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421+557прРИМ'!$A$1:$L$2293</definedName>
  </definedNames>
  <calcPr calcId="162913" iterate="1"/>
</workbook>
</file>

<file path=xl/calcChain.xml><?xml version="1.0" encoding="utf-8"?>
<calcChain xmlns="http://schemas.openxmlformats.org/spreadsheetml/2006/main">
  <c r="H2291" i="6" l="1"/>
  <c r="H2288" i="6"/>
  <c r="L2285" i="6"/>
  <c r="C2285" i="6"/>
  <c r="L2284" i="6"/>
  <c r="C2284" i="6"/>
  <c r="L2283" i="6"/>
  <c r="C2283" i="6"/>
  <c r="L2282" i="6"/>
  <c r="C2282" i="6"/>
  <c r="L2281" i="6"/>
  <c r="C2281" i="6"/>
  <c r="L2280" i="6"/>
  <c r="C2280" i="6"/>
  <c r="L2279" i="6"/>
  <c r="C2279" i="6"/>
  <c r="L2275" i="6"/>
  <c r="L2271" i="6"/>
  <c r="L2268" i="6" s="1"/>
  <c r="L2270" i="6"/>
  <c r="L2263" i="6"/>
  <c r="L2259" i="6"/>
  <c r="L2247" i="6"/>
  <c r="L2246" i="6"/>
  <c r="L2245" i="6"/>
  <c r="L2244" i="6"/>
  <c r="L2243" i="6"/>
  <c r="L2242" i="6"/>
  <c r="L2239" i="6"/>
  <c r="L2238" i="6"/>
  <c r="L2236" i="6"/>
  <c r="L2233" i="6"/>
  <c r="L2228" i="6"/>
  <c r="L2223" i="6"/>
  <c r="L2222" i="6"/>
  <c r="L2220" i="6" s="1"/>
  <c r="L2215" i="6"/>
  <c r="L2214" i="6"/>
  <c r="L2210" i="6"/>
  <c r="L2194" i="6"/>
  <c r="L2190" i="6"/>
  <c r="G2175" i="6"/>
  <c r="G2174" i="6"/>
  <c r="L2173" i="6"/>
  <c r="L2172" i="6"/>
  <c r="L2169" i="6"/>
  <c r="L2167" i="6"/>
  <c r="L2166" i="6"/>
  <c r="L2163" i="6"/>
  <c r="L2162" i="6"/>
  <c r="L2161" i="6"/>
  <c r="L2160" i="6"/>
  <c r="L2159" i="6"/>
  <c r="L2158" i="6"/>
  <c r="L2156" i="6" s="1"/>
  <c r="L2155" i="6"/>
  <c r="L2154" i="6"/>
  <c r="L2152" i="6"/>
  <c r="L2149" i="6"/>
  <c r="C2145" i="6"/>
  <c r="G2141" i="6"/>
  <c r="G2140" i="6"/>
  <c r="L2139" i="6"/>
  <c r="L2135" i="6"/>
  <c r="L2133" i="6"/>
  <c r="L2132" i="6"/>
  <c r="L2126" i="6"/>
  <c r="L2125" i="6"/>
  <c r="L2121" i="6"/>
  <c r="AT2111" i="6"/>
  <c r="AR2111" i="6"/>
  <c r="AO2111" i="6"/>
  <c r="BA2111" i="6"/>
  <c r="AZ2111" i="6"/>
  <c r="AE2111" i="6"/>
  <c r="AD2111" i="6"/>
  <c r="L2110" i="6"/>
  <c r="AX2111" i="6" s="1"/>
  <c r="J2110" i="6"/>
  <c r="E2110" i="6"/>
  <c r="G2110" i="6"/>
  <c r="D2110" i="6"/>
  <c r="B2110" i="6"/>
  <c r="AT2109" i="6"/>
  <c r="AR2109" i="6"/>
  <c r="AO2109" i="6"/>
  <c r="BA2109" i="6"/>
  <c r="AZ2109" i="6"/>
  <c r="AE2109" i="6"/>
  <c r="AD2109" i="6"/>
  <c r="L2108" i="6"/>
  <c r="AX2109" i="6" s="1"/>
  <c r="J2108" i="6"/>
  <c r="E2108" i="6"/>
  <c r="G2108" i="6"/>
  <c r="D2108" i="6"/>
  <c r="B2108" i="6"/>
  <c r="AT2107" i="6"/>
  <c r="AR2107" i="6"/>
  <c r="AO2107" i="6"/>
  <c r="BA2107" i="6"/>
  <c r="AZ2107" i="6"/>
  <c r="AE2107" i="6"/>
  <c r="AD2107" i="6"/>
  <c r="L2106" i="6"/>
  <c r="AX2107" i="6" s="1"/>
  <c r="J2106" i="6"/>
  <c r="E2106" i="6"/>
  <c r="G2106" i="6"/>
  <c r="D2106" i="6"/>
  <c r="B2106" i="6"/>
  <c r="AT2105" i="6"/>
  <c r="AR2105" i="6"/>
  <c r="AO2105" i="6"/>
  <c r="BA2105" i="6"/>
  <c r="AZ2105" i="6"/>
  <c r="AE2105" i="6"/>
  <c r="AD2105" i="6"/>
  <c r="L2104" i="6"/>
  <c r="AX2105" i="6" s="1"/>
  <c r="J2104" i="6"/>
  <c r="E2104" i="6"/>
  <c r="G2104" i="6"/>
  <c r="D2104" i="6"/>
  <c r="B2104" i="6"/>
  <c r="AT2103" i="6"/>
  <c r="AR2103" i="6"/>
  <c r="AO2103" i="6"/>
  <c r="BA2103" i="6"/>
  <c r="AZ2103" i="6"/>
  <c r="AE2103" i="6"/>
  <c r="AD2103" i="6"/>
  <c r="L2102" i="6"/>
  <c r="J2102" i="6"/>
  <c r="E2102" i="6"/>
  <c r="G2102" i="6"/>
  <c r="D2102" i="6"/>
  <c r="B2102" i="6"/>
  <c r="AT2101" i="6"/>
  <c r="AR2101" i="6"/>
  <c r="AO2101" i="6"/>
  <c r="BA2101" i="6"/>
  <c r="AZ2101" i="6"/>
  <c r="AE2101" i="6"/>
  <c r="AD2101" i="6"/>
  <c r="L2100" i="6"/>
  <c r="J2100" i="6"/>
  <c r="E2100" i="6"/>
  <c r="G2100" i="6"/>
  <c r="D2100" i="6"/>
  <c r="B2100" i="6"/>
  <c r="AT2099" i="6"/>
  <c r="AR2099" i="6"/>
  <c r="AO2099" i="6"/>
  <c r="BA2099" i="6"/>
  <c r="AZ2099" i="6"/>
  <c r="AE2099" i="6"/>
  <c r="AD2099" i="6"/>
  <c r="L2098" i="6"/>
  <c r="AX2099" i="6" s="1"/>
  <c r="J2098" i="6"/>
  <c r="E2098" i="6"/>
  <c r="G2098" i="6"/>
  <c r="D2098" i="6"/>
  <c r="B2098" i="6"/>
  <c r="AT2097" i="6"/>
  <c r="AR2097" i="6"/>
  <c r="AO2097" i="6"/>
  <c r="BA2097" i="6"/>
  <c r="AZ2097" i="6"/>
  <c r="AE2097" i="6"/>
  <c r="AD2097" i="6"/>
  <c r="L2096" i="6"/>
  <c r="AX2097" i="6" s="1"/>
  <c r="J2096" i="6"/>
  <c r="E2096" i="6"/>
  <c r="G2096" i="6"/>
  <c r="D2096" i="6"/>
  <c r="B2096" i="6"/>
  <c r="AT2095" i="6"/>
  <c r="AR2095" i="6"/>
  <c r="AO2095" i="6"/>
  <c r="BA2095" i="6"/>
  <c r="AZ2095" i="6"/>
  <c r="AE2095" i="6"/>
  <c r="AD2095" i="6"/>
  <c r="L2094" i="6"/>
  <c r="AX2095" i="6" s="1"/>
  <c r="J2094" i="6"/>
  <c r="E2094" i="6"/>
  <c r="G2094" i="6"/>
  <c r="D2094" i="6"/>
  <c r="B2094" i="6"/>
  <c r="AT2093" i="6"/>
  <c r="AR2093" i="6"/>
  <c r="AO2093" i="6"/>
  <c r="BA2093" i="6"/>
  <c r="AZ2093" i="6"/>
  <c r="AE2093" i="6"/>
  <c r="AD2093" i="6"/>
  <c r="L2092" i="6"/>
  <c r="AX2093" i="6" s="1"/>
  <c r="J2092" i="6"/>
  <c r="E2092" i="6"/>
  <c r="G2092" i="6"/>
  <c r="D2092" i="6"/>
  <c r="B2092" i="6"/>
  <c r="AT2091" i="6"/>
  <c r="AR2091" i="6"/>
  <c r="AO2091" i="6"/>
  <c r="BA2091" i="6"/>
  <c r="AZ2091" i="6"/>
  <c r="AE2091" i="6"/>
  <c r="AD2091" i="6"/>
  <c r="L2090" i="6"/>
  <c r="J2090" i="6"/>
  <c r="E2090" i="6"/>
  <c r="G2090" i="6"/>
  <c r="D2090" i="6"/>
  <c r="B2090" i="6"/>
  <c r="AT2089" i="6"/>
  <c r="AR2089" i="6"/>
  <c r="AO2089" i="6"/>
  <c r="BA2089" i="6"/>
  <c r="AZ2089" i="6"/>
  <c r="AE2089" i="6"/>
  <c r="AD2089" i="6"/>
  <c r="L2088" i="6"/>
  <c r="J2088" i="6"/>
  <c r="E2088" i="6"/>
  <c r="G2088" i="6"/>
  <c r="D2088" i="6"/>
  <c r="B2088" i="6"/>
  <c r="AT2087" i="6"/>
  <c r="AR2087" i="6"/>
  <c r="AO2087" i="6"/>
  <c r="BA2087" i="6"/>
  <c r="AZ2087" i="6"/>
  <c r="AE2087" i="6"/>
  <c r="AD2087" i="6"/>
  <c r="L2086" i="6"/>
  <c r="AX2087" i="6" s="1"/>
  <c r="J2086" i="6"/>
  <c r="E2086" i="6"/>
  <c r="G2086" i="6"/>
  <c r="D2086" i="6"/>
  <c r="B2086" i="6"/>
  <c r="AT2085" i="6"/>
  <c r="AR2085" i="6"/>
  <c r="AO2085" i="6"/>
  <c r="BA2085" i="6"/>
  <c r="AZ2085" i="6"/>
  <c r="AE2085" i="6"/>
  <c r="AD2085" i="6"/>
  <c r="L2084" i="6"/>
  <c r="AX2085" i="6" s="1"/>
  <c r="J2084" i="6"/>
  <c r="E2084" i="6"/>
  <c r="G2084" i="6"/>
  <c r="D2084" i="6"/>
  <c r="B2084" i="6"/>
  <c r="AT2083" i="6"/>
  <c r="AR2083" i="6"/>
  <c r="AO2083" i="6"/>
  <c r="BA2083" i="6"/>
  <c r="AZ2083" i="6"/>
  <c r="AE2083" i="6"/>
  <c r="AD2083" i="6"/>
  <c r="L2082" i="6"/>
  <c r="AX2083" i="6" s="1"/>
  <c r="J2082" i="6"/>
  <c r="E2082" i="6"/>
  <c r="G2082" i="6"/>
  <c r="D2082" i="6"/>
  <c r="B2082" i="6"/>
  <c r="AT2081" i="6"/>
  <c r="AR2081" i="6"/>
  <c r="AO2081" i="6"/>
  <c r="BA2081" i="6"/>
  <c r="AZ2081" i="6"/>
  <c r="AE2081" i="6"/>
  <c r="AD2081" i="6"/>
  <c r="L2080" i="6"/>
  <c r="AX2081" i="6" s="1"/>
  <c r="J2080" i="6"/>
  <c r="E2080" i="6"/>
  <c r="G2080" i="6"/>
  <c r="D2080" i="6"/>
  <c r="B2080" i="6"/>
  <c r="AT2079" i="6"/>
  <c r="AR2079" i="6"/>
  <c r="AO2079" i="6"/>
  <c r="BA2079" i="6"/>
  <c r="AZ2079" i="6"/>
  <c r="AE2079" i="6"/>
  <c r="AD2079" i="6"/>
  <c r="L2078" i="6"/>
  <c r="J2078" i="6"/>
  <c r="E2078" i="6"/>
  <c r="G2078" i="6"/>
  <c r="D2078" i="6"/>
  <c r="B2078" i="6"/>
  <c r="AT2077" i="6"/>
  <c r="AR2077" i="6"/>
  <c r="AO2077" i="6"/>
  <c r="BA2077" i="6"/>
  <c r="AZ2077" i="6"/>
  <c r="AE2077" i="6"/>
  <c r="AD2077" i="6"/>
  <c r="L2076" i="6"/>
  <c r="J2076" i="6"/>
  <c r="E2076" i="6"/>
  <c r="G2076" i="6"/>
  <c r="D2076" i="6"/>
  <c r="B2076" i="6"/>
  <c r="AT2075" i="6"/>
  <c r="AR2075" i="6"/>
  <c r="AO2075" i="6"/>
  <c r="BA2075" i="6"/>
  <c r="AZ2075" i="6"/>
  <c r="AE2075" i="6"/>
  <c r="AD2075" i="6"/>
  <c r="L2074" i="6"/>
  <c r="AX2075" i="6" s="1"/>
  <c r="J2074" i="6"/>
  <c r="E2074" i="6"/>
  <c r="G2074" i="6"/>
  <c r="D2074" i="6"/>
  <c r="B2074" i="6"/>
  <c r="AT2073" i="6"/>
  <c r="AR2073" i="6"/>
  <c r="AO2073" i="6"/>
  <c r="BA2073" i="6"/>
  <c r="AZ2073" i="6"/>
  <c r="AE2073" i="6"/>
  <c r="AD2073" i="6"/>
  <c r="L2072" i="6"/>
  <c r="AX2073" i="6" s="1"/>
  <c r="J2072" i="6"/>
  <c r="E2072" i="6"/>
  <c r="G2072" i="6"/>
  <c r="D2072" i="6"/>
  <c r="B2072" i="6"/>
  <c r="AT2071" i="6"/>
  <c r="AR2071" i="6"/>
  <c r="AO2071" i="6"/>
  <c r="BA2071" i="6"/>
  <c r="AZ2071" i="6"/>
  <c r="AE2071" i="6"/>
  <c r="AD2071" i="6"/>
  <c r="L2070" i="6"/>
  <c r="AX2071" i="6" s="1"/>
  <c r="J2070" i="6"/>
  <c r="E2070" i="6"/>
  <c r="G2070" i="6"/>
  <c r="D2070" i="6"/>
  <c r="B2070" i="6"/>
  <c r="AT2069" i="6"/>
  <c r="AR2069" i="6"/>
  <c r="AO2069" i="6"/>
  <c r="BA2069" i="6"/>
  <c r="AZ2069" i="6"/>
  <c r="AE2069" i="6"/>
  <c r="AD2069" i="6"/>
  <c r="L2068" i="6"/>
  <c r="AX2069" i="6" s="1"/>
  <c r="J2068" i="6"/>
  <c r="E2068" i="6"/>
  <c r="G2068" i="6"/>
  <c r="D2068" i="6"/>
  <c r="B2068" i="6"/>
  <c r="AT2067" i="6"/>
  <c r="AR2067" i="6"/>
  <c r="AO2067" i="6"/>
  <c r="BA2067" i="6"/>
  <c r="AZ2067" i="6"/>
  <c r="AE2067" i="6"/>
  <c r="AD2067" i="6"/>
  <c r="L2066" i="6"/>
  <c r="J2066" i="6"/>
  <c r="E2066" i="6"/>
  <c r="G2066" i="6"/>
  <c r="D2066" i="6"/>
  <c r="B2066" i="6"/>
  <c r="AT2065" i="6"/>
  <c r="AR2065" i="6"/>
  <c r="AO2065" i="6"/>
  <c r="BA2065" i="6"/>
  <c r="AZ2065" i="6"/>
  <c r="AE2065" i="6"/>
  <c r="AD2065" i="6"/>
  <c r="L2064" i="6"/>
  <c r="J2064" i="6"/>
  <c r="E2064" i="6"/>
  <c r="G2064" i="6"/>
  <c r="D2064" i="6"/>
  <c r="B2064" i="6"/>
  <c r="AT2063" i="6"/>
  <c r="AR2063" i="6"/>
  <c r="AO2063" i="6"/>
  <c r="BA2063" i="6"/>
  <c r="AZ2063" i="6"/>
  <c r="AE2063" i="6"/>
  <c r="AD2063" i="6"/>
  <c r="L2062" i="6"/>
  <c r="AX2063" i="6" s="1"/>
  <c r="J2062" i="6"/>
  <c r="E2062" i="6"/>
  <c r="G2062" i="6"/>
  <c r="D2062" i="6"/>
  <c r="B2062" i="6"/>
  <c r="AT2061" i="6"/>
  <c r="AR2061" i="6"/>
  <c r="AO2061" i="6"/>
  <c r="BA2061" i="6"/>
  <c r="AZ2061" i="6"/>
  <c r="AE2061" i="6"/>
  <c r="AD2061" i="6"/>
  <c r="L2060" i="6"/>
  <c r="AX2061" i="6" s="1"/>
  <c r="J2060" i="6"/>
  <c r="E2060" i="6"/>
  <c r="G2060" i="6"/>
  <c r="D2060" i="6"/>
  <c r="B2060" i="6"/>
  <c r="AT2059" i="6"/>
  <c r="AR2059" i="6"/>
  <c r="AO2059" i="6"/>
  <c r="BA2059" i="6"/>
  <c r="AZ2059" i="6"/>
  <c r="AE2059" i="6"/>
  <c r="AD2059" i="6"/>
  <c r="L2058" i="6"/>
  <c r="AX2059" i="6" s="1"/>
  <c r="J2058" i="6"/>
  <c r="E2058" i="6"/>
  <c r="G2058" i="6"/>
  <c r="D2058" i="6"/>
  <c r="B2058" i="6"/>
  <c r="G2054" i="6"/>
  <c r="G2053" i="6"/>
  <c r="L2052" i="6"/>
  <c r="L2051" i="6"/>
  <c r="L2048" i="6"/>
  <c r="L2046" i="6"/>
  <c r="L2045" i="6"/>
  <c r="L2039" i="6"/>
  <c r="L2038" i="6"/>
  <c r="L2034" i="6"/>
  <c r="AT2024" i="6"/>
  <c r="AR2024" i="6"/>
  <c r="AO2024" i="6"/>
  <c r="BA2024" i="6"/>
  <c r="AZ2024" i="6"/>
  <c r="AE2024" i="6"/>
  <c r="AD2024" i="6"/>
  <c r="L2023" i="6"/>
  <c r="J2023" i="6"/>
  <c r="E2023" i="6"/>
  <c r="G2023" i="6"/>
  <c r="D2023" i="6"/>
  <c r="C2023" i="6"/>
  <c r="B2023" i="6"/>
  <c r="AT2022" i="6"/>
  <c r="AR2022" i="6"/>
  <c r="AO2022" i="6"/>
  <c r="BA2022" i="6"/>
  <c r="AZ2022" i="6"/>
  <c r="AE2022" i="6"/>
  <c r="AD2022" i="6"/>
  <c r="C2021" i="6"/>
  <c r="L2020" i="6"/>
  <c r="K2022" i="6" s="1"/>
  <c r="I2020" i="6"/>
  <c r="H2020" i="6"/>
  <c r="E2020" i="6"/>
  <c r="G2020" i="6"/>
  <c r="D2020" i="6"/>
  <c r="C2020" i="6"/>
  <c r="B2020" i="6"/>
  <c r="AT2019" i="6"/>
  <c r="AR2019" i="6"/>
  <c r="AO2019" i="6"/>
  <c r="BA2019" i="6"/>
  <c r="AZ2019" i="6"/>
  <c r="AE2019" i="6"/>
  <c r="AD2019" i="6"/>
  <c r="C2018" i="6"/>
  <c r="L2017" i="6"/>
  <c r="I2017" i="6"/>
  <c r="H2017" i="6"/>
  <c r="E2017" i="6"/>
  <c r="G2017" i="6"/>
  <c r="D2017" i="6"/>
  <c r="C2017" i="6"/>
  <c r="B2017" i="6"/>
  <c r="AT2016" i="6"/>
  <c r="AR2016" i="6"/>
  <c r="AO2016" i="6"/>
  <c r="BA2016" i="6"/>
  <c r="AZ2016" i="6"/>
  <c r="AE2016" i="6"/>
  <c r="AD2016" i="6"/>
  <c r="C2015" i="6"/>
  <c r="L2014" i="6"/>
  <c r="AW2016" i="6" s="1"/>
  <c r="I2014" i="6"/>
  <c r="H2014" i="6"/>
  <c r="E2014" i="6"/>
  <c r="G2014" i="6"/>
  <c r="D2014" i="6"/>
  <c r="C2014" i="6"/>
  <c r="B2014" i="6"/>
  <c r="AT2013" i="6"/>
  <c r="AR2013" i="6"/>
  <c r="AO2013" i="6"/>
  <c r="BA2013" i="6"/>
  <c r="AZ2013" i="6"/>
  <c r="AE2013" i="6"/>
  <c r="AD2013" i="6"/>
  <c r="C2012" i="6"/>
  <c r="L2011" i="6"/>
  <c r="K2013" i="6" s="1"/>
  <c r="J2011" i="6"/>
  <c r="E2011" i="6"/>
  <c r="G2011" i="6"/>
  <c r="D2011" i="6"/>
  <c r="C2011" i="6"/>
  <c r="B2011" i="6"/>
  <c r="AT2010" i="6"/>
  <c r="AR2010" i="6"/>
  <c r="AO2010" i="6"/>
  <c r="BA2010" i="6"/>
  <c r="AZ2010" i="6"/>
  <c r="AE2010" i="6"/>
  <c r="AD2010" i="6"/>
  <c r="C2009" i="6"/>
  <c r="L2008" i="6"/>
  <c r="AW2010" i="6" s="1"/>
  <c r="J2008" i="6"/>
  <c r="E2008" i="6"/>
  <c r="G2008" i="6"/>
  <c r="D2008" i="6"/>
  <c r="C2008" i="6"/>
  <c r="B2008" i="6"/>
  <c r="AT2007" i="6"/>
  <c r="AR2007" i="6"/>
  <c r="AO2007" i="6"/>
  <c r="BA2007" i="6"/>
  <c r="AZ2007" i="6"/>
  <c r="AE2007" i="6"/>
  <c r="AD2007" i="6"/>
  <c r="C2006" i="6"/>
  <c r="L2005" i="6"/>
  <c r="K2007" i="6" s="1"/>
  <c r="I2005" i="6"/>
  <c r="H2005" i="6"/>
  <c r="J2005" i="6" s="1"/>
  <c r="E2005" i="6"/>
  <c r="G2005" i="6"/>
  <c r="D2005" i="6"/>
  <c r="C2005" i="6"/>
  <c r="B2005" i="6"/>
  <c r="G2001" i="6"/>
  <c r="G2000" i="6"/>
  <c r="L1999" i="6"/>
  <c r="L1998" i="6"/>
  <c r="L1995" i="6"/>
  <c r="L1993" i="6"/>
  <c r="L1992" i="6"/>
  <c r="L1990" i="6" s="1"/>
  <c r="L1986" i="6"/>
  <c r="L1985" i="6"/>
  <c r="L1981" i="6"/>
  <c r="AW1971" i="6"/>
  <c r="L1984" i="6" s="1"/>
  <c r="AR1971" i="6"/>
  <c r="BA1971" i="6"/>
  <c r="L1989" i="6" s="1"/>
  <c r="AZ1971" i="6"/>
  <c r="L1988" i="6" s="1"/>
  <c r="AE1971" i="6"/>
  <c r="AD1971" i="6"/>
  <c r="L1969" i="6"/>
  <c r="AT1971" i="6" s="1"/>
  <c r="L1980" i="6" s="1"/>
  <c r="J1969" i="6"/>
  <c r="G1969" i="6"/>
  <c r="E1969" i="6"/>
  <c r="L1968" i="6"/>
  <c r="I1968" i="6"/>
  <c r="H1968" i="6"/>
  <c r="J1968" i="6" s="1"/>
  <c r="E1968" i="6"/>
  <c r="G1968" i="6"/>
  <c r="D1968" i="6"/>
  <c r="B1968" i="6"/>
  <c r="L1962" i="6"/>
  <c r="L1961" i="6"/>
  <c r="L1958" i="6"/>
  <c r="L1956" i="6"/>
  <c r="L1955" i="6"/>
  <c r="L1949" i="6"/>
  <c r="L1948" i="6"/>
  <c r="L1944" i="6"/>
  <c r="AE1934" i="6"/>
  <c r="AD1934" i="6"/>
  <c r="G1933" i="6"/>
  <c r="F1933" i="6"/>
  <c r="E1933" i="6"/>
  <c r="G1932" i="6"/>
  <c r="E1932" i="6"/>
  <c r="L1929" i="6"/>
  <c r="I1929" i="6"/>
  <c r="H1929" i="6"/>
  <c r="G1929" i="6"/>
  <c r="F1929" i="6"/>
  <c r="L1928" i="6"/>
  <c r="I1928" i="6"/>
  <c r="J1928" i="6" s="1"/>
  <c r="H1928" i="6"/>
  <c r="G1928" i="6"/>
  <c r="F1928" i="6"/>
  <c r="L1926" i="6"/>
  <c r="J1926" i="6"/>
  <c r="G1926" i="6"/>
  <c r="F1926" i="6"/>
  <c r="L1925" i="6"/>
  <c r="J1925" i="6"/>
  <c r="G1925" i="6"/>
  <c r="F1925" i="6"/>
  <c r="E1925" i="6"/>
  <c r="L1924" i="6"/>
  <c r="J1924" i="6"/>
  <c r="G1924" i="6"/>
  <c r="F1924" i="6"/>
  <c r="L1923" i="6"/>
  <c r="J1923" i="6"/>
  <c r="G1923" i="6"/>
  <c r="F1923" i="6"/>
  <c r="E1923" i="6"/>
  <c r="L1922" i="6"/>
  <c r="J1922" i="6"/>
  <c r="G1922" i="6"/>
  <c r="F1922" i="6"/>
  <c r="L1921" i="6"/>
  <c r="I1921" i="6"/>
  <c r="H1921" i="6"/>
  <c r="G1921" i="6"/>
  <c r="F1921" i="6"/>
  <c r="L1918" i="6"/>
  <c r="L1917" i="6" s="1"/>
  <c r="J1918" i="6"/>
  <c r="G1918" i="6"/>
  <c r="F1918" i="6"/>
  <c r="C1916" i="6"/>
  <c r="C1915" i="6"/>
  <c r="B1915" i="6"/>
  <c r="E1914" i="6"/>
  <c r="G1914" i="6"/>
  <c r="D1914" i="6"/>
  <c r="L1908" i="6"/>
  <c r="L1907" i="6"/>
  <c r="L1904" i="6"/>
  <c r="L1902" i="6"/>
  <c r="L1901" i="6"/>
  <c r="L1895" i="6"/>
  <c r="L1894" i="6"/>
  <c r="L1890" i="6"/>
  <c r="AE1880" i="6"/>
  <c r="AD1880" i="6"/>
  <c r="G1879" i="6"/>
  <c r="E1879" i="6"/>
  <c r="G1878" i="6"/>
  <c r="E1878" i="6"/>
  <c r="BA1876" i="6"/>
  <c r="AZ1876" i="6"/>
  <c r="AE1876" i="6"/>
  <c r="AD1876" i="6"/>
  <c r="E1876" i="6"/>
  <c r="G1876" i="6"/>
  <c r="D1876" i="6"/>
  <c r="C1876" i="6"/>
  <c r="B1876" i="6"/>
  <c r="L1874" i="6"/>
  <c r="I1874" i="6"/>
  <c r="H1874" i="6"/>
  <c r="G1874" i="6"/>
  <c r="F1874" i="6"/>
  <c r="L1873" i="6"/>
  <c r="I1873" i="6"/>
  <c r="H1873" i="6"/>
  <c r="G1873" i="6"/>
  <c r="F1873" i="6"/>
  <c r="L1872" i="6"/>
  <c r="I1872" i="6"/>
  <c r="H1872" i="6"/>
  <c r="J1872" i="6" s="1"/>
  <c r="G1872" i="6"/>
  <c r="F1872" i="6"/>
  <c r="L1870" i="6"/>
  <c r="J1870" i="6"/>
  <c r="G1870" i="6"/>
  <c r="F1870" i="6"/>
  <c r="L1869" i="6"/>
  <c r="J1869" i="6"/>
  <c r="G1869" i="6"/>
  <c r="F1869" i="6"/>
  <c r="E1869" i="6"/>
  <c r="L1868" i="6"/>
  <c r="J1868" i="6"/>
  <c r="G1868" i="6"/>
  <c r="F1868" i="6"/>
  <c r="L1867" i="6"/>
  <c r="J1867" i="6"/>
  <c r="G1867" i="6"/>
  <c r="F1867" i="6"/>
  <c r="E1867" i="6"/>
  <c r="L1866" i="6"/>
  <c r="J1866" i="6"/>
  <c r="G1866" i="6"/>
  <c r="F1866" i="6"/>
  <c r="L1863" i="6"/>
  <c r="L1862" i="6" s="1"/>
  <c r="J1863" i="6"/>
  <c r="G1863" i="6"/>
  <c r="F1863" i="6"/>
  <c r="C1861" i="6"/>
  <c r="C1860" i="6"/>
  <c r="B1860" i="6"/>
  <c r="E1859" i="6"/>
  <c r="G1859" i="6"/>
  <c r="D1859" i="6"/>
  <c r="AE1858" i="6"/>
  <c r="AD1858" i="6"/>
  <c r="G1857" i="6"/>
  <c r="E1857" i="6"/>
  <c r="G1856" i="6"/>
  <c r="E1856" i="6"/>
  <c r="BA1854" i="6"/>
  <c r="AZ1854" i="6"/>
  <c r="AE1854" i="6"/>
  <c r="AD1854" i="6"/>
  <c r="E1854" i="6"/>
  <c r="G1854" i="6"/>
  <c r="D1854" i="6"/>
  <c r="C1854" i="6"/>
  <c r="B1854" i="6"/>
  <c r="L1852" i="6"/>
  <c r="J1852" i="6"/>
  <c r="G1852" i="6"/>
  <c r="L1851" i="6"/>
  <c r="J1851" i="6"/>
  <c r="G1851" i="6"/>
  <c r="L1850" i="6"/>
  <c r="I1850" i="6"/>
  <c r="H1850" i="6"/>
  <c r="G1850" i="6"/>
  <c r="L1848" i="6"/>
  <c r="J1848" i="6"/>
  <c r="G1848" i="6"/>
  <c r="F1848" i="6"/>
  <c r="L1847" i="6"/>
  <c r="J1847" i="6"/>
  <c r="G1847" i="6"/>
  <c r="F1847" i="6"/>
  <c r="E1847" i="6"/>
  <c r="L1846" i="6"/>
  <c r="J1846" i="6"/>
  <c r="G1846" i="6"/>
  <c r="F1846" i="6"/>
  <c r="L1845" i="6"/>
  <c r="J1845" i="6"/>
  <c r="G1845" i="6"/>
  <c r="F1845" i="6"/>
  <c r="E1845" i="6"/>
  <c r="L1844" i="6"/>
  <c r="J1844" i="6"/>
  <c r="G1844" i="6"/>
  <c r="F1844" i="6"/>
  <c r="L1841" i="6"/>
  <c r="L1840" i="6" s="1"/>
  <c r="J1841" i="6"/>
  <c r="G1841" i="6"/>
  <c r="F1841" i="6"/>
  <c r="C1839" i="6"/>
  <c r="C1838" i="6"/>
  <c r="B1838" i="6"/>
  <c r="E1837" i="6"/>
  <c r="G1837" i="6"/>
  <c r="D1837" i="6"/>
  <c r="AE1836" i="6"/>
  <c r="AD1836" i="6"/>
  <c r="G1835" i="6"/>
  <c r="E1835" i="6"/>
  <c r="G1834" i="6"/>
  <c r="E1834" i="6"/>
  <c r="L1831" i="6"/>
  <c r="J1831" i="6"/>
  <c r="G1831" i="6"/>
  <c r="L1830" i="6"/>
  <c r="I1830" i="6"/>
  <c r="H1830" i="6"/>
  <c r="J1830" i="6" s="1"/>
  <c r="G1830" i="6"/>
  <c r="L1827" i="6"/>
  <c r="L1828" i="6"/>
  <c r="J1828" i="6"/>
  <c r="G1828" i="6"/>
  <c r="F1828" i="6"/>
  <c r="L1825" i="6"/>
  <c r="L1824" i="6" s="1"/>
  <c r="J1825" i="6"/>
  <c r="G1825" i="6"/>
  <c r="F1825" i="6"/>
  <c r="C1823" i="6"/>
  <c r="B1823" i="6"/>
  <c r="E1822" i="6"/>
  <c r="G1822" i="6"/>
  <c r="D1822" i="6"/>
  <c r="L1816" i="6"/>
  <c r="L1815" i="6"/>
  <c r="L1812" i="6"/>
  <c r="L1810" i="6"/>
  <c r="L1809" i="6"/>
  <c r="L1807" i="6" s="1"/>
  <c r="L1802" i="6"/>
  <c r="L1798" i="6"/>
  <c r="AU1788" i="6"/>
  <c r="AS1788" i="6"/>
  <c r="AP1788" i="6"/>
  <c r="BA1788" i="6"/>
  <c r="AZ1788" i="6"/>
  <c r="AE1788" i="6"/>
  <c r="AD1788" i="6"/>
  <c r="L1787" i="6"/>
  <c r="J1787" i="6"/>
  <c r="E1787" i="6"/>
  <c r="G1787" i="6"/>
  <c r="D1787" i="6"/>
  <c r="C1787" i="6"/>
  <c r="AU1786" i="6"/>
  <c r="AS1786" i="6"/>
  <c r="AP1786" i="6"/>
  <c r="BA1786" i="6"/>
  <c r="AZ1786" i="6"/>
  <c r="AE1786" i="6"/>
  <c r="AD1786" i="6"/>
  <c r="L1785" i="6"/>
  <c r="J1785" i="6"/>
  <c r="E1785" i="6"/>
  <c r="G1785" i="6"/>
  <c r="D1785" i="6"/>
  <c r="C1785" i="6"/>
  <c r="AU1784" i="6"/>
  <c r="AS1784" i="6"/>
  <c r="AP1784" i="6"/>
  <c r="BA1784" i="6"/>
  <c r="AZ1784" i="6"/>
  <c r="AE1784" i="6"/>
  <c r="AD1784" i="6"/>
  <c r="L1783" i="6"/>
  <c r="BB1784" i="6" s="1"/>
  <c r="J1783" i="6"/>
  <c r="E1783" i="6"/>
  <c r="G1783" i="6"/>
  <c r="D1783" i="6"/>
  <c r="C1783" i="6"/>
  <c r="AU1782" i="6"/>
  <c r="AS1782" i="6"/>
  <c r="AP1782" i="6"/>
  <c r="BA1782" i="6"/>
  <c r="AZ1782" i="6"/>
  <c r="AE1782" i="6"/>
  <c r="AD1782" i="6"/>
  <c r="L1781" i="6"/>
  <c r="AN1782" i="6" s="1"/>
  <c r="J1781" i="6"/>
  <c r="E1781" i="6"/>
  <c r="G1781" i="6"/>
  <c r="D1781" i="6"/>
  <c r="C1781" i="6"/>
  <c r="AU1780" i="6"/>
  <c r="AS1780" i="6"/>
  <c r="AP1780" i="6"/>
  <c r="BA1780" i="6"/>
  <c r="AZ1780" i="6"/>
  <c r="AE1780" i="6"/>
  <c r="AD1780" i="6"/>
  <c r="L1779" i="6"/>
  <c r="BB1780" i="6" s="1"/>
  <c r="J1779" i="6"/>
  <c r="E1779" i="6"/>
  <c r="G1779" i="6"/>
  <c r="D1779" i="6"/>
  <c r="C1779" i="6"/>
  <c r="AW1778" i="6"/>
  <c r="AE1778" i="6"/>
  <c r="AD1778" i="6"/>
  <c r="G1777" i="6"/>
  <c r="E1777" i="6"/>
  <c r="G1776" i="6"/>
  <c r="E1776" i="6"/>
  <c r="L1773" i="6"/>
  <c r="L1770" i="6" s="1"/>
  <c r="J1773" i="6"/>
  <c r="G1773" i="6"/>
  <c r="F1773" i="6"/>
  <c r="E1773" i="6"/>
  <c r="L1772" i="6"/>
  <c r="J1772" i="6"/>
  <c r="G1772" i="6"/>
  <c r="F1772" i="6"/>
  <c r="L1771" i="6"/>
  <c r="J1771" i="6"/>
  <c r="G1771" i="6"/>
  <c r="F1771" i="6"/>
  <c r="L1768" i="6"/>
  <c r="L1767" i="6" s="1"/>
  <c r="J1768" i="6"/>
  <c r="G1768" i="6"/>
  <c r="F1768" i="6"/>
  <c r="C1766" i="6"/>
  <c r="B1766" i="6"/>
  <c r="E1765" i="6"/>
  <c r="G1765" i="6"/>
  <c r="D1765" i="6"/>
  <c r="AW1764" i="6"/>
  <c r="AE1764" i="6"/>
  <c r="AD1764" i="6"/>
  <c r="G1763" i="6"/>
  <c r="E1763" i="6"/>
  <c r="G1762" i="6"/>
  <c r="E1762" i="6"/>
  <c r="L1759" i="6"/>
  <c r="L1756" i="6" s="1"/>
  <c r="AT1764" i="6" s="1"/>
  <c r="J1759" i="6"/>
  <c r="G1759" i="6"/>
  <c r="F1759" i="6"/>
  <c r="E1759" i="6"/>
  <c r="L1758" i="6"/>
  <c r="J1758" i="6"/>
  <c r="G1758" i="6"/>
  <c r="F1758" i="6"/>
  <c r="L1757" i="6"/>
  <c r="J1757" i="6"/>
  <c r="G1757" i="6"/>
  <c r="F1757" i="6"/>
  <c r="L1754" i="6"/>
  <c r="L1753" i="6" s="1"/>
  <c r="AR1764" i="6" s="1"/>
  <c r="J1754" i="6"/>
  <c r="G1754" i="6"/>
  <c r="F1754" i="6"/>
  <c r="C1752" i="6"/>
  <c r="B1752" i="6"/>
  <c r="E1751" i="6"/>
  <c r="G1751" i="6"/>
  <c r="D1751" i="6"/>
  <c r="AW1750" i="6"/>
  <c r="AE1750" i="6"/>
  <c r="AD1750" i="6"/>
  <c r="G1749" i="6"/>
  <c r="E1749" i="6"/>
  <c r="G1748" i="6"/>
  <c r="E1748" i="6"/>
  <c r="L1745" i="6"/>
  <c r="L1742" i="6" s="1"/>
  <c r="L1741" i="6" s="1"/>
  <c r="AO1750" i="6" s="1"/>
  <c r="J1745" i="6"/>
  <c r="G1745" i="6"/>
  <c r="F1745" i="6"/>
  <c r="E1745" i="6"/>
  <c r="L1744" i="6"/>
  <c r="J1744" i="6"/>
  <c r="G1744" i="6"/>
  <c r="F1744" i="6"/>
  <c r="L1743" i="6"/>
  <c r="J1743" i="6"/>
  <c r="G1743" i="6"/>
  <c r="F1743" i="6"/>
  <c r="L1740" i="6"/>
  <c r="L1739" i="6" s="1"/>
  <c r="J1740" i="6"/>
  <c r="G1740" i="6"/>
  <c r="F1740" i="6"/>
  <c r="C1738" i="6"/>
  <c r="B1738" i="6"/>
  <c r="E1737" i="6"/>
  <c r="G1737" i="6"/>
  <c r="D1737" i="6"/>
  <c r="AW1736" i="6"/>
  <c r="AE1736" i="6"/>
  <c r="AD1736" i="6"/>
  <c r="G1735" i="6"/>
  <c r="E1735" i="6"/>
  <c r="G1734" i="6"/>
  <c r="E1734" i="6"/>
  <c r="L1731" i="6"/>
  <c r="J1731" i="6"/>
  <c r="G1731" i="6"/>
  <c r="F1731" i="6"/>
  <c r="E1731" i="6"/>
  <c r="L1730" i="6"/>
  <c r="J1730" i="6"/>
  <c r="G1730" i="6"/>
  <c r="F1730" i="6"/>
  <c r="L1729" i="6"/>
  <c r="J1729" i="6"/>
  <c r="G1729" i="6"/>
  <c r="F1729" i="6"/>
  <c r="L1728" i="6"/>
  <c r="L1726" i="6" s="1"/>
  <c r="J1728" i="6"/>
  <c r="G1728" i="6"/>
  <c r="F1728" i="6"/>
  <c r="E1728" i="6"/>
  <c r="L1727" i="6"/>
  <c r="J1727" i="6"/>
  <c r="G1727" i="6"/>
  <c r="F1727" i="6"/>
  <c r="L1724" i="6"/>
  <c r="L1723" i="6" s="1"/>
  <c r="AR1736" i="6" s="1"/>
  <c r="J1724" i="6"/>
  <c r="G1724" i="6"/>
  <c r="F1724" i="6"/>
  <c r="C1722" i="6"/>
  <c r="B1722" i="6"/>
  <c r="E1721" i="6"/>
  <c r="G1721" i="6"/>
  <c r="D1721" i="6"/>
  <c r="AE1720" i="6"/>
  <c r="AD1720" i="6"/>
  <c r="G1719" i="6"/>
  <c r="E1719" i="6"/>
  <c r="G1718" i="6"/>
  <c r="E1718" i="6"/>
  <c r="G1715" i="6"/>
  <c r="F1715" i="6"/>
  <c r="E1715" i="6"/>
  <c r="D1715" i="6"/>
  <c r="C1715" i="6"/>
  <c r="B1715" i="6"/>
  <c r="G1714" i="6"/>
  <c r="F1714" i="6"/>
  <c r="E1714" i="6"/>
  <c r="D1714" i="6"/>
  <c r="C1714" i="6"/>
  <c r="B1714" i="6"/>
  <c r="G1713" i="6"/>
  <c r="F1713" i="6"/>
  <c r="E1713" i="6"/>
  <c r="D1713" i="6"/>
  <c r="C1713" i="6"/>
  <c r="B1713" i="6"/>
  <c r="G1712" i="6"/>
  <c r="F1712" i="6"/>
  <c r="E1712" i="6"/>
  <c r="D1712" i="6"/>
  <c r="C1712" i="6"/>
  <c r="B1712" i="6"/>
  <c r="L1711" i="6"/>
  <c r="L1709" i="6" s="1"/>
  <c r="AW1720" i="6" s="1"/>
  <c r="I1711" i="6"/>
  <c r="H1711" i="6"/>
  <c r="G1711" i="6"/>
  <c r="F1711" i="6"/>
  <c r="L1710" i="6"/>
  <c r="I1710" i="6"/>
  <c r="H1710" i="6"/>
  <c r="G1710" i="6"/>
  <c r="F1710" i="6"/>
  <c r="L1708" i="6"/>
  <c r="J1708" i="6"/>
  <c r="G1708" i="6"/>
  <c r="F1708" i="6"/>
  <c r="E1708" i="6"/>
  <c r="L1707" i="6"/>
  <c r="J1707" i="6"/>
  <c r="G1707" i="6"/>
  <c r="F1707" i="6"/>
  <c r="L1706" i="6"/>
  <c r="J1706" i="6"/>
  <c r="G1706" i="6"/>
  <c r="F1706" i="6"/>
  <c r="E1706" i="6"/>
  <c r="L1705" i="6"/>
  <c r="I1705" i="6"/>
  <c r="H1705" i="6"/>
  <c r="G1705" i="6"/>
  <c r="F1705" i="6"/>
  <c r="L1702" i="6"/>
  <c r="L1701" i="6" s="1"/>
  <c r="AR1720" i="6" s="1"/>
  <c r="J1702" i="6"/>
  <c r="G1702" i="6"/>
  <c r="F1702" i="6"/>
  <c r="C1700" i="6"/>
  <c r="B1700" i="6"/>
  <c r="E1699" i="6"/>
  <c r="G1699" i="6"/>
  <c r="D1699" i="6"/>
  <c r="AE1698" i="6"/>
  <c r="AD1698" i="6"/>
  <c r="G1697" i="6"/>
  <c r="E1697" i="6"/>
  <c r="G1696" i="6"/>
  <c r="E1696" i="6"/>
  <c r="L1693" i="6"/>
  <c r="I1693" i="6"/>
  <c r="H1693" i="6"/>
  <c r="J1693" i="6" s="1"/>
  <c r="G1693" i="6"/>
  <c r="F1693" i="6"/>
  <c r="L1692" i="6"/>
  <c r="I1692" i="6"/>
  <c r="H1692" i="6"/>
  <c r="G1692" i="6"/>
  <c r="F1692" i="6"/>
  <c r="L1691" i="6"/>
  <c r="I1691" i="6"/>
  <c r="H1691" i="6"/>
  <c r="G1691" i="6"/>
  <c r="F1691" i="6"/>
  <c r="L1689" i="6"/>
  <c r="L1685" i="6" s="1"/>
  <c r="AT1698" i="6" s="1"/>
  <c r="J1689" i="6"/>
  <c r="G1689" i="6"/>
  <c r="F1689" i="6"/>
  <c r="E1689" i="6"/>
  <c r="L1688" i="6"/>
  <c r="J1688" i="6"/>
  <c r="G1688" i="6"/>
  <c r="F1688" i="6"/>
  <c r="L1687" i="6"/>
  <c r="J1687" i="6"/>
  <c r="G1687" i="6"/>
  <c r="F1687" i="6"/>
  <c r="E1687" i="6"/>
  <c r="L1686" i="6"/>
  <c r="J1686" i="6"/>
  <c r="G1686" i="6"/>
  <c r="F1686" i="6"/>
  <c r="L1683" i="6"/>
  <c r="L1682" i="6" s="1"/>
  <c r="J1683" i="6"/>
  <c r="G1683" i="6"/>
  <c r="F1683" i="6"/>
  <c r="C1681" i="6"/>
  <c r="B1681" i="6"/>
  <c r="E1680" i="6"/>
  <c r="G1680" i="6"/>
  <c r="D1680" i="6"/>
  <c r="AW1679" i="6"/>
  <c r="AE1679" i="6"/>
  <c r="AD1679" i="6"/>
  <c r="G1678" i="6"/>
  <c r="E1678" i="6"/>
  <c r="G1677" i="6"/>
  <c r="E1677" i="6"/>
  <c r="L1674" i="6"/>
  <c r="J1674" i="6"/>
  <c r="G1674" i="6"/>
  <c r="F1674" i="6"/>
  <c r="E1674" i="6"/>
  <c r="L1673" i="6"/>
  <c r="J1673" i="6"/>
  <c r="G1673" i="6"/>
  <c r="F1673" i="6"/>
  <c r="L1672" i="6"/>
  <c r="J1672" i="6"/>
  <c r="G1672" i="6"/>
  <c r="F1672" i="6"/>
  <c r="E1672" i="6"/>
  <c r="L1671" i="6"/>
  <c r="I1671" i="6"/>
  <c r="H1671" i="6"/>
  <c r="J1671" i="6" s="1"/>
  <c r="G1671" i="6"/>
  <c r="F1671" i="6"/>
  <c r="L1670" i="6"/>
  <c r="J1670" i="6"/>
  <c r="G1670" i="6"/>
  <c r="F1670" i="6"/>
  <c r="E1670" i="6"/>
  <c r="L1669" i="6"/>
  <c r="J1669" i="6"/>
  <c r="G1669" i="6"/>
  <c r="F1669" i="6"/>
  <c r="L1666" i="6"/>
  <c r="L1665" i="6" s="1"/>
  <c r="AR1679" i="6" s="1"/>
  <c r="J1666" i="6"/>
  <c r="G1666" i="6"/>
  <c r="F1666" i="6"/>
  <c r="C1664" i="6"/>
  <c r="B1664" i="6"/>
  <c r="E1663" i="6"/>
  <c r="G1663" i="6"/>
  <c r="D1663" i="6"/>
  <c r="AW1662" i="6"/>
  <c r="AE1662" i="6"/>
  <c r="AD1662" i="6"/>
  <c r="G1661" i="6"/>
  <c r="E1661" i="6"/>
  <c r="G1660" i="6"/>
  <c r="E1660" i="6"/>
  <c r="L1657" i="6"/>
  <c r="J1657" i="6"/>
  <c r="G1657" i="6"/>
  <c r="F1657" i="6"/>
  <c r="E1657" i="6"/>
  <c r="L1656" i="6"/>
  <c r="J1656" i="6"/>
  <c r="G1656" i="6"/>
  <c r="F1656" i="6"/>
  <c r="L1655" i="6"/>
  <c r="J1655" i="6"/>
  <c r="G1655" i="6"/>
  <c r="F1655" i="6"/>
  <c r="E1655" i="6"/>
  <c r="L1654" i="6"/>
  <c r="J1654" i="6"/>
  <c r="G1654" i="6"/>
  <c r="F1654" i="6"/>
  <c r="L1651" i="6"/>
  <c r="L1650" i="6" s="1"/>
  <c r="J1651" i="6"/>
  <c r="G1651" i="6"/>
  <c r="F1651" i="6"/>
  <c r="C1649" i="6"/>
  <c r="B1649" i="6"/>
  <c r="E1648" i="6"/>
  <c r="G1648" i="6"/>
  <c r="D1648" i="6"/>
  <c r="AW1647" i="6"/>
  <c r="AE1647" i="6"/>
  <c r="AD1647" i="6"/>
  <c r="G1646" i="6"/>
  <c r="E1646" i="6"/>
  <c r="G1645" i="6"/>
  <c r="E1645" i="6"/>
  <c r="L1642" i="6"/>
  <c r="J1642" i="6"/>
  <c r="G1642" i="6"/>
  <c r="F1642" i="6"/>
  <c r="E1642" i="6"/>
  <c r="L1641" i="6"/>
  <c r="J1641" i="6"/>
  <c r="G1641" i="6"/>
  <c r="F1641" i="6"/>
  <c r="L1640" i="6"/>
  <c r="J1640" i="6"/>
  <c r="G1640" i="6"/>
  <c r="F1640" i="6"/>
  <c r="E1640" i="6"/>
  <c r="L1639" i="6"/>
  <c r="I1639" i="6"/>
  <c r="H1639" i="6"/>
  <c r="J1639" i="6" s="1"/>
  <c r="G1639" i="6"/>
  <c r="F1639" i="6"/>
  <c r="L1638" i="6"/>
  <c r="J1638" i="6"/>
  <c r="G1638" i="6"/>
  <c r="F1638" i="6"/>
  <c r="E1638" i="6"/>
  <c r="L1637" i="6"/>
  <c r="J1637" i="6"/>
  <c r="G1637" i="6"/>
  <c r="F1637" i="6"/>
  <c r="L1634" i="6"/>
  <c r="L1633" i="6" s="1"/>
  <c r="J1634" i="6"/>
  <c r="G1634" i="6"/>
  <c r="F1634" i="6"/>
  <c r="C1632" i="6"/>
  <c r="B1632" i="6"/>
  <c r="E1631" i="6"/>
  <c r="G1631" i="6"/>
  <c r="D1631" i="6"/>
  <c r="AW1630" i="6"/>
  <c r="AE1630" i="6"/>
  <c r="AD1630" i="6"/>
  <c r="G1629" i="6"/>
  <c r="E1629" i="6"/>
  <c r="G1628" i="6"/>
  <c r="E1628" i="6"/>
  <c r="L1625" i="6"/>
  <c r="J1625" i="6"/>
  <c r="G1625" i="6"/>
  <c r="F1625" i="6"/>
  <c r="E1625" i="6"/>
  <c r="L1624" i="6"/>
  <c r="J1624" i="6"/>
  <c r="G1624" i="6"/>
  <c r="F1624" i="6"/>
  <c r="L1623" i="6"/>
  <c r="J1623" i="6"/>
  <c r="G1623" i="6"/>
  <c r="F1623" i="6"/>
  <c r="E1623" i="6"/>
  <c r="L1622" i="6"/>
  <c r="I1622" i="6"/>
  <c r="H1622" i="6"/>
  <c r="G1622" i="6"/>
  <c r="F1622" i="6"/>
  <c r="L1621" i="6"/>
  <c r="J1621" i="6"/>
  <c r="G1621" i="6"/>
  <c r="F1621" i="6"/>
  <c r="E1621" i="6"/>
  <c r="L1620" i="6"/>
  <c r="J1620" i="6"/>
  <c r="G1620" i="6"/>
  <c r="F1620" i="6"/>
  <c r="L1617" i="6"/>
  <c r="L1616" i="6" s="1"/>
  <c r="AR1630" i="6" s="1"/>
  <c r="J1617" i="6"/>
  <c r="G1617" i="6"/>
  <c r="F1617" i="6"/>
  <c r="C1615" i="6"/>
  <c r="B1615" i="6"/>
  <c r="E1614" i="6"/>
  <c r="G1614" i="6"/>
  <c r="D1614" i="6"/>
  <c r="AW1613" i="6"/>
  <c r="AE1613" i="6"/>
  <c r="AD1613" i="6"/>
  <c r="G1612" i="6"/>
  <c r="E1612" i="6"/>
  <c r="G1611" i="6"/>
  <c r="E1611" i="6"/>
  <c r="L1608" i="6"/>
  <c r="J1608" i="6"/>
  <c r="G1608" i="6"/>
  <c r="F1608" i="6"/>
  <c r="E1608" i="6"/>
  <c r="L1607" i="6"/>
  <c r="J1607" i="6"/>
  <c r="G1607" i="6"/>
  <c r="F1607" i="6"/>
  <c r="L1606" i="6"/>
  <c r="J1606" i="6"/>
  <c r="G1606" i="6"/>
  <c r="F1606" i="6"/>
  <c r="E1606" i="6"/>
  <c r="L1605" i="6"/>
  <c r="J1605" i="6"/>
  <c r="G1605" i="6"/>
  <c r="F1605" i="6"/>
  <c r="L1602" i="6"/>
  <c r="L1601" i="6" s="1"/>
  <c r="AR1613" i="6" s="1"/>
  <c r="J1602" i="6"/>
  <c r="G1602" i="6"/>
  <c r="F1602" i="6"/>
  <c r="C1600" i="6"/>
  <c r="B1600" i="6"/>
  <c r="E1599" i="6"/>
  <c r="G1599" i="6"/>
  <c r="D1599" i="6"/>
  <c r="L1593" i="6"/>
  <c r="L1592" i="6"/>
  <c r="L1589" i="6"/>
  <c r="L1587" i="6"/>
  <c r="L1586" i="6"/>
  <c r="L1579" i="6"/>
  <c r="L1575" i="6"/>
  <c r="AU1565" i="6"/>
  <c r="AS1565" i="6"/>
  <c r="AP1565" i="6"/>
  <c r="BA1565" i="6"/>
  <c r="AZ1565" i="6"/>
  <c r="AE1565" i="6"/>
  <c r="AD1565" i="6"/>
  <c r="L1564" i="6"/>
  <c r="BB1565" i="6" s="1"/>
  <c r="J1564" i="6"/>
  <c r="E1564" i="6"/>
  <c r="G1564" i="6"/>
  <c r="D1564" i="6"/>
  <c r="C1564" i="6"/>
  <c r="AU1563" i="6"/>
  <c r="AS1563" i="6"/>
  <c r="AP1563" i="6"/>
  <c r="BA1563" i="6"/>
  <c r="AZ1563" i="6"/>
  <c r="AE1563" i="6"/>
  <c r="AD1563" i="6"/>
  <c r="L1562" i="6"/>
  <c r="J1562" i="6"/>
  <c r="E1562" i="6"/>
  <c r="G1562" i="6"/>
  <c r="D1562" i="6"/>
  <c r="C1562" i="6"/>
  <c r="AU1561" i="6"/>
  <c r="AS1561" i="6"/>
  <c r="AP1561" i="6"/>
  <c r="BA1561" i="6"/>
  <c r="AZ1561" i="6"/>
  <c r="AE1561" i="6"/>
  <c r="AD1561" i="6"/>
  <c r="L1560" i="6"/>
  <c r="K1561" i="6" s="1"/>
  <c r="I1561" i="6" s="1"/>
  <c r="J1560" i="6"/>
  <c r="E1560" i="6"/>
  <c r="G1560" i="6"/>
  <c r="D1560" i="6"/>
  <c r="C1560" i="6"/>
  <c r="AW1559" i="6"/>
  <c r="AE1559" i="6"/>
  <c r="AD1559" i="6"/>
  <c r="G1558" i="6"/>
  <c r="E1558" i="6"/>
  <c r="G1557" i="6"/>
  <c r="E1557" i="6"/>
  <c r="L1554" i="6"/>
  <c r="J1554" i="6"/>
  <c r="G1554" i="6"/>
  <c r="F1554" i="6"/>
  <c r="E1554" i="6"/>
  <c r="L1553" i="6"/>
  <c r="J1553" i="6"/>
  <c r="G1553" i="6"/>
  <c r="F1553" i="6"/>
  <c r="L1552" i="6"/>
  <c r="J1552" i="6"/>
  <c r="G1552" i="6"/>
  <c r="F1552" i="6"/>
  <c r="E1552" i="6"/>
  <c r="L1551" i="6"/>
  <c r="I1551" i="6"/>
  <c r="H1551" i="6"/>
  <c r="G1551" i="6"/>
  <c r="F1551" i="6"/>
  <c r="L1548" i="6"/>
  <c r="L1547" i="6" s="1"/>
  <c r="AR1559" i="6" s="1"/>
  <c r="J1548" i="6"/>
  <c r="G1548" i="6"/>
  <c r="F1548" i="6"/>
  <c r="C1546" i="6"/>
  <c r="B1546" i="6"/>
  <c r="E1545" i="6"/>
  <c r="G1545" i="6"/>
  <c r="D1545" i="6"/>
  <c r="AW1544" i="6"/>
  <c r="AE1544" i="6"/>
  <c r="AD1544" i="6"/>
  <c r="G1543" i="6"/>
  <c r="E1543" i="6"/>
  <c r="G1542" i="6"/>
  <c r="E1542" i="6"/>
  <c r="L1539" i="6"/>
  <c r="J1539" i="6"/>
  <c r="G1539" i="6"/>
  <c r="F1539" i="6"/>
  <c r="E1539" i="6"/>
  <c r="L1538" i="6"/>
  <c r="J1538" i="6"/>
  <c r="G1538" i="6"/>
  <c r="F1538" i="6"/>
  <c r="L1537" i="6"/>
  <c r="J1537" i="6"/>
  <c r="G1537" i="6"/>
  <c r="F1537" i="6"/>
  <c r="E1537" i="6"/>
  <c r="L1536" i="6"/>
  <c r="I1536" i="6"/>
  <c r="H1536" i="6"/>
  <c r="G1536" i="6"/>
  <c r="F1536" i="6"/>
  <c r="L1533" i="6"/>
  <c r="L1532" i="6" s="1"/>
  <c r="AR1544" i="6" s="1"/>
  <c r="J1533" i="6"/>
  <c r="G1533" i="6"/>
  <c r="F1533" i="6"/>
  <c r="C1531" i="6"/>
  <c r="B1531" i="6"/>
  <c r="E1530" i="6"/>
  <c r="G1530" i="6"/>
  <c r="D1530" i="6"/>
  <c r="AW1529" i="6"/>
  <c r="AE1529" i="6"/>
  <c r="AD1529" i="6"/>
  <c r="G1528" i="6"/>
  <c r="E1528" i="6"/>
  <c r="G1527" i="6"/>
  <c r="E1527" i="6"/>
  <c r="L1524" i="6"/>
  <c r="J1524" i="6"/>
  <c r="G1524" i="6"/>
  <c r="F1524" i="6"/>
  <c r="E1524" i="6"/>
  <c r="L1523" i="6"/>
  <c r="J1523" i="6"/>
  <c r="G1523" i="6"/>
  <c r="F1523" i="6"/>
  <c r="L1522" i="6"/>
  <c r="J1522" i="6"/>
  <c r="G1522" i="6"/>
  <c r="F1522" i="6"/>
  <c r="E1522" i="6"/>
  <c r="L1521" i="6"/>
  <c r="I1521" i="6"/>
  <c r="H1521" i="6"/>
  <c r="J1521" i="6" s="1"/>
  <c r="G1521" i="6"/>
  <c r="F1521" i="6"/>
  <c r="L1518" i="6"/>
  <c r="L1517" i="6" s="1"/>
  <c r="J1518" i="6"/>
  <c r="G1518" i="6"/>
  <c r="F1518" i="6"/>
  <c r="C1516" i="6"/>
  <c r="B1516" i="6"/>
  <c r="E1515" i="6"/>
  <c r="G1515" i="6"/>
  <c r="D1515" i="6"/>
  <c r="AW1514" i="6"/>
  <c r="AE1514" i="6"/>
  <c r="AD1514" i="6"/>
  <c r="G1513" i="6"/>
  <c r="E1513" i="6"/>
  <c r="G1512" i="6"/>
  <c r="E1512" i="6"/>
  <c r="L1509" i="6"/>
  <c r="J1509" i="6"/>
  <c r="G1509" i="6"/>
  <c r="F1509" i="6"/>
  <c r="E1509" i="6"/>
  <c r="L1508" i="6"/>
  <c r="J1508" i="6"/>
  <c r="G1508" i="6"/>
  <c r="F1508" i="6"/>
  <c r="L1507" i="6"/>
  <c r="L1505" i="6" s="1"/>
  <c r="J1507" i="6"/>
  <c r="G1507" i="6"/>
  <c r="F1507" i="6"/>
  <c r="E1507" i="6"/>
  <c r="L1506" i="6"/>
  <c r="I1506" i="6"/>
  <c r="H1506" i="6"/>
  <c r="G1506" i="6"/>
  <c r="F1506" i="6"/>
  <c r="L1503" i="6"/>
  <c r="L1502" i="6" s="1"/>
  <c r="J1503" i="6"/>
  <c r="G1503" i="6"/>
  <c r="F1503" i="6"/>
  <c r="C1501" i="6"/>
  <c r="B1501" i="6"/>
  <c r="E1500" i="6"/>
  <c r="G1500" i="6"/>
  <c r="D1500" i="6"/>
  <c r="AW1499" i="6"/>
  <c r="AE1499" i="6"/>
  <c r="AD1499" i="6"/>
  <c r="G1498" i="6"/>
  <c r="E1498" i="6"/>
  <c r="G1497" i="6"/>
  <c r="E1497" i="6"/>
  <c r="L1494" i="6"/>
  <c r="J1494" i="6"/>
  <c r="G1494" i="6"/>
  <c r="F1494" i="6"/>
  <c r="E1494" i="6"/>
  <c r="L1493" i="6"/>
  <c r="J1493" i="6"/>
  <c r="G1493" i="6"/>
  <c r="F1493" i="6"/>
  <c r="L1492" i="6"/>
  <c r="J1492" i="6"/>
  <c r="G1492" i="6"/>
  <c r="F1492" i="6"/>
  <c r="E1492" i="6"/>
  <c r="L1491" i="6"/>
  <c r="I1491" i="6"/>
  <c r="H1491" i="6"/>
  <c r="J1491" i="6" s="1"/>
  <c r="G1491" i="6"/>
  <c r="F1491" i="6"/>
  <c r="L1488" i="6"/>
  <c r="L1487" i="6" s="1"/>
  <c r="J1488" i="6"/>
  <c r="G1488" i="6"/>
  <c r="F1488" i="6"/>
  <c r="C1486" i="6"/>
  <c r="B1486" i="6"/>
  <c r="E1485" i="6"/>
  <c r="G1485" i="6"/>
  <c r="D1485" i="6"/>
  <c r="AW1484" i="6"/>
  <c r="AE1484" i="6"/>
  <c r="AD1484" i="6"/>
  <c r="G1483" i="6"/>
  <c r="E1483" i="6"/>
  <c r="G1482" i="6"/>
  <c r="E1482" i="6"/>
  <c r="L1479" i="6"/>
  <c r="J1479" i="6"/>
  <c r="G1479" i="6"/>
  <c r="F1479" i="6"/>
  <c r="E1479" i="6"/>
  <c r="L1478" i="6"/>
  <c r="J1478" i="6"/>
  <c r="G1478" i="6"/>
  <c r="F1478" i="6"/>
  <c r="L1477" i="6"/>
  <c r="L1475" i="6" s="1"/>
  <c r="J1477" i="6"/>
  <c r="G1477" i="6"/>
  <c r="F1477" i="6"/>
  <c r="E1477" i="6"/>
  <c r="L1476" i="6"/>
  <c r="I1476" i="6"/>
  <c r="H1476" i="6"/>
  <c r="G1476" i="6"/>
  <c r="F1476" i="6"/>
  <c r="L1473" i="6"/>
  <c r="L1472" i="6" s="1"/>
  <c r="AR1484" i="6" s="1"/>
  <c r="J1473" i="6"/>
  <c r="G1473" i="6"/>
  <c r="F1473" i="6"/>
  <c r="C1471" i="6"/>
  <c r="B1471" i="6"/>
  <c r="E1470" i="6"/>
  <c r="G1470" i="6"/>
  <c r="D1470" i="6"/>
  <c r="AW1469" i="6"/>
  <c r="AE1469" i="6"/>
  <c r="AD1469" i="6"/>
  <c r="G1468" i="6"/>
  <c r="E1468" i="6"/>
  <c r="G1467" i="6"/>
  <c r="E1467" i="6"/>
  <c r="L1464" i="6"/>
  <c r="L1460" i="6" s="1"/>
  <c r="J1464" i="6"/>
  <c r="G1464" i="6"/>
  <c r="F1464" i="6"/>
  <c r="E1464" i="6"/>
  <c r="L1463" i="6"/>
  <c r="J1463" i="6"/>
  <c r="G1463" i="6"/>
  <c r="F1463" i="6"/>
  <c r="L1462" i="6"/>
  <c r="J1462" i="6"/>
  <c r="G1462" i="6"/>
  <c r="F1462" i="6"/>
  <c r="E1462" i="6"/>
  <c r="L1461" i="6"/>
  <c r="I1461" i="6"/>
  <c r="H1461" i="6"/>
  <c r="G1461" i="6"/>
  <c r="F1461" i="6"/>
  <c r="L1458" i="6"/>
  <c r="L1457" i="6" s="1"/>
  <c r="AR1469" i="6" s="1"/>
  <c r="J1458" i="6"/>
  <c r="G1458" i="6"/>
  <c r="F1458" i="6"/>
  <c r="C1456" i="6"/>
  <c r="B1456" i="6"/>
  <c r="E1455" i="6"/>
  <c r="G1455" i="6"/>
  <c r="D1455" i="6"/>
  <c r="L1449" i="6"/>
  <c r="L1448" i="6"/>
  <c r="L1445" i="6"/>
  <c r="L1443" i="6"/>
  <c r="L1442" i="6"/>
  <c r="L1436" i="6"/>
  <c r="L1435" i="6"/>
  <c r="L1431" i="6"/>
  <c r="AW1421" i="6"/>
  <c r="AE1421" i="6"/>
  <c r="AD1421" i="6"/>
  <c r="G1420" i="6"/>
  <c r="E1420" i="6"/>
  <c r="G1419" i="6"/>
  <c r="E1419" i="6"/>
  <c r="G1416" i="6"/>
  <c r="F1416" i="6"/>
  <c r="E1416" i="6"/>
  <c r="D1416" i="6"/>
  <c r="C1416" i="6"/>
  <c r="B1416" i="6"/>
  <c r="G1415" i="6"/>
  <c r="F1415" i="6"/>
  <c r="E1415" i="6"/>
  <c r="D1415" i="6"/>
  <c r="C1415" i="6"/>
  <c r="B1415" i="6"/>
  <c r="G1414" i="6"/>
  <c r="F1414" i="6"/>
  <c r="E1414" i="6"/>
  <c r="D1414" i="6"/>
  <c r="C1414" i="6"/>
  <c r="B1414" i="6"/>
  <c r="G1413" i="6"/>
  <c r="F1413" i="6"/>
  <c r="E1413" i="6"/>
  <c r="D1413" i="6"/>
  <c r="C1413" i="6"/>
  <c r="B1413" i="6"/>
  <c r="G1412" i="6"/>
  <c r="F1412" i="6"/>
  <c r="E1412" i="6"/>
  <c r="D1412" i="6"/>
  <c r="C1412" i="6"/>
  <c r="B1412" i="6"/>
  <c r="L1411" i="6"/>
  <c r="J1411" i="6"/>
  <c r="G1411" i="6"/>
  <c r="F1411" i="6"/>
  <c r="E1411" i="6"/>
  <c r="L1410" i="6"/>
  <c r="J1410" i="6"/>
  <c r="G1410" i="6"/>
  <c r="F1410" i="6"/>
  <c r="L1409" i="6"/>
  <c r="J1409" i="6"/>
  <c r="G1409" i="6"/>
  <c r="F1409" i="6"/>
  <c r="E1409" i="6"/>
  <c r="L1408" i="6"/>
  <c r="I1408" i="6"/>
  <c r="H1408" i="6"/>
  <c r="G1408" i="6"/>
  <c r="F1408" i="6"/>
  <c r="L1405" i="6"/>
  <c r="L1404" i="6" s="1"/>
  <c r="J1405" i="6"/>
  <c r="G1405" i="6"/>
  <c r="F1405" i="6"/>
  <c r="C1403" i="6"/>
  <c r="B1403" i="6"/>
  <c r="E1402" i="6"/>
  <c r="G1402" i="6"/>
  <c r="D1402" i="6"/>
  <c r="AW1401" i="6"/>
  <c r="AE1401" i="6"/>
  <c r="AD1401" i="6"/>
  <c r="G1400" i="6"/>
  <c r="E1400" i="6"/>
  <c r="G1399" i="6"/>
  <c r="E1399" i="6"/>
  <c r="L1396" i="6"/>
  <c r="L1394" i="6" s="1"/>
  <c r="J1396" i="6"/>
  <c r="G1396" i="6"/>
  <c r="F1396" i="6"/>
  <c r="E1396" i="6"/>
  <c r="L1395" i="6"/>
  <c r="J1395" i="6"/>
  <c r="G1395" i="6"/>
  <c r="F1395" i="6"/>
  <c r="L1392" i="6"/>
  <c r="L1391" i="6" s="1"/>
  <c r="AR1401" i="6" s="1"/>
  <c r="J1392" i="6"/>
  <c r="G1392" i="6"/>
  <c r="F1392" i="6"/>
  <c r="C1390" i="6"/>
  <c r="B1390" i="6"/>
  <c r="E1389" i="6"/>
  <c r="G1389" i="6"/>
  <c r="D1389" i="6"/>
  <c r="AW1388" i="6"/>
  <c r="AE1388" i="6"/>
  <c r="AD1388" i="6"/>
  <c r="G1387" i="6"/>
  <c r="E1387" i="6"/>
  <c r="G1386" i="6"/>
  <c r="E1386" i="6"/>
  <c r="G1383" i="6"/>
  <c r="F1383" i="6"/>
  <c r="E1383" i="6"/>
  <c r="D1383" i="6"/>
  <c r="C1383" i="6"/>
  <c r="B1383" i="6"/>
  <c r="G1382" i="6"/>
  <c r="F1382" i="6"/>
  <c r="E1382" i="6"/>
  <c r="D1382" i="6"/>
  <c r="C1382" i="6"/>
  <c r="B1382" i="6"/>
  <c r="G1381" i="6"/>
  <c r="F1381" i="6"/>
  <c r="E1381" i="6"/>
  <c r="D1381" i="6"/>
  <c r="C1381" i="6"/>
  <c r="B1381" i="6"/>
  <c r="G1380" i="6"/>
  <c r="F1380" i="6"/>
  <c r="E1380" i="6"/>
  <c r="D1380" i="6"/>
  <c r="C1380" i="6"/>
  <c r="B1380" i="6"/>
  <c r="G1379" i="6"/>
  <c r="F1379" i="6"/>
  <c r="E1379" i="6"/>
  <c r="D1379" i="6"/>
  <c r="C1379" i="6"/>
  <c r="B1379" i="6"/>
  <c r="L1378" i="6"/>
  <c r="J1378" i="6"/>
  <c r="G1378" i="6"/>
  <c r="F1378" i="6"/>
  <c r="E1378" i="6"/>
  <c r="L1377" i="6"/>
  <c r="J1377" i="6"/>
  <c r="G1377" i="6"/>
  <c r="F1377" i="6"/>
  <c r="L1376" i="6"/>
  <c r="J1376" i="6"/>
  <c r="G1376" i="6"/>
  <c r="F1376" i="6"/>
  <c r="E1376" i="6"/>
  <c r="L1375" i="6"/>
  <c r="I1375" i="6"/>
  <c r="H1375" i="6"/>
  <c r="G1375" i="6"/>
  <c r="F1375" i="6"/>
  <c r="L1372" i="6"/>
  <c r="L1371" i="6" s="1"/>
  <c r="AR1388" i="6" s="1"/>
  <c r="J1372" i="6"/>
  <c r="G1372" i="6"/>
  <c r="F1372" i="6"/>
  <c r="C1370" i="6"/>
  <c r="B1370" i="6"/>
  <c r="E1369" i="6"/>
  <c r="G1369" i="6"/>
  <c r="D1369" i="6"/>
  <c r="AW1368" i="6"/>
  <c r="AE1368" i="6"/>
  <c r="AD1368" i="6"/>
  <c r="G1367" i="6"/>
  <c r="E1367" i="6"/>
  <c r="G1366" i="6"/>
  <c r="E1366" i="6"/>
  <c r="L1363" i="6"/>
  <c r="L1361" i="6" s="1"/>
  <c r="J1363" i="6"/>
  <c r="G1363" i="6"/>
  <c r="F1363" i="6"/>
  <c r="E1363" i="6"/>
  <c r="L1362" i="6"/>
  <c r="J1362" i="6"/>
  <c r="G1362" i="6"/>
  <c r="F1362" i="6"/>
  <c r="L1359" i="6"/>
  <c r="L1358" i="6" s="1"/>
  <c r="J1359" i="6"/>
  <c r="G1359" i="6"/>
  <c r="F1359" i="6"/>
  <c r="C1357" i="6"/>
  <c r="B1357" i="6"/>
  <c r="E1356" i="6"/>
  <c r="G1356" i="6"/>
  <c r="D1356" i="6"/>
  <c r="L1350" i="6"/>
  <c r="L1349" i="6"/>
  <c r="L1346" i="6"/>
  <c r="L1344" i="6"/>
  <c r="L1343" i="6"/>
  <c r="L1337" i="6"/>
  <c r="L1336" i="6"/>
  <c r="L1332" i="6"/>
  <c r="AW1322" i="6"/>
  <c r="AE1322" i="6"/>
  <c r="AD1322" i="6"/>
  <c r="G1321" i="6"/>
  <c r="E1321" i="6"/>
  <c r="G1320" i="6"/>
  <c r="E1320" i="6"/>
  <c r="G1317" i="6"/>
  <c r="F1317" i="6"/>
  <c r="E1317" i="6"/>
  <c r="D1317" i="6"/>
  <c r="C1317" i="6"/>
  <c r="B1317" i="6"/>
  <c r="G1316" i="6"/>
  <c r="F1316" i="6"/>
  <c r="E1316" i="6"/>
  <c r="D1316" i="6"/>
  <c r="C1316" i="6"/>
  <c r="B1316" i="6"/>
  <c r="L1315" i="6"/>
  <c r="L1313" i="6" s="1"/>
  <c r="J1315" i="6"/>
  <c r="G1315" i="6"/>
  <c r="F1315" i="6"/>
  <c r="E1315" i="6"/>
  <c r="L1314" i="6"/>
  <c r="I1314" i="6"/>
  <c r="H1314" i="6"/>
  <c r="G1314" i="6"/>
  <c r="F1314" i="6"/>
  <c r="L1311" i="6"/>
  <c r="J1311" i="6"/>
  <c r="G1311" i="6"/>
  <c r="F1311" i="6"/>
  <c r="L1310" i="6"/>
  <c r="J1310" i="6"/>
  <c r="G1310" i="6"/>
  <c r="F1310" i="6"/>
  <c r="L1309" i="6"/>
  <c r="L1308" i="6" s="1"/>
  <c r="J1309" i="6"/>
  <c r="G1309" i="6"/>
  <c r="F1309" i="6"/>
  <c r="C1307" i="6"/>
  <c r="B1307" i="6"/>
  <c r="E1306" i="6"/>
  <c r="G1306" i="6"/>
  <c r="D1306" i="6"/>
  <c r="AW1305" i="6"/>
  <c r="AE1305" i="6"/>
  <c r="AD1305" i="6"/>
  <c r="G1304" i="6"/>
  <c r="F1304" i="6"/>
  <c r="E1304" i="6"/>
  <c r="G1303" i="6"/>
  <c r="E1303" i="6"/>
  <c r="G1300" i="6"/>
  <c r="F1300" i="6"/>
  <c r="E1300" i="6"/>
  <c r="D1300" i="6"/>
  <c r="C1300" i="6"/>
  <c r="B1300" i="6"/>
  <c r="G1299" i="6"/>
  <c r="F1299" i="6"/>
  <c r="E1299" i="6"/>
  <c r="D1299" i="6"/>
  <c r="C1299" i="6"/>
  <c r="B1299" i="6"/>
  <c r="G1298" i="6"/>
  <c r="F1298" i="6"/>
  <c r="E1298" i="6"/>
  <c r="D1298" i="6"/>
  <c r="C1298" i="6"/>
  <c r="B1298" i="6"/>
  <c r="L1297" i="6"/>
  <c r="J1297" i="6"/>
  <c r="G1297" i="6"/>
  <c r="F1297" i="6"/>
  <c r="E1297" i="6"/>
  <c r="L1296" i="6"/>
  <c r="J1296" i="6"/>
  <c r="G1296" i="6"/>
  <c r="F1296" i="6"/>
  <c r="L1295" i="6"/>
  <c r="J1295" i="6"/>
  <c r="G1295" i="6"/>
  <c r="F1295" i="6"/>
  <c r="E1295" i="6"/>
  <c r="L1294" i="6"/>
  <c r="J1294" i="6"/>
  <c r="G1294" i="6"/>
  <c r="F1294" i="6"/>
  <c r="L1293" i="6"/>
  <c r="J1293" i="6"/>
  <c r="G1293" i="6"/>
  <c r="F1293" i="6"/>
  <c r="E1293" i="6"/>
  <c r="L1292" i="6"/>
  <c r="I1292" i="6"/>
  <c r="H1292" i="6"/>
  <c r="G1292" i="6"/>
  <c r="F1292" i="6"/>
  <c r="L1291" i="6"/>
  <c r="J1291" i="6"/>
  <c r="G1291" i="6"/>
  <c r="F1291" i="6"/>
  <c r="L1290" i="6"/>
  <c r="J1290" i="6"/>
  <c r="G1290" i="6"/>
  <c r="F1290" i="6"/>
  <c r="E1290" i="6"/>
  <c r="L1289" i="6"/>
  <c r="J1289" i="6"/>
  <c r="G1289" i="6"/>
  <c r="F1289" i="6"/>
  <c r="L1286" i="6"/>
  <c r="J1286" i="6"/>
  <c r="G1286" i="6"/>
  <c r="F1286" i="6"/>
  <c r="L1285" i="6"/>
  <c r="J1285" i="6"/>
  <c r="G1285" i="6"/>
  <c r="F1285" i="6"/>
  <c r="L1284" i="6"/>
  <c r="J1284" i="6"/>
  <c r="G1284" i="6"/>
  <c r="F1284" i="6"/>
  <c r="L1283" i="6"/>
  <c r="J1283" i="6"/>
  <c r="G1283" i="6"/>
  <c r="F1283" i="6"/>
  <c r="C1281" i="6"/>
  <c r="C1280" i="6"/>
  <c r="B1280" i="6"/>
  <c r="E1279" i="6"/>
  <c r="G1279" i="6"/>
  <c r="D1279" i="6"/>
  <c r="AW1278" i="6"/>
  <c r="AE1278" i="6"/>
  <c r="AD1278" i="6"/>
  <c r="G1277" i="6"/>
  <c r="E1277" i="6"/>
  <c r="G1276" i="6"/>
  <c r="E1276" i="6"/>
  <c r="L1273" i="6"/>
  <c r="J1273" i="6"/>
  <c r="G1273" i="6"/>
  <c r="F1273" i="6"/>
  <c r="E1273" i="6"/>
  <c r="L1272" i="6"/>
  <c r="J1272" i="6"/>
  <c r="G1272" i="6"/>
  <c r="F1272" i="6"/>
  <c r="L1271" i="6"/>
  <c r="J1271" i="6"/>
  <c r="G1271" i="6"/>
  <c r="F1271" i="6"/>
  <c r="E1271" i="6"/>
  <c r="L1270" i="6"/>
  <c r="I1270" i="6"/>
  <c r="H1270" i="6"/>
  <c r="G1270" i="6"/>
  <c r="F1270" i="6"/>
  <c r="L1267" i="6"/>
  <c r="L1266" i="6" s="1"/>
  <c r="J1267" i="6"/>
  <c r="G1267" i="6"/>
  <c r="F1267" i="6"/>
  <c r="C1265" i="6"/>
  <c r="B1265" i="6"/>
  <c r="E1264" i="6"/>
  <c r="G1264" i="6"/>
  <c r="D1264" i="6"/>
  <c r="AW1263" i="6"/>
  <c r="AE1263" i="6"/>
  <c r="AD1263" i="6"/>
  <c r="G1262" i="6"/>
  <c r="E1262" i="6"/>
  <c r="G1261" i="6"/>
  <c r="E1261" i="6"/>
  <c r="L1258" i="6"/>
  <c r="J1258" i="6"/>
  <c r="G1258" i="6"/>
  <c r="F1258" i="6"/>
  <c r="E1258" i="6"/>
  <c r="L1257" i="6"/>
  <c r="J1257" i="6"/>
  <c r="G1257" i="6"/>
  <c r="F1257" i="6"/>
  <c r="L1256" i="6"/>
  <c r="J1256" i="6"/>
  <c r="G1256" i="6"/>
  <c r="F1256" i="6"/>
  <c r="E1256" i="6"/>
  <c r="L1255" i="6"/>
  <c r="I1255" i="6"/>
  <c r="H1255" i="6"/>
  <c r="G1255" i="6"/>
  <c r="F1255" i="6"/>
  <c r="L1252" i="6"/>
  <c r="L1251" i="6" s="1"/>
  <c r="J1252" i="6"/>
  <c r="G1252" i="6"/>
  <c r="F1252" i="6"/>
  <c r="C1250" i="6"/>
  <c r="B1250" i="6"/>
  <c r="E1249" i="6"/>
  <c r="G1249" i="6"/>
  <c r="D1249" i="6"/>
  <c r="AW1248" i="6"/>
  <c r="AE1248" i="6"/>
  <c r="AD1248" i="6"/>
  <c r="G1247" i="6"/>
  <c r="E1247" i="6"/>
  <c r="G1246" i="6"/>
  <c r="E1246" i="6"/>
  <c r="L1243" i="6"/>
  <c r="J1243" i="6"/>
  <c r="G1243" i="6"/>
  <c r="F1243" i="6"/>
  <c r="E1243" i="6"/>
  <c r="L1242" i="6"/>
  <c r="J1242" i="6"/>
  <c r="G1242" i="6"/>
  <c r="F1242" i="6"/>
  <c r="L1241" i="6"/>
  <c r="J1241" i="6"/>
  <c r="G1241" i="6"/>
  <c r="F1241" i="6"/>
  <c r="E1241" i="6"/>
  <c r="L1240" i="6"/>
  <c r="I1240" i="6"/>
  <c r="H1240" i="6"/>
  <c r="G1240" i="6"/>
  <c r="F1240" i="6"/>
  <c r="L1237" i="6"/>
  <c r="L1236" i="6" s="1"/>
  <c r="J1237" i="6"/>
  <c r="G1237" i="6"/>
  <c r="F1237" i="6"/>
  <c r="C1235" i="6"/>
  <c r="B1235" i="6"/>
  <c r="E1234" i="6"/>
  <c r="G1234" i="6"/>
  <c r="D1234" i="6"/>
  <c r="AW1233" i="6"/>
  <c r="AE1233" i="6"/>
  <c r="AD1233" i="6"/>
  <c r="G1232" i="6"/>
  <c r="F1232" i="6"/>
  <c r="E1232" i="6"/>
  <c r="G1231" i="6"/>
  <c r="E1231" i="6"/>
  <c r="G1228" i="6"/>
  <c r="F1228" i="6"/>
  <c r="E1228" i="6"/>
  <c r="D1228" i="6"/>
  <c r="C1228" i="6"/>
  <c r="B1228" i="6"/>
  <c r="G1227" i="6"/>
  <c r="F1227" i="6"/>
  <c r="E1227" i="6"/>
  <c r="D1227" i="6"/>
  <c r="C1227" i="6"/>
  <c r="B1227" i="6"/>
  <c r="G1226" i="6"/>
  <c r="F1226" i="6"/>
  <c r="E1226" i="6"/>
  <c r="D1226" i="6"/>
  <c r="C1226" i="6"/>
  <c r="B1226" i="6"/>
  <c r="L1225" i="6"/>
  <c r="J1225" i="6"/>
  <c r="G1225" i="6"/>
  <c r="F1225" i="6"/>
  <c r="E1225" i="6"/>
  <c r="L1224" i="6"/>
  <c r="J1224" i="6"/>
  <c r="G1224" i="6"/>
  <c r="F1224" i="6"/>
  <c r="L1223" i="6"/>
  <c r="J1223" i="6"/>
  <c r="G1223" i="6"/>
  <c r="F1223" i="6"/>
  <c r="E1223" i="6"/>
  <c r="L1222" i="6"/>
  <c r="J1222" i="6"/>
  <c r="G1222" i="6"/>
  <c r="F1222" i="6"/>
  <c r="L1221" i="6"/>
  <c r="J1221" i="6"/>
  <c r="G1221" i="6"/>
  <c r="F1221" i="6"/>
  <c r="E1221" i="6"/>
  <c r="L1220" i="6"/>
  <c r="I1220" i="6"/>
  <c r="H1220" i="6"/>
  <c r="G1220" i="6"/>
  <c r="F1220" i="6"/>
  <c r="L1219" i="6"/>
  <c r="J1219" i="6"/>
  <c r="G1219" i="6"/>
  <c r="F1219" i="6"/>
  <c r="L1218" i="6"/>
  <c r="J1218" i="6"/>
  <c r="G1218" i="6"/>
  <c r="F1218" i="6"/>
  <c r="E1218" i="6"/>
  <c r="L1217" i="6"/>
  <c r="J1217" i="6"/>
  <c r="G1217" i="6"/>
  <c r="F1217" i="6"/>
  <c r="L1214" i="6"/>
  <c r="J1214" i="6"/>
  <c r="G1214" i="6"/>
  <c r="F1214" i="6"/>
  <c r="L1213" i="6"/>
  <c r="J1213" i="6"/>
  <c r="G1213" i="6"/>
  <c r="F1213" i="6"/>
  <c r="L1212" i="6"/>
  <c r="J1212" i="6"/>
  <c r="G1212" i="6"/>
  <c r="F1212" i="6"/>
  <c r="L1211" i="6"/>
  <c r="J1211" i="6"/>
  <c r="G1211" i="6"/>
  <c r="F1211" i="6"/>
  <c r="C1209" i="6"/>
  <c r="C1208" i="6"/>
  <c r="B1208" i="6"/>
  <c r="E1207" i="6"/>
  <c r="G1207" i="6"/>
  <c r="D1207" i="6"/>
  <c r="AW1206" i="6"/>
  <c r="AE1206" i="6"/>
  <c r="AD1206" i="6"/>
  <c r="G1205" i="6"/>
  <c r="E1205" i="6"/>
  <c r="G1204" i="6"/>
  <c r="E1204" i="6"/>
  <c r="L1201" i="6"/>
  <c r="J1201" i="6"/>
  <c r="G1201" i="6"/>
  <c r="F1201" i="6"/>
  <c r="E1201" i="6"/>
  <c r="L1200" i="6"/>
  <c r="J1200" i="6"/>
  <c r="G1200" i="6"/>
  <c r="F1200" i="6"/>
  <c r="L1199" i="6"/>
  <c r="J1199" i="6"/>
  <c r="G1199" i="6"/>
  <c r="F1199" i="6"/>
  <c r="E1199" i="6"/>
  <c r="L1198" i="6"/>
  <c r="I1198" i="6"/>
  <c r="H1198" i="6"/>
  <c r="G1198" i="6"/>
  <c r="F1198" i="6"/>
  <c r="L1195" i="6"/>
  <c r="L1194" i="6" s="1"/>
  <c r="AR1206" i="6" s="1"/>
  <c r="J1195" i="6"/>
  <c r="G1195" i="6"/>
  <c r="F1195" i="6"/>
  <c r="C1193" i="6"/>
  <c r="B1193" i="6"/>
  <c r="E1192" i="6"/>
  <c r="G1192" i="6"/>
  <c r="D1192" i="6"/>
  <c r="AW1191" i="6"/>
  <c r="AE1191" i="6"/>
  <c r="AD1191" i="6"/>
  <c r="G1190" i="6"/>
  <c r="E1190" i="6"/>
  <c r="G1189" i="6"/>
  <c r="E1189" i="6"/>
  <c r="L1186" i="6"/>
  <c r="J1186" i="6"/>
  <c r="G1186" i="6"/>
  <c r="F1186" i="6"/>
  <c r="E1186" i="6"/>
  <c r="L1185" i="6"/>
  <c r="J1185" i="6"/>
  <c r="G1185" i="6"/>
  <c r="F1185" i="6"/>
  <c r="L1184" i="6"/>
  <c r="J1184" i="6"/>
  <c r="G1184" i="6"/>
  <c r="F1184" i="6"/>
  <c r="E1184" i="6"/>
  <c r="L1183" i="6"/>
  <c r="I1183" i="6"/>
  <c r="H1183" i="6"/>
  <c r="G1183" i="6"/>
  <c r="F1183" i="6"/>
  <c r="L1180" i="6"/>
  <c r="L1179" i="6" s="1"/>
  <c r="J1180" i="6"/>
  <c r="G1180" i="6"/>
  <c r="F1180" i="6"/>
  <c r="C1178" i="6"/>
  <c r="B1178" i="6"/>
  <c r="E1177" i="6"/>
  <c r="G1177" i="6"/>
  <c r="D1177" i="6"/>
  <c r="AW1176" i="6"/>
  <c r="AE1176" i="6"/>
  <c r="AD1176" i="6"/>
  <c r="G1175" i="6"/>
  <c r="E1175" i="6"/>
  <c r="G1174" i="6"/>
  <c r="E1174" i="6"/>
  <c r="L1171" i="6"/>
  <c r="J1171" i="6"/>
  <c r="G1171" i="6"/>
  <c r="F1171" i="6"/>
  <c r="E1171" i="6"/>
  <c r="L1170" i="6"/>
  <c r="J1170" i="6"/>
  <c r="G1170" i="6"/>
  <c r="F1170" i="6"/>
  <c r="L1169" i="6"/>
  <c r="J1169" i="6"/>
  <c r="G1169" i="6"/>
  <c r="F1169" i="6"/>
  <c r="E1169" i="6"/>
  <c r="L1168" i="6"/>
  <c r="I1168" i="6"/>
  <c r="H1168" i="6"/>
  <c r="G1168" i="6"/>
  <c r="F1168" i="6"/>
  <c r="L1165" i="6"/>
  <c r="L1164" i="6" s="1"/>
  <c r="AR1176" i="6" s="1"/>
  <c r="J1165" i="6"/>
  <c r="G1165" i="6"/>
  <c r="F1165" i="6"/>
  <c r="C1163" i="6"/>
  <c r="B1163" i="6"/>
  <c r="E1162" i="6"/>
  <c r="G1162" i="6"/>
  <c r="D1162" i="6"/>
  <c r="AW1161" i="6"/>
  <c r="AE1161" i="6"/>
  <c r="AD1161" i="6"/>
  <c r="G1160" i="6"/>
  <c r="F1160" i="6"/>
  <c r="E1160" i="6"/>
  <c r="G1159" i="6"/>
  <c r="E1159" i="6"/>
  <c r="G1156" i="6"/>
  <c r="F1156" i="6"/>
  <c r="E1156" i="6"/>
  <c r="D1156" i="6"/>
  <c r="C1156" i="6"/>
  <c r="B1156" i="6"/>
  <c r="G1155" i="6"/>
  <c r="F1155" i="6"/>
  <c r="E1155" i="6"/>
  <c r="D1155" i="6"/>
  <c r="C1155" i="6"/>
  <c r="B1155" i="6"/>
  <c r="G1154" i="6"/>
  <c r="F1154" i="6"/>
  <c r="E1154" i="6"/>
  <c r="D1154" i="6"/>
  <c r="C1154" i="6"/>
  <c r="B1154" i="6"/>
  <c r="L1153" i="6"/>
  <c r="J1153" i="6"/>
  <c r="G1153" i="6"/>
  <c r="F1153" i="6"/>
  <c r="E1153" i="6"/>
  <c r="L1152" i="6"/>
  <c r="J1152" i="6"/>
  <c r="G1152" i="6"/>
  <c r="F1152" i="6"/>
  <c r="L1151" i="6"/>
  <c r="J1151" i="6"/>
  <c r="G1151" i="6"/>
  <c r="F1151" i="6"/>
  <c r="E1151" i="6"/>
  <c r="L1150" i="6"/>
  <c r="J1150" i="6"/>
  <c r="G1150" i="6"/>
  <c r="F1150" i="6"/>
  <c r="L1149" i="6"/>
  <c r="J1149" i="6"/>
  <c r="G1149" i="6"/>
  <c r="F1149" i="6"/>
  <c r="E1149" i="6"/>
  <c r="L1148" i="6"/>
  <c r="I1148" i="6"/>
  <c r="H1148" i="6"/>
  <c r="G1148" i="6"/>
  <c r="F1148" i="6"/>
  <c r="L1147" i="6"/>
  <c r="J1147" i="6"/>
  <c r="G1147" i="6"/>
  <c r="F1147" i="6"/>
  <c r="L1146" i="6"/>
  <c r="J1146" i="6"/>
  <c r="G1146" i="6"/>
  <c r="F1146" i="6"/>
  <c r="E1146" i="6"/>
  <c r="L1145" i="6"/>
  <c r="J1145" i="6"/>
  <c r="G1145" i="6"/>
  <c r="F1145" i="6"/>
  <c r="L1142" i="6"/>
  <c r="J1142" i="6"/>
  <c r="G1142" i="6"/>
  <c r="F1142" i="6"/>
  <c r="L1141" i="6"/>
  <c r="J1141" i="6"/>
  <c r="G1141" i="6"/>
  <c r="F1141" i="6"/>
  <c r="L1140" i="6"/>
  <c r="J1140" i="6"/>
  <c r="G1140" i="6"/>
  <c r="F1140" i="6"/>
  <c r="L1139" i="6"/>
  <c r="L1138" i="6" s="1"/>
  <c r="J1139" i="6"/>
  <c r="G1139" i="6"/>
  <c r="F1139" i="6"/>
  <c r="C1137" i="6"/>
  <c r="C1136" i="6"/>
  <c r="B1136" i="6"/>
  <c r="E1135" i="6"/>
  <c r="G1135" i="6"/>
  <c r="D1135" i="6"/>
  <c r="AW1134" i="6"/>
  <c r="AE1134" i="6"/>
  <c r="AD1134" i="6"/>
  <c r="G1133" i="6"/>
  <c r="E1133" i="6"/>
  <c r="G1132" i="6"/>
  <c r="E1132" i="6"/>
  <c r="L1129" i="6"/>
  <c r="J1129" i="6"/>
  <c r="G1129" i="6"/>
  <c r="F1129" i="6"/>
  <c r="E1129" i="6"/>
  <c r="L1128" i="6"/>
  <c r="J1128" i="6"/>
  <c r="G1128" i="6"/>
  <c r="F1128" i="6"/>
  <c r="L1127" i="6"/>
  <c r="J1127" i="6"/>
  <c r="G1127" i="6"/>
  <c r="F1127" i="6"/>
  <c r="E1127" i="6"/>
  <c r="L1126" i="6"/>
  <c r="I1126" i="6"/>
  <c r="H1126" i="6"/>
  <c r="G1126" i="6"/>
  <c r="F1126" i="6"/>
  <c r="L1123" i="6"/>
  <c r="L1122" i="6" s="1"/>
  <c r="AR1134" i="6" s="1"/>
  <c r="J1123" i="6"/>
  <c r="G1123" i="6"/>
  <c r="F1123" i="6"/>
  <c r="C1121" i="6"/>
  <c r="B1121" i="6"/>
  <c r="E1120" i="6"/>
  <c r="G1120" i="6"/>
  <c r="D1120" i="6"/>
  <c r="AW1119" i="6"/>
  <c r="AE1119" i="6"/>
  <c r="AD1119" i="6"/>
  <c r="G1118" i="6"/>
  <c r="E1118" i="6"/>
  <c r="G1117" i="6"/>
  <c r="E1117" i="6"/>
  <c r="L1114" i="6"/>
  <c r="J1114" i="6"/>
  <c r="G1114" i="6"/>
  <c r="F1114" i="6"/>
  <c r="E1114" i="6"/>
  <c r="L1113" i="6"/>
  <c r="J1113" i="6"/>
  <c r="G1113" i="6"/>
  <c r="F1113" i="6"/>
  <c r="L1112" i="6"/>
  <c r="J1112" i="6"/>
  <c r="G1112" i="6"/>
  <c r="F1112" i="6"/>
  <c r="E1112" i="6"/>
  <c r="L1111" i="6"/>
  <c r="I1111" i="6"/>
  <c r="H1111" i="6"/>
  <c r="G1111" i="6"/>
  <c r="F1111" i="6"/>
  <c r="L1108" i="6"/>
  <c r="L1107" i="6" s="1"/>
  <c r="AR1119" i="6" s="1"/>
  <c r="J1108" i="6"/>
  <c r="G1108" i="6"/>
  <c r="F1108" i="6"/>
  <c r="C1106" i="6"/>
  <c r="B1106" i="6"/>
  <c r="E1105" i="6"/>
  <c r="G1105" i="6"/>
  <c r="D1105" i="6"/>
  <c r="AW1104" i="6"/>
  <c r="AE1104" i="6"/>
  <c r="AD1104" i="6"/>
  <c r="G1103" i="6"/>
  <c r="E1103" i="6"/>
  <c r="G1102" i="6"/>
  <c r="E1102" i="6"/>
  <c r="L1099" i="6"/>
  <c r="J1099" i="6"/>
  <c r="G1099" i="6"/>
  <c r="F1099" i="6"/>
  <c r="E1099" i="6"/>
  <c r="L1098" i="6"/>
  <c r="J1098" i="6"/>
  <c r="G1098" i="6"/>
  <c r="F1098" i="6"/>
  <c r="L1097" i="6"/>
  <c r="J1097" i="6"/>
  <c r="G1097" i="6"/>
  <c r="F1097" i="6"/>
  <c r="E1097" i="6"/>
  <c r="L1096" i="6"/>
  <c r="I1096" i="6"/>
  <c r="H1096" i="6"/>
  <c r="G1096" i="6"/>
  <c r="F1096" i="6"/>
  <c r="L1093" i="6"/>
  <c r="L1092" i="6" s="1"/>
  <c r="J1093" i="6"/>
  <c r="G1093" i="6"/>
  <c r="F1093" i="6"/>
  <c r="C1091" i="6"/>
  <c r="B1091" i="6"/>
  <c r="E1090" i="6"/>
  <c r="G1090" i="6"/>
  <c r="D1090" i="6"/>
  <c r="AW1089" i="6"/>
  <c r="AE1089" i="6"/>
  <c r="AD1089" i="6"/>
  <c r="G1088" i="6"/>
  <c r="F1088" i="6"/>
  <c r="E1088" i="6"/>
  <c r="G1087" i="6"/>
  <c r="E1087" i="6"/>
  <c r="G1084" i="6"/>
  <c r="F1084" i="6"/>
  <c r="E1084" i="6"/>
  <c r="D1084" i="6"/>
  <c r="C1084" i="6"/>
  <c r="B1084" i="6"/>
  <c r="G1083" i="6"/>
  <c r="F1083" i="6"/>
  <c r="E1083" i="6"/>
  <c r="D1083" i="6"/>
  <c r="C1083" i="6"/>
  <c r="B1083" i="6"/>
  <c r="G1082" i="6"/>
  <c r="F1082" i="6"/>
  <c r="E1082" i="6"/>
  <c r="D1082" i="6"/>
  <c r="C1082" i="6"/>
  <c r="B1082" i="6"/>
  <c r="L1081" i="6"/>
  <c r="J1081" i="6"/>
  <c r="G1081" i="6"/>
  <c r="F1081" i="6"/>
  <c r="E1081" i="6"/>
  <c r="L1080" i="6"/>
  <c r="J1080" i="6"/>
  <c r="G1080" i="6"/>
  <c r="F1080" i="6"/>
  <c r="L1079" i="6"/>
  <c r="J1079" i="6"/>
  <c r="G1079" i="6"/>
  <c r="F1079" i="6"/>
  <c r="E1079" i="6"/>
  <c r="L1078" i="6"/>
  <c r="J1078" i="6"/>
  <c r="G1078" i="6"/>
  <c r="F1078" i="6"/>
  <c r="L1077" i="6"/>
  <c r="J1077" i="6"/>
  <c r="G1077" i="6"/>
  <c r="F1077" i="6"/>
  <c r="E1077" i="6"/>
  <c r="L1076" i="6"/>
  <c r="I1076" i="6"/>
  <c r="H1076" i="6"/>
  <c r="G1076" i="6"/>
  <c r="F1076" i="6"/>
  <c r="L1075" i="6"/>
  <c r="J1075" i="6"/>
  <c r="G1075" i="6"/>
  <c r="F1075" i="6"/>
  <c r="L1074" i="6"/>
  <c r="J1074" i="6"/>
  <c r="G1074" i="6"/>
  <c r="F1074" i="6"/>
  <c r="E1074" i="6"/>
  <c r="L1073" i="6"/>
  <c r="J1073" i="6"/>
  <c r="G1073" i="6"/>
  <c r="F1073" i="6"/>
  <c r="L1070" i="6"/>
  <c r="J1070" i="6"/>
  <c r="G1070" i="6"/>
  <c r="F1070" i="6"/>
  <c r="L1069" i="6"/>
  <c r="J1069" i="6"/>
  <c r="G1069" i="6"/>
  <c r="F1069" i="6"/>
  <c r="L1068" i="6"/>
  <c r="J1068" i="6"/>
  <c r="G1068" i="6"/>
  <c r="F1068" i="6"/>
  <c r="L1067" i="6"/>
  <c r="L1066" i="6" s="1"/>
  <c r="J1067" i="6"/>
  <c r="G1067" i="6"/>
  <c r="F1067" i="6"/>
  <c r="C1065" i="6"/>
  <c r="C1064" i="6"/>
  <c r="B1064" i="6"/>
  <c r="E1063" i="6"/>
  <c r="G1063" i="6"/>
  <c r="D1063" i="6"/>
  <c r="AW1062" i="6"/>
  <c r="AE1062" i="6"/>
  <c r="AD1062" i="6"/>
  <c r="G1061" i="6"/>
  <c r="E1061" i="6"/>
  <c r="G1060" i="6"/>
  <c r="E1060" i="6"/>
  <c r="L1057" i="6"/>
  <c r="J1057" i="6"/>
  <c r="G1057" i="6"/>
  <c r="F1057" i="6"/>
  <c r="E1057" i="6"/>
  <c r="L1056" i="6"/>
  <c r="J1056" i="6"/>
  <c r="G1056" i="6"/>
  <c r="F1056" i="6"/>
  <c r="L1055" i="6"/>
  <c r="J1055" i="6"/>
  <c r="G1055" i="6"/>
  <c r="F1055" i="6"/>
  <c r="E1055" i="6"/>
  <c r="L1054" i="6"/>
  <c r="I1054" i="6"/>
  <c r="H1054" i="6"/>
  <c r="G1054" i="6"/>
  <c r="F1054" i="6"/>
  <c r="L1051" i="6"/>
  <c r="L1050" i="6" s="1"/>
  <c r="AR1062" i="6" s="1"/>
  <c r="J1051" i="6"/>
  <c r="G1051" i="6"/>
  <c r="F1051" i="6"/>
  <c r="C1049" i="6"/>
  <c r="B1049" i="6"/>
  <c r="E1048" i="6"/>
  <c r="G1048" i="6"/>
  <c r="D1048" i="6"/>
  <c r="AW1047" i="6"/>
  <c r="AE1047" i="6"/>
  <c r="AD1047" i="6"/>
  <c r="G1046" i="6"/>
  <c r="E1046" i="6"/>
  <c r="G1045" i="6"/>
  <c r="E1045" i="6"/>
  <c r="L1042" i="6"/>
  <c r="J1042" i="6"/>
  <c r="G1042" i="6"/>
  <c r="F1042" i="6"/>
  <c r="E1042" i="6"/>
  <c r="L1041" i="6"/>
  <c r="J1041" i="6"/>
  <c r="G1041" i="6"/>
  <c r="F1041" i="6"/>
  <c r="L1040" i="6"/>
  <c r="J1040" i="6"/>
  <c r="G1040" i="6"/>
  <c r="F1040" i="6"/>
  <c r="E1040" i="6"/>
  <c r="L1039" i="6"/>
  <c r="I1039" i="6"/>
  <c r="J1039" i="6" s="1"/>
  <c r="H1039" i="6"/>
  <c r="G1039" i="6"/>
  <c r="F1039" i="6"/>
  <c r="L1035" i="6"/>
  <c r="L1036" i="6"/>
  <c r="J1036" i="6"/>
  <c r="G1036" i="6"/>
  <c r="F1036" i="6"/>
  <c r="C1034" i="6"/>
  <c r="B1034" i="6"/>
  <c r="E1033" i="6"/>
  <c r="G1033" i="6"/>
  <c r="D1033" i="6"/>
  <c r="AW1032" i="6"/>
  <c r="AE1032" i="6"/>
  <c r="AD1032" i="6"/>
  <c r="G1031" i="6"/>
  <c r="E1031" i="6"/>
  <c r="G1030" i="6"/>
  <c r="E1030" i="6"/>
  <c r="L1027" i="6"/>
  <c r="J1027" i="6"/>
  <c r="G1027" i="6"/>
  <c r="F1027" i="6"/>
  <c r="E1027" i="6"/>
  <c r="L1026" i="6"/>
  <c r="J1026" i="6"/>
  <c r="G1026" i="6"/>
  <c r="F1026" i="6"/>
  <c r="L1025" i="6"/>
  <c r="J1025" i="6"/>
  <c r="G1025" i="6"/>
  <c r="F1025" i="6"/>
  <c r="E1025" i="6"/>
  <c r="L1024" i="6"/>
  <c r="J1024" i="6"/>
  <c r="I1024" i="6"/>
  <c r="H1024" i="6"/>
  <c r="G1024" i="6"/>
  <c r="F1024" i="6"/>
  <c r="L1021" i="6"/>
  <c r="L1020" i="6" s="1"/>
  <c r="J1021" i="6"/>
  <c r="G1021" i="6"/>
  <c r="F1021" i="6"/>
  <c r="C1019" i="6"/>
  <c r="B1019" i="6"/>
  <c r="E1018" i="6"/>
  <c r="G1018" i="6"/>
  <c r="D1018" i="6"/>
  <c r="L1012" i="6"/>
  <c r="L1011" i="6"/>
  <c r="L1008" i="6"/>
  <c r="L1006" i="6"/>
  <c r="L1005" i="6"/>
  <c r="L1003" i="6" s="1"/>
  <c r="L999" i="6"/>
  <c r="L998" i="6"/>
  <c r="L994" i="6"/>
  <c r="AE984" i="6"/>
  <c r="AD984" i="6"/>
  <c r="G983" i="6"/>
  <c r="E983" i="6"/>
  <c r="G982" i="6"/>
  <c r="E982" i="6"/>
  <c r="L979" i="6"/>
  <c r="I979" i="6"/>
  <c r="H979" i="6"/>
  <c r="J979" i="6" s="1"/>
  <c r="G979" i="6"/>
  <c r="F979" i="6"/>
  <c r="L978" i="6"/>
  <c r="I978" i="6"/>
  <c r="H978" i="6"/>
  <c r="G978" i="6"/>
  <c r="F978" i="6"/>
  <c r="L977" i="6"/>
  <c r="I977" i="6"/>
  <c r="H977" i="6"/>
  <c r="G977" i="6"/>
  <c r="F977" i="6"/>
  <c r="L976" i="6"/>
  <c r="I976" i="6"/>
  <c r="H976" i="6"/>
  <c r="G976" i="6"/>
  <c r="F976" i="6"/>
  <c r="L975" i="6"/>
  <c r="I975" i="6"/>
  <c r="H975" i="6"/>
  <c r="G975" i="6"/>
  <c r="F975" i="6"/>
  <c r="L973" i="6"/>
  <c r="J973" i="6"/>
  <c r="G973" i="6"/>
  <c r="F973" i="6"/>
  <c r="E973" i="6"/>
  <c r="L972" i="6"/>
  <c r="J972" i="6"/>
  <c r="G972" i="6"/>
  <c r="F972" i="6"/>
  <c r="L971" i="6"/>
  <c r="J971" i="6"/>
  <c r="G971" i="6"/>
  <c r="F971" i="6"/>
  <c r="E971" i="6"/>
  <c r="L970" i="6"/>
  <c r="I970" i="6"/>
  <c r="H970" i="6"/>
  <c r="G970" i="6"/>
  <c r="F970" i="6"/>
  <c r="L967" i="6"/>
  <c r="L966" i="6" s="1"/>
  <c r="J967" i="6"/>
  <c r="G967" i="6"/>
  <c r="F967" i="6"/>
  <c r="C965" i="6"/>
  <c r="B965" i="6"/>
  <c r="E964" i="6"/>
  <c r="G964" i="6"/>
  <c r="D964" i="6"/>
  <c r="AE963" i="6"/>
  <c r="AD963" i="6"/>
  <c r="G962" i="6"/>
  <c r="E962" i="6"/>
  <c r="G961" i="6"/>
  <c r="E961" i="6"/>
  <c r="G958" i="6"/>
  <c r="F958" i="6"/>
  <c r="E958" i="6"/>
  <c r="D958" i="6"/>
  <c r="C958" i="6"/>
  <c r="B958" i="6"/>
  <c r="L957" i="6"/>
  <c r="I957" i="6"/>
  <c r="J957" i="6" s="1"/>
  <c r="H957" i="6"/>
  <c r="G957" i="6"/>
  <c r="F957" i="6"/>
  <c r="L956" i="6"/>
  <c r="I956" i="6"/>
  <c r="H956" i="6"/>
  <c r="G956" i="6"/>
  <c r="F956" i="6"/>
  <c r="L955" i="6"/>
  <c r="I955" i="6"/>
  <c r="H955" i="6"/>
  <c r="G955" i="6"/>
  <c r="F955" i="6"/>
  <c r="L954" i="6"/>
  <c r="I954" i="6"/>
  <c r="H954" i="6"/>
  <c r="G954" i="6"/>
  <c r="F954" i="6"/>
  <c r="L953" i="6"/>
  <c r="I953" i="6"/>
  <c r="H953" i="6"/>
  <c r="G953" i="6"/>
  <c r="F953" i="6"/>
  <c r="L951" i="6"/>
  <c r="J951" i="6"/>
  <c r="G951" i="6"/>
  <c r="F951" i="6"/>
  <c r="E951" i="6"/>
  <c r="L950" i="6"/>
  <c r="J950" i="6"/>
  <c r="G950" i="6"/>
  <c r="F950" i="6"/>
  <c r="L949" i="6"/>
  <c r="J949" i="6"/>
  <c r="G949" i="6"/>
  <c r="F949" i="6"/>
  <c r="E949" i="6"/>
  <c r="L948" i="6"/>
  <c r="J948" i="6"/>
  <c r="G948" i="6"/>
  <c r="F948" i="6"/>
  <c r="L947" i="6"/>
  <c r="J947" i="6"/>
  <c r="G947" i="6"/>
  <c r="F947" i="6"/>
  <c r="E947" i="6"/>
  <c r="L946" i="6"/>
  <c r="I946" i="6"/>
  <c r="H946" i="6"/>
  <c r="G946" i="6"/>
  <c r="F946" i="6"/>
  <c r="L942" i="6"/>
  <c r="L943" i="6"/>
  <c r="J943" i="6"/>
  <c r="G943" i="6"/>
  <c r="F943" i="6"/>
  <c r="C941" i="6"/>
  <c r="B941" i="6"/>
  <c r="E940" i="6"/>
  <c r="G940" i="6"/>
  <c r="D940" i="6"/>
  <c r="AW939" i="6"/>
  <c r="AE939" i="6"/>
  <c r="AD939" i="6"/>
  <c r="G938" i="6"/>
  <c r="E938" i="6"/>
  <c r="G937" i="6"/>
  <c r="E937" i="6"/>
  <c r="L934" i="6"/>
  <c r="J934" i="6"/>
  <c r="G934" i="6"/>
  <c r="F934" i="6"/>
  <c r="E934" i="6"/>
  <c r="L933" i="6"/>
  <c r="J933" i="6"/>
  <c r="G933" i="6"/>
  <c r="F933" i="6"/>
  <c r="L932" i="6"/>
  <c r="L930" i="6" s="1"/>
  <c r="J932" i="6"/>
  <c r="G932" i="6"/>
  <c r="F932" i="6"/>
  <c r="E932" i="6"/>
  <c r="L931" i="6"/>
  <c r="I931" i="6"/>
  <c r="H931" i="6"/>
  <c r="G931" i="6"/>
  <c r="F931" i="6"/>
  <c r="L928" i="6"/>
  <c r="L927" i="6" s="1"/>
  <c r="AR939" i="6" s="1"/>
  <c r="J928" i="6"/>
  <c r="G928" i="6"/>
  <c r="F928" i="6"/>
  <c r="C926" i="6"/>
  <c r="B926" i="6"/>
  <c r="E925" i="6"/>
  <c r="G925" i="6"/>
  <c r="D925" i="6"/>
  <c r="AW924" i="6"/>
  <c r="AE924" i="6"/>
  <c r="AD924" i="6"/>
  <c r="G923" i="6"/>
  <c r="E923" i="6"/>
  <c r="G922" i="6"/>
  <c r="E922" i="6"/>
  <c r="L919" i="6"/>
  <c r="J919" i="6"/>
  <c r="G919" i="6"/>
  <c r="F919" i="6"/>
  <c r="E919" i="6"/>
  <c r="L918" i="6"/>
  <c r="J918" i="6"/>
  <c r="G918" i="6"/>
  <c r="F918" i="6"/>
  <c r="L917" i="6"/>
  <c r="J917" i="6"/>
  <c r="G917" i="6"/>
  <c r="F917" i="6"/>
  <c r="E917" i="6"/>
  <c r="L916" i="6"/>
  <c r="I916" i="6"/>
  <c r="H916" i="6"/>
  <c r="G916" i="6"/>
  <c r="F916" i="6"/>
  <c r="L913" i="6"/>
  <c r="L912" i="6" s="1"/>
  <c r="AR924" i="6" s="1"/>
  <c r="J913" i="6"/>
  <c r="G913" i="6"/>
  <c r="F913" i="6"/>
  <c r="C911" i="6"/>
  <c r="B911" i="6"/>
  <c r="E910" i="6"/>
  <c r="G910" i="6"/>
  <c r="D910" i="6"/>
  <c r="L904" i="6"/>
  <c r="L903" i="6"/>
  <c r="L900" i="6"/>
  <c r="L898" i="6"/>
  <c r="L897" i="6"/>
  <c r="L891" i="6"/>
  <c r="L890" i="6"/>
  <c r="L886" i="6"/>
  <c r="AW876" i="6"/>
  <c r="AE876" i="6"/>
  <c r="AD876" i="6"/>
  <c r="G875" i="6"/>
  <c r="E875" i="6"/>
  <c r="G874" i="6"/>
  <c r="E874" i="6"/>
  <c r="G871" i="6"/>
  <c r="F871" i="6"/>
  <c r="E871" i="6"/>
  <c r="D871" i="6"/>
  <c r="C871" i="6"/>
  <c r="B871" i="6"/>
  <c r="G870" i="6"/>
  <c r="F870" i="6"/>
  <c r="E870" i="6"/>
  <c r="D870" i="6"/>
  <c r="C870" i="6"/>
  <c r="B870" i="6"/>
  <c r="L869" i="6"/>
  <c r="L867" i="6" s="1"/>
  <c r="AT876" i="6" s="1"/>
  <c r="J869" i="6"/>
  <c r="G869" i="6"/>
  <c r="F869" i="6"/>
  <c r="E869" i="6"/>
  <c r="L868" i="6"/>
  <c r="I868" i="6"/>
  <c r="H868" i="6"/>
  <c r="G868" i="6"/>
  <c r="F868" i="6"/>
  <c r="L862" i="6"/>
  <c r="AR876" i="6" s="1"/>
  <c r="L873" i="6" s="1"/>
  <c r="L865" i="6"/>
  <c r="J865" i="6"/>
  <c r="G865" i="6"/>
  <c r="F865" i="6"/>
  <c r="L864" i="6"/>
  <c r="J864" i="6"/>
  <c r="G864" i="6"/>
  <c r="F864" i="6"/>
  <c r="L863" i="6"/>
  <c r="J863" i="6"/>
  <c r="G863" i="6"/>
  <c r="F863" i="6"/>
  <c r="C861" i="6"/>
  <c r="B861" i="6"/>
  <c r="E860" i="6"/>
  <c r="G860" i="6"/>
  <c r="D860" i="6"/>
  <c r="AW859" i="6"/>
  <c r="AE859" i="6"/>
  <c r="AD859" i="6"/>
  <c r="G858" i="6"/>
  <c r="F858" i="6"/>
  <c r="E858" i="6"/>
  <c r="G857" i="6"/>
  <c r="E857" i="6"/>
  <c r="G854" i="6"/>
  <c r="F854" i="6"/>
  <c r="E854" i="6"/>
  <c r="D854" i="6"/>
  <c r="C854" i="6"/>
  <c r="B854" i="6"/>
  <c r="G853" i="6"/>
  <c r="F853" i="6"/>
  <c r="E853" i="6"/>
  <c r="D853" i="6"/>
  <c r="C853" i="6"/>
  <c r="B853" i="6"/>
  <c r="G852" i="6"/>
  <c r="F852" i="6"/>
  <c r="E852" i="6"/>
  <c r="D852" i="6"/>
  <c r="C852" i="6"/>
  <c r="B852" i="6"/>
  <c r="L851" i="6"/>
  <c r="J851" i="6"/>
  <c r="G851" i="6"/>
  <c r="F851" i="6"/>
  <c r="E851" i="6"/>
  <c r="L850" i="6"/>
  <c r="J850" i="6"/>
  <c r="G850" i="6"/>
  <c r="F850" i="6"/>
  <c r="L849" i="6"/>
  <c r="J849" i="6"/>
  <c r="G849" i="6"/>
  <c r="F849" i="6"/>
  <c r="E849" i="6"/>
  <c r="L848" i="6"/>
  <c r="J848" i="6"/>
  <c r="G848" i="6"/>
  <c r="F848" i="6"/>
  <c r="L847" i="6"/>
  <c r="J847" i="6"/>
  <c r="G847" i="6"/>
  <c r="F847" i="6"/>
  <c r="E847" i="6"/>
  <c r="L846" i="6"/>
  <c r="J846" i="6"/>
  <c r="I846" i="6"/>
  <c r="H846" i="6"/>
  <c r="G846" i="6"/>
  <c r="F846" i="6"/>
  <c r="L845" i="6"/>
  <c r="J845" i="6"/>
  <c r="G845" i="6"/>
  <c r="F845" i="6"/>
  <c r="L844" i="6"/>
  <c r="J844" i="6"/>
  <c r="G844" i="6"/>
  <c r="F844" i="6"/>
  <c r="E844" i="6"/>
  <c r="L843" i="6"/>
  <c r="J843" i="6"/>
  <c r="G843" i="6"/>
  <c r="F843" i="6"/>
  <c r="L840" i="6"/>
  <c r="J840" i="6"/>
  <c r="G840" i="6"/>
  <c r="F840" i="6"/>
  <c r="L839" i="6"/>
  <c r="J839" i="6"/>
  <c r="G839" i="6"/>
  <c r="F839" i="6"/>
  <c r="L838" i="6"/>
  <c r="J838" i="6"/>
  <c r="G838" i="6"/>
  <c r="F838" i="6"/>
  <c r="L837" i="6"/>
  <c r="L836" i="6" s="1"/>
  <c r="AR859" i="6" s="1"/>
  <c r="J837" i="6"/>
  <c r="G837" i="6"/>
  <c r="F837" i="6"/>
  <c r="C835" i="6"/>
  <c r="C834" i="6"/>
  <c r="B834" i="6"/>
  <c r="E833" i="6"/>
  <c r="G833" i="6"/>
  <c r="D833" i="6"/>
  <c r="AW832" i="6"/>
  <c r="AE832" i="6"/>
  <c r="AD832" i="6"/>
  <c r="G831" i="6"/>
  <c r="E831" i="6"/>
  <c r="G830" i="6"/>
  <c r="E830" i="6"/>
  <c r="L827" i="6"/>
  <c r="J827" i="6"/>
  <c r="G827" i="6"/>
  <c r="F827" i="6"/>
  <c r="E827" i="6"/>
  <c r="L826" i="6"/>
  <c r="J826" i="6"/>
  <c r="G826" i="6"/>
  <c r="F826" i="6"/>
  <c r="L825" i="6"/>
  <c r="J825" i="6"/>
  <c r="G825" i="6"/>
  <c r="F825" i="6"/>
  <c r="E825" i="6"/>
  <c r="L824" i="6"/>
  <c r="I824" i="6"/>
  <c r="H824" i="6"/>
  <c r="G824" i="6"/>
  <c r="F824" i="6"/>
  <c r="L821" i="6"/>
  <c r="L820" i="6" s="1"/>
  <c r="J821" i="6"/>
  <c r="G821" i="6"/>
  <c r="F821" i="6"/>
  <c r="C819" i="6"/>
  <c r="B819" i="6"/>
  <c r="E818" i="6"/>
  <c r="G818" i="6"/>
  <c r="D818" i="6"/>
  <c r="AW817" i="6"/>
  <c r="AE817" i="6"/>
  <c r="AD817" i="6"/>
  <c r="G816" i="6"/>
  <c r="E816" i="6"/>
  <c r="G815" i="6"/>
  <c r="E815" i="6"/>
  <c r="L812" i="6"/>
  <c r="J812" i="6"/>
  <c r="G812" i="6"/>
  <c r="F812" i="6"/>
  <c r="E812" i="6"/>
  <c r="L811" i="6"/>
  <c r="J811" i="6"/>
  <c r="G811" i="6"/>
  <c r="F811" i="6"/>
  <c r="L810" i="6"/>
  <c r="J810" i="6"/>
  <c r="G810" i="6"/>
  <c r="F810" i="6"/>
  <c r="E810" i="6"/>
  <c r="L809" i="6"/>
  <c r="I809" i="6"/>
  <c r="H809" i="6"/>
  <c r="G809" i="6"/>
  <c r="F809" i="6"/>
  <c r="L806" i="6"/>
  <c r="L805" i="6" s="1"/>
  <c r="J806" i="6"/>
  <c r="G806" i="6"/>
  <c r="F806" i="6"/>
  <c r="C804" i="6"/>
  <c r="B804" i="6"/>
  <c r="E803" i="6"/>
  <c r="G803" i="6"/>
  <c r="D803" i="6"/>
  <c r="AW802" i="6"/>
  <c r="AE802" i="6"/>
  <c r="AD802" i="6"/>
  <c r="G801" i="6"/>
  <c r="E801" i="6"/>
  <c r="G800" i="6"/>
  <c r="E800" i="6"/>
  <c r="L797" i="6"/>
  <c r="J797" i="6"/>
  <c r="G797" i="6"/>
  <c r="F797" i="6"/>
  <c r="E797" i="6"/>
  <c r="L796" i="6"/>
  <c r="J796" i="6"/>
  <c r="G796" i="6"/>
  <c r="F796" i="6"/>
  <c r="L795" i="6"/>
  <c r="J795" i="6"/>
  <c r="G795" i="6"/>
  <c r="F795" i="6"/>
  <c r="E795" i="6"/>
  <c r="L794" i="6"/>
  <c r="I794" i="6"/>
  <c r="H794" i="6"/>
  <c r="G794" i="6"/>
  <c r="F794" i="6"/>
  <c r="L791" i="6"/>
  <c r="L790" i="6" s="1"/>
  <c r="AR802" i="6" s="1"/>
  <c r="J791" i="6"/>
  <c r="G791" i="6"/>
  <c r="F791" i="6"/>
  <c r="C789" i="6"/>
  <c r="B789" i="6"/>
  <c r="E788" i="6"/>
  <c r="G788" i="6"/>
  <c r="D788" i="6"/>
  <c r="AW787" i="6"/>
  <c r="AE787" i="6"/>
  <c r="AD787" i="6"/>
  <c r="G786" i="6"/>
  <c r="E786" i="6"/>
  <c r="G785" i="6"/>
  <c r="E785" i="6"/>
  <c r="G782" i="6"/>
  <c r="F782" i="6"/>
  <c r="E782" i="6"/>
  <c r="D782" i="6"/>
  <c r="C782" i="6"/>
  <c r="B782" i="6"/>
  <c r="G781" i="6"/>
  <c r="F781" i="6"/>
  <c r="E781" i="6"/>
  <c r="D781" i="6"/>
  <c r="C781" i="6"/>
  <c r="B781" i="6"/>
  <c r="G780" i="6"/>
  <c r="F780" i="6"/>
  <c r="E780" i="6"/>
  <c r="D780" i="6"/>
  <c r="C780" i="6"/>
  <c r="B780" i="6"/>
  <c r="L779" i="6"/>
  <c r="J779" i="6"/>
  <c r="G779" i="6"/>
  <c r="F779" i="6"/>
  <c r="E779" i="6"/>
  <c r="L778" i="6"/>
  <c r="J778" i="6"/>
  <c r="G778" i="6"/>
  <c r="F778" i="6"/>
  <c r="L777" i="6"/>
  <c r="J777" i="6"/>
  <c r="G777" i="6"/>
  <c r="F777" i="6"/>
  <c r="E777" i="6"/>
  <c r="L776" i="6"/>
  <c r="J776" i="6"/>
  <c r="G776" i="6"/>
  <c r="F776" i="6"/>
  <c r="L775" i="6"/>
  <c r="J775" i="6"/>
  <c r="G775" i="6"/>
  <c r="F775" i="6"/>
  <c r="E775" i="6"/>
  <c r="L774" i="6"/>
  <c r="I774" i="6"/>
  <c r="H774" i="6"/>
  <c r="G774" i="6"/>
  <c r="F774" i="6"/>
  <c r="L773" i="6"/>
  <c r="J773" i="6"/>
  <c r="G773" i="6"/>
  <c r="F773" i="6"/>
  <c r="L772" i="6"/>
  <c r="J772" i="6"/>
  <c r="G772" i="6"/>
  <c r="F772" i="6"/>
  <c r="E772" i="6"/>
  <c r="L771" i="6"/>
  <c r="J771" i="6"/>
  <c r="G771" i="6"/>
  <c r="F771" i="6"/>
  <c r="L768" i="6"/>
  <c r="J768" i="6"/>
  <c r="G768" i="6"/>
  <c r="F768" i="6"/>
  <c r="L767" i="6"/>
  <c r="J767" i="6"/>
  <c r="G767" i="6"/>
  <c r="F767" i="6"/>
  <c r="L766" i="6"/>
  <c r="J766" i="6"/>
  <c r="G766" i="6"/>
  <c r="F766" i="6"/>
  <c r="L765" i="6"/>
  <c r="L764" i="6" s="1"/>
  <c r="J765" i="6"/>
  <c r="G765" i="6"/>
  <c r="F765" i="6"/>
  <c r="C763" i="6"/>
  <c r="C762" i="6"/>
  <c r="B762" i="6"/>
  <c r="E761" i="6"/>
  <c r="G761" i="6"/>
  <c r="D761" i="6"/>
  <c r="AW760" i="6"/>
  <c r="AE760" i="6"/>
  <c r="AD760" i="6"/>
  <c r="G759" i="6"/>
  <c r="E759" i="6"/>
  <c r="G758" i="6"/>
  <c r="E758" i="6"/>
  <c r="L755" i="6"/>
  <c r="J755" i="6"/>
  <c r="G755" i="6"/>
  <c r="F755" i="6"/>
  <c r="E755" i="6"/>
  <c r="L754" i="6"/>
  <c r="J754" i="6"/>
  <c r="G754" i="6"/>
  <c r="F754" i="6"/>
  <c r="L753" i="6"/>
  <c r="J753" i="6"/>
  <c r="G753" i="6"/>
  <c r="F753" i="6"/>
  <c r="E753" i="6"/>
  <c r="L752" i="6"/>
  <c r="I752" i="6"/>
  <c r="H752" i="6"/>
  <c r="J752" i="6" s="1"/>
  <c r="G752" i="6"/>
  <c r="F752" i="6"/>
  <c r="L749" i="6"/>
  <c r="L748" i="6" s="1"/>
  <c r="J749" i="6"/>
  <c r="G749" i="6"/>
  <c r="F749" i="6"/>
  <c r="C747" i="6"/>
  <c r="B747" i="6"/>
  <c r="E746" i="6"/>
  <c r="G746" i="6"/>
  <c r="D746" i="6"/>
  <c r="AW745" i="6"/>
  <c r="AE745" i="6"/>
  <c r="AD745" i="6"/>
  <c r="G744" i="6"/>
  <c r="E744" i="6"/>
  <c r="G743" i="6"/>
  <c r="E743" i="6"/>
  <c r="L740" i="6"/>
  <c r="J740" i="6"/>
  <c r="G740" i="6"/>
  <c r="F740" i="6"/>
  <c r="E740" i="6"/>
  <c r="L739" i="6"/>
  <c r="J739" i="6"/>
  <c r="G739" i="6"/>
  <c r="F739" i="6"/>
  <c r="L738" i="6"/>
  <c r="J738" i="6"/>
  <c r="G738" i="6"/>
  <c r="F738" i="6"/>
  <c r="E738" i="6"/>
  <c r="L737" i="6"/>
  <c r="I737" i="6"/>
  <c r="H737" i="6"/>
  <c r="G737" i="6"/>
  <c r="F737" i="6"/>
  <c r="L734" i="6"/>
  <c r="L733" i="6" s="1"/>
  <c r="AR745" i="6" s="1"/>
  <c r="J734" i="6"/>
  <c r="G734" i="6"/>
  <c r="F734" i="6"/>
  <c r="C732" i="6"/>
  <c r="B732" i="6"/>
  <c r="E731" i="6"/>
  <c r="G731" i="6"/>
  <c r="D731" i="6"/>
  <c r="AW730" i="6"/>
  <c r="AE730" i="6"/>
  <c r="AD730" i="6"/>
  <c r="G729" i="6"/>
  <c r="E729" i="6"/>
  <c r="G728" i="6"/>
  <c r="E728" i="6"/>
  <c r="L725" i="6"/>
  <c r="J725" i="6"/>
  <c r="G725" i="6"/>
  <c r="F725" i="6"/>
  <c r="E725" i="6"/>
  <c r="L724" i="6"/>
  <c r="J724" i="6"/>
  <c r="G724" i="6"/>
  <c r="F724" i="6"/>
  <c r="L723" i="6"/>
  <c r="J723" i="6"/>
  <c r="G723" i="6"/>
  <c r="F723" i="6"/>
  <c r="E723" i="6"/>
  <c r="L722" i="6"/>
  <c r="I722" i="6"/>
  <c r="H722" i="6"/>
  <c r="G722" i="6"/>
  <c r="F722" i="6"/>
  <c r="L719" i="6"/>
  <c r="L718" i="6" s="1"/>
  <c r="J719" i="6"/>
  <c r="G719" i="6"/>
  <c r="F719" i="6"/>
  <c r="C717" i="6"/>
  <c r="B717" i="6"/>
  <c r="E716" i="6"/>
  <c r="G716" i="6"/>
  <c r="D716" i="6"/>
  <c r="L710" i="6"/>
  <c r="L709" i="6"/>
  <c r="L706" i="6"/>
  <c r="L704" i="6"/>
  <c r="L703" i="6"/>
  <c r="L701" i="6" s="1"/>
  <c r="L697" i="6"/>
  <c r="L696" i="6"/>
  <c r="L692" i="6"/>
  <c r="AW682" i="6"/>
  <c r="AE682" i="6"/>
  <c r="AD682" i="6"/>
  <c r="G681" i="6"/>
  <c r="E681" i="6"/>
  <c r="G680" i="6"/>
  <c r="E680" i="6"/>
  <c r="L677" i="6"/>
  <c r="L674" i="6" s="1"/>
  <c r="AT682" i="6" s="1"/>
  <c r="J677" i="6"/>
  <c r="G677" i="6"/>
  <c r="F677" i="6"/>
  <c r="E677" i="6"/>
  <c r="L676" i="6"/>
  <c r="J676" i="6"/>
  <c r="G676" i="6"/>
  <c r="F676" i="6"/>
  <c r="L675" i="6"/>
  <c r="J675" i="6"/>
  <c r="G675" i="6"/>
  <c r="F675" i="6"/>
  <c r="L672" i="6"/>
  <c r="L671" i="6" s="1"/>
  <c r="J672" i="6"/>
  <c r="G672" i="6"/>
  <c r="F672" i="6"/>
  <c r="C670" i="6"/>
  <c r="B670" i="6"/>
  <c r="E669" i="6"/>
  <c r="G669" i="6"/>
  <c r="D669" i="6"/>
  <c r="AW668" i="6"/>
  <c r="AE668" i="6"/>
  <c r="AD668" i="6"/>
  <c r="G667" i="6"/>
  <c r="E667" i="6"/>
  <c r="G666" i="6"/>
  <c r="E666" i="6"/>
  <c r="L660" i="6"/>
  <c r="L663" i="6"/>
  <c r="J663" i="6"/>
  <c r="G663" i="6"/>
  <c r="F663" i="6"/>
  <c r="E663" i="6"/>
  <c r="L662" i="6"/>
  <c r="J662" i="6"/>
  <c r="G662" i="6"/>
  <c r="F662" i="6"/>
  <c r="L661" i="6"/>
  <c r="J661" i="6"/>
  <c r="G661" i="6"/>
  <c r="F661" i="6"/>
  <c r="L658" i="6"/>
  <c r="L657" i="6" s="1"/>
  <c r="J658" i="6"/>
  <c r="G658" i="6"/>
  <c r="F658" i="6"/>
  <c r="C656" i="6"/>
  <c r="B656" i="6"/>
  <c r="E655" i="6"/>
  <c r="G655" i="6"/>
  <c r="D655" i="6"/>
  <c r="AW654" i="6"/>
  <c r="AE654" i="6"/>
  <c r="AD654" i="6"/>
  <c r="G653" i="6"/>
  <c r="E653" i="6"/>
  <c r="G652" i="6"/>
  <c r="E652" i="6"/>
  <c r="L649" i="6"/>
  <c r="J649" i="6"/>
  <c r="G649" i="6"/>
  <c r="F649" i="6"/>
  <c r="E649" i="6"/>
  <c r="L648" i="6"/>
  <c r="J648" i="6"/>
  <c r="G648" i="6"/>
  <c r="F648" i="6"/>
  <c r="L647" i="6"/>
  <c r="J647" i="6"/>
  <c r="G647" i="6"/>
  <c r="F647" i="6"/>
  <c r="L646" i="6"/>
  <c r="J646" i="6"/>
  <c r="G646" i="6"/>
  <c r="F646" i="6"/>
  <c r="E646" i="6"/>
  <c r="L645" i="6"/>
  <c r="J645" i="6"/>
  <c r="G645" i="6"/>
  <c r="F645" i="6"/>
  <c r="L642" i="6"/>
  <c r="L641" i="6" s="1"/>
  <c r="J642" i="6"/>
  <c r="G642" i="6"/>
  <c r="F642" i="6"/>
  <c r="C640" i="6"/>
  <c r="B640" i="6"/>
  <c r="E639" i="6"/>
  <c r="G639" i="6"/>
  <c r="D639" i="6"/>
  <c r="AE638" i="6"/>
  <c r="AD638" i="6"/>
  <c r="G637" i="6"/>
  <c r="E637" i="6"/>
  <c r="G636" i="6"/>
  <c r="E636" i="6"/>
  <c r="G633" i="6"/>
  <c r="F633" i="6"/>
  <c r="E633" i="6"/>
  <c r="D633" i="6"/>
  <c r="C633" i="6"/>
  <c r="B633" i="6"/>
  <c r="G632" i="6"/>
  <c r="F632" i="6"/>
  <c r="E632" i="6"/>
  <c r="D632" i="6"/>
  <c r="C632" i="6"/>
  <c r="B632" i="6"/>
  <c r="G631" i="6"/>
  <c r="F631" i="6"/>
  <c r="E631" i="6"/>
  <c r="D631" i="6"/>
  <c r="C631" i="6"/>
  <c r="B631" i="6"/>
  <c r="G630" i="6"/>
  <c r="F630" i="6"/>
  <c r="E630" i="6"/>
  <c r="D630" i="6"/>
  <c r="C630" i="6"/>
  <c r="B630" i="6"/>
  <c r="L629" i="6"/>
  <c r="I629" i="6"/>
  <c r="H629" i="6"/>
  <c r="G629" i="6"/>
  <c r="F629" i="6"/>
  <c r="L628" i="6"/>
  <c r="I628" i="6"/>
  <c r="H628" i="6"/>
  <c r="J628" i="6" s="1"/>
  <c r="G628" i="6"/>
  <c r="F628" i="6"/>
  <c r="L626" i="6"/>
  <c r="J626" i="6"/>
  <c r="G626" i="6"/>
  <c r="F626" i="6"/>
  <c r="E626" i="6"/>
  <c r="L625" i="6"/>
  <c r="J625" i="6"/>
  <c r="G625" i="6"/>
  <c r="F625" i="6"/>
  <c r="L624" i="6"/>
  <c r="L622" i="6" s="1"/>
  <c r="J624" i="6"/>
  <c r="G624" i="6"/>
  <c r="F624" i="6"/>
  <c r="E624" i="6"/>
  <c r="L623" i="6"/>
  <c r="I623" i="6"/>
  <c r="H623" i="6"/>
  <c r="G623" i="6"/>
  <c r="F623" i="6"/>
  <c r="L620" i="6"/>
  <c r="L619" i="6" s="1"/>
  <c r="AR638" i="6" s="1"/>
  <c r="J620" i="6"/>
  <c r="G620" i="6"/>
  <c r="F620" i="6"/>
  <c r="C618" i="6"/>
  <c r="B618" i="6"/>
  <c r="E617" i="6"/>
  <c r="G617" i="6"/>
  <c r="D617" i="6"/>
  <c r="AE616" i="6"/>
  <c r="AD616" i="6"/>
  <c r="G615" i="6"/>
  <c r="E615" i="6"/>
  <c r="G614" i="6"/>
  <c r="E614" i="6"/>
  <c r="L611" i="6"/>
  <c r="I611" i="6"/>
  <c r="H611" i="6"/>
  <c r="G611" i="6"/>
  <c r="F611" i="6"/>
  <c r="L610" i="6"/>
  <c r="I610" i="6"/>
  <c r="H610" i="6"/>
  <c r="G610" i="6"/>
  <c r="F610" i="6"/>
  <c r="L609" i="6"/>
  <c r="I609" i="6"/>
  <c r="H609" i="6"/>
  <c r="G609" i="6"/>
  <c r="F609" i="6"/>
  <c r="L607" i="6"/>
  <c r="J607" i="6"/>
  <c r="G607" i="6"/>
  <c r="F607" i="6"/>
  <c r="E607" i="6"/>
  <c r="L606" i="6"/>
  <c r="J606" i="6"/>
  <c r="G606" i="6"/>
  <c r="F606" i="6"/>
  <c r="L605" i="6"/>
  <c r="J605" i="6"/>
  <c r="G605" i="6"/>
  <c r="F605" i="6"/>
  <c r="E605" i="6"/>
  <c r="L604" i="6"/>
  <c r="J604" i="6"/>
  <c r="G604" i="6"/>
  <c r="F604" i="6"/>
  <c r="L601" i="6"/>
  <c r="L600" i="6" s="1"/>
  <c r="J601" i="6"/>
  <c r="G601" i="6"/>
  <c r="F601" i="6"/>
  <c r="C599" i="6"/>
  <c r="B599" i="6"/>
  <c r="E598" i="6"/>
  <c r="G598" i="6"/>
  <c r="D598" i="6"/>
  <c r="AT597" i="6"/>
  <c r="AR597" i="6"/>
  <c r="AO597" i="6"/>
  <c r="BA597" i="6"/>
  <c r="AZ597" i="6"/>
  <c r="AE597" i="6"/>
  <c r="AD597" i="6"/>
  <c r="K597" i="6"/>
  <c r="L596" i="6"/>
  <c r="AN597" i="6" s="1"/>
  <c r="H596" i="6"/>
  <c r="E596" i="6"/>
  <c r="G596" i="6"/>
  <c r="D596" i="6"/>
  <c r="C596" i="6"/>
  <c r="B596" i="6"/>
  <c r="AW595" i="6"/>
  <c r="AE595" i="6"/>
  <c r="AD595" i="6"/>
  <c r="G594" i="6"/>
  <c r="E594" i="6"/>
  <c r="G593" i="6"/>
  <c r="E593" i="6"/>
  <c r="L590" i="6"/>
  <c r="L588" i="6" s="1"/>
  <c r="J590" i="6"/>
  <c r="G590" i="6"/>
  <c r="F590" i="6"/>
  <c r="E590" i="6"/>
  <c r="L589" i="6"/>
  <c r="I589" i="6"/>
  <c r="H589" i="6"/>
  <c r="J589" i="6" s="1"/>
  <c r="G589" i="6"/>
  <c r="F589" i="6"/>
  <c r="L586" i="6"/>
  <c r="L585" i="6" s="1"/>
  <c r="J586" i="6"/>
  <c r="G586" i="6"/>
  <c r="F586" i="6"/>
  <c r="C584" i="6"/>
  <c r="B584" i="6"/>
  <c r="E583" i="6"/>
  <c r="G583" i="6"/>
  <c r="D583" i="6"/>
  <c r="AW582" i="6"/>
  <c r="AE582" i="6"/>
  <c r="AD582" i="6"/>
  <c r="G581" i="6"/>
  <c r="E581" i="6"/>
  <c r="G580" i="6"/>
  <c r="E580" i="6"/>
  <c r="L577" i="6"/>
  <c r="L575" i="6" s="1"/>
  <c r="J577" i="6"/>
  <c r="G577" i="6"/>
  <c r="F577" i="6"/>
  <c r="E577" i="6"/>
  <c r="L576" i="6"/>
  <c r="I576" i="6"/>
  <c r="H576" i="6"/>
  <c r="G576" i="6"/>
  <c r="F576" i="6"/>
  <c r="L573" i="6"/>
  <c r="L572" i="6" s="1"/>
  <c r="J573" i="6"/>
  <c r="G573" i="6"/>
  <c r="F573" i="6"/>
  <c r="C571" i="6"/>
  <c r="B571" i="6"/>
  <c r="E570" i="6"/>
  <c r="G570" i="6"/>
  <c r="D570" i="6"/>
  <c r="AE569" i="6"/>
  <c r="AD569" i="6"/>
  <c r="G568" i="6"/>
  <c r="E568" i="6"/>
  <c r="G567" i="6"/>
  <c r="E567" i="6"/>
  <c r="G564" i="6"/>
  <c r="F564" i="6"/>
  <c r="E564" i="6"/>
  <c r="D564" i="6"/>
  <c r="C564" i="6"/>
  <c r="B564" i="6"/>
  <c r="G563" i="6"/>
  <c r="F563" i="6"/>
  <c r="E563" i="6"/>
  <c r="D563" i="6"/>
  <c r="C563" i="6"/>
  <c r="B563" i="6"/>
  <c r="G562" i="6"/>
  <c r="F562" i="6"/>
  <c r="E562" i="6"/>
  <c r="D562" i="6"/>
  <c r="C562" i="6"/>
  <c r="B562" i="6"/>
  <c r="G561" i="6"/>
  <c r="F561" i="6"/>
  <c r="E561" i="6"/>
  <c r="D561" i="6"/>
  <c r="C561" i="6"/>
  <c r="B561" i="6"/>
  <c r="G560" i="6"/>
  <c r="F560" i="6"/>
  <c r="E560" i="6"/>
  <c r="D560" i="6"/>
  <c r="C560" i="6"/>
  <c r="B560" i="6"/>
  <c r="G559" i="6"/>
  <c r="F559" i="6"/>
  <c r="E559" i="6"/>
  <c r="D559" i="6"/>
  <c r="C559" i="6"/>
  <c r="B559" i="6"/>
  <c r="G558" i="6"/>
  <c r="F558" i="6"/>
  <c r="E558" i="6"/>
  <c r="D558" i="6"/>
  <c r="C558" i="6"/>
  <c r="B558" i="6"/>
  <c r="G557" i="6"/>
  <c r="F557" i="6"/>
  <c r="E557" i="6"/>
  <c r="D557" i="6"/>
  <c r="C557" i="6"/>
  <c r="B557" i="6"/>
  <c r="G556" i="6"/>
  <c r="F556" i="6"/>
  <c r="E556" i="6"/>
  <c r="D556" i="6"/>
  <c r="C556" i="6"/>
  <c r="B556" i="6"/>
  <c r="L555" i="6"/>
  <c r="I555" i="6"/>
  <c r="H555" i="6"/>
  <c r="G555" i="6"/>
  <c r="F555" i="6"/>
  <c r="L554" i="6"/>
  <c r="I554" i="6"/>
  <c r="H554" i="6"/>
  <c r="G554" i="6"/>
  <c r="F554" i="6"/>
  <c r="L553" i="6"/>
  <c r="I553" i="6"/>
  <c r="H553" i="6"/>
  <c r="G553" i="6"/>
  <c r="F553" i="6"/>
  <c r="L552" i="6"/>
  <c r="I552" i="6"/>
  <c r="H552" i="6"/>
  <c r="G552" i="6"/>
  <c r="F552" i="6"/>
  <c r="L551" i="6"/>
  <c r="I551" i="6"/>
  <c r="H551" i="6"/>
  <c r="G551" i="6"/>
  <c r="F551" i="6"/>
  <c r="L550" i="6"/>
  <c r="I550" i="6"/>
  <c r="H550" i="6"/>
  <c r="G550" i="6"/>
  <c r="F550" i="6"/>
  <c r="L548" i="6"/>
  <c r="J548" i="6"/>
  <c r="G548" i="6"/>
  <c r="F548" i="6"/>
  <c r="E548" i="6"/>
  <c r="L547" i="6"/>
  <c r="J547" i="6"/>
  <c r="G547" i="6"/>
  <c r="F547" i="6"/>
  <c r="L546" i="6"/>
  <c r="J546" i="6"/>
  <c r="G546" i="6"/>
  <c r="F546" i="6"/>
  <c r="E546" i="6"/>
  <c r="L545" i="6"/>
  <c r="J545" i="6"/>
  <c r="G545" i="6"/>
  <c r="F545" i="6"/>
  <c r="L541" i="6"/>
  <c r="AR569" i="6" s="1"/>
  <c r="L542" i="6"/>
  <c r="J542" i="6"/>
  <c r="G542" i="6"/>
  <c r="F542" i="6"/>
  <c r="C540" i="6"/>
  <c r="B540" i="6"/>
  <c r="C539" i="6"/>
  <c r="E538" i="6"/>
  <c r="G538" i="6"/>
  <c r="D538" i="6"/>
  <c r="AW537" i="6"/>
  <c r="AE537" i="6"/>
  <c r="AD537" i="6"/>
  <c r="G536" i="6"/>
  <c r="E536" i="6"/>
  <c r="G535" i="6"/>
  <c r="E535" i="6"/>
  <c r="L530" i="6"/>
  <c r="L529" i="6" s="1"/>
  <c r="AO537" i="6" s="1"/>
  <c r="L532" i="6"/>
  <c r="J532" i="6"/>
  <c r="G532" i="6"/>
  <c r="F532" i="6"/>
  <c r="E532" i="6"/>
  <c r="L531" i="6"/>
  <c r="I531" i="6"/>
  <c r="H531" i="6"/>
  <c r="J531" i="6" s="1"/>
  <c r="G531" i="6"/>
  <c r="F531" i="6"/>
  <c r="L528" i="6"/>
  <c r="L527" i="6" s="1"/>
  <c r="AR537" i="6" s="1"/>
  <c r="J528" i="6"/>
  <c r="G528" i="6"/>
  <c r="F528" i="6"/>
  <c r="C526" i="6"/>
  <c r="B526" i="6"/>
  <c r="E525" i="6"/>
  <c r="G525" i="6"/>
  <c r="D525" i="6"/>
  <c r="AW524" i="6"/>
  <c r="AE524" i="6"/>
  <c r="AD524" i="6"/>
  <c r="G523" i="6"/>
  <c r="E523" i="6"/>
  <c r="G522" i="6"/>
  <c r="E522" i="6"/>
  <c r="L519" i="6"/>
  <c r="L517" i="6" s="1"/>
  <c r="J519" i="6"/>
  <c r="G519" i="6"/>
  <c r="F519" i="6"/>
  <c r="E519" i="6"/>
  <c r="L518" i="6"/>
  <c r="I518" i="6"/>
  <c r="H518" i="6"/>
  <c r="G518" i="6"/>
  <c r="F518" i="6"/>
  <c r="L515" i="6"/>
  <c r="L514" i="6" s="1"/>
  <c r="J515" i="6"/>
  <c r="G515" i="6"/>
  <c r="F515" i="6"/>
  <c r="C513" i="6"/>
  <c r="B513" i="6"/>
  <c r="E512" i="6"/>
  <c r="G512" i="6"/>
  <c r="D512" i="6"/>
  <c r="AE511" i="6"/>
  <c r="AD511" i="6"/>
  <c r="G510" i="6"/>
  <c r="E510" i="6"/>
  <c r="G509" i="6"/>
  <c r="E509" i="6"/>
  <c r="G506" i="6"/>
  <c r="F506" i="6"/>
  <c r="E506" i="6"/>
  <c r="D506" i="6"/>
  <c r="C506" i="6"/>
  <c r="B506" i="6"/>
  <c r="G505" i="6"/>
  <c r="F505" i="6"/>
  <c r="E505" i="6"/>
  <c r="D505" i="6"/>
  <c r="C505" i="6"/>
  <c r="B505" i="6"/>
  <c r="G504" i="6"/>
  <c r="F504" i="6"/>
  <c r="E504" i="6"/>
  <c r="D504" i="6"/>
  <c r="C504" i="6"/>
  <c r="B504" i="6"/>
  <c r="G503" i="6"/>
  <c r="F503" i="6"/>
  <c r="E503" i="6"/>
  <c r="D503" i="6"/>
  <c r="C503" i="6"/>
  <c r="B503" i="6"/>
  <c r="G502" i="6"/>
  <c r="F502" i="6"/>
  <c r="E502" i="6"/>
  <c r="D502" i="6"/>
  <c r="C502" i="6"/>
  <c r="B502" i="6"/>
  <c r="G501" i="6"/>
  <c r="F501" i="6"/>
  <c r="E501" i="6"/>
  <c r="D501" i="6"/>
  <c r="C501" i="6"/>
  <c r="B501" i="6"/>
  <c r="G500" i="6"/>
  <c r="F500" i="6"/>
  <c r="E500" i="6"/>
  <c r="D500" i="6"/>
  <c r="C500" i="6"/>
  <c r="B500" i="6"/>
  <c r="G499" i="6"/>
  <c r="F499" i="6"/>
  <c r="E499" i="6"/>
  <c r="D499" i="6"/>
  <c r="C499" i="6"/>
  <c r="B499" i="6"/>
  <c r="G498" i="6"/>
  <c r="F498" i="6"/>
  <c r="E498" i="6"/>
  <c r="D498" i="6"/>
  <c r="C498" i="6"/>
  <c r="B498" i="6"/>
  <c r="L497" i="6"/>
  <c r="I497" i="6"/>
  <c r="H497" i="6"/>
  <c r="G497" i="6"/>
  <c r="F497" i="6"/>
  <c r="L496" i="6"/>
  <c r="I496" i="6"/>
  <c r="H496" i="6"/>
  <c r="G496" i="6"/>
  <c r="F496" i="6"/>
  <c r="L495" i="6"/>
  <c r="I495" i="6"/>
  <c r="H495" i="6"/>
  <c r="G495" i="6"/>
  <c r="F495" i="6"/>
  <c r="L494" i="6"/>
  <c r="I494" i="6"/>
  <c r="H494" i="6"/>
  <c r="G494" i="6"/>
  <c r="F494" i="6"/>
  <c r="L493" i="6"/>
  <c r="I493" i="6"/>
  <c r="H493" i="6"/>
  <c r="G493" i="6"/>
  <c r="F493" i="6"/>
  <c r="L492" i="6"/>
  <c r="I492" i="6"/>
  <c r="H492" i="6"/>
  <c r="G492" i="6"/>
  <c r="F492" i="6"/>
  <c r="L490" i="6"/>
  <c r="J490" i="6"/>
  <c r="G490" i="6"/>
  <c r="F490" i="6"/>
  <c r="E490" i="6"/>
  <c r="L489" i="6"/>
  <c r="J489" i="6"/>
  <c r="G489" i="6"/>
  <c r="F489" i="6"/>
  <c r="L488" i="6"/>
  <c r="J488" i="6"/>
  <c r="G488" i="6"/>
  <c r="F488" i="6"/>
  <c r="E488" i="6"/>
  <c r="L487" i="6"/>
  <c r="J487" i="6"/>
  <c r="G487" i="6"/>
  <c r="F487" i="6"/>
  <c r="L484" i="6"/>
  <c r="L483" i="6" s="1"/>
  <c r="J484" i="6"/>
  <c r="G484" i="6"/>
  <c r="F484" i="6"/>
  <c r="C482" i="6"/>
  <c r="B482" i="6"/>
  <c r="C481" i="6"/>
  <c r="E480" i="6"/>
  <c r="G480" i="6"/>
  <c r="D480" i="6"/>
  <c r="AW479" i="6"/>
  <c r="AE479" i="6"/>
  <c r="AD479" i="6"/>
  <c r="G478" i="6"/>
  <c r="E478" i="6"/>
  <c r="G477" i="6"/>
  <c r="E477" i="6"/>
  <c r="L474" i="6"/>
  <c r="L472" i="6" s="1"/>
  <c r="J474" i="6"/>
  <c r="G474" i="6"/>
  <c r="F474" i="6"/>
  <c r="E474" i="6"/>
  <c r="L473" i="6"/>
  <c r="I473" i="6"/>
  <c r="H473" i="6"/>
  <c r="G473" i="6"/>
  <c r="F473" i="6"/>
  <c r="L470" i="6"/>
  <c r="L469" i="6" s="1"/>
  <c r="AR479" i="6" s="1"/>
  <c r="J470" i="6"/>
  <c r="G470" i="6"/>
  <c r="F470" i="6"/>
  <c r="C468" i="6"/>
  <c r="B468" i="6"/>
  <c r="E467" i="6"/>
  <c r="G467" i="6"/>
  <c r="D467" i="6"/>
  <c r="AW466" i="6"/>
  <c r="AE466" i="6"/>
  <c r="AD466" i="6"/>
  <c r="G465" i="6"/>
  <c r="E465" i="6"/>
  <c r="G464" i="6"/>
  <c r="E464" i="6"/>
  <c r="L461" i="6"/>
  <c r="L459" i="6" s="1"/>
  <c r="J461" i="6"/>
  <c r="G461" i="6"/>
  <c r="F461" i="6"/>
  <c r="E461" i="6"/>
  <c r="L460" i="6"/>
  <c r="I460" i="6"/>
  <c r="H460" i="6"/>
  <c r="G460" i="6"/>
  <c r="F460" i="6"/>
  <c r="L457" i="6"/>
  <c r="L456" i="6" s="1"/>
  <c r="J457" i="6"/>
  <c r="G457" i="6"/>
  <c r="F457" i="6"/>
  <c r="C455" i="6"/>
  <c r="B455" i="6"/>
  <c r="E454" i="6"/>
  <c r="G454" i="6"/>
  <c r="D454" i="6"/>
  <c r="AE453" i="6"/>
  <c r="AD453" i="6"/>
  <c r="G452" i="6"/>
  <c r="E452" i="6"/>
  <c r="G451" i="6"/>
  <c r="E451" i="6"/>
  <c r="G448" i="6"/>
  <c r="F448" i="6"/>
  <c r="E448" i="6"/>
  <c r="D448" i="6"/>
  <c r="C448" i="6"/>
  <c r="B448" i="6"/>
  <c r="G447" i="6"/>
  <c r="F447" i="6"/>
  <c r="E447" i="6"/>
  <c r="D447" i="6"/>
  <c r="C447" i="6"/>
  <c r="B447" i="6"/>
  <c r="G446" i="6"/>
  <c r="F446" i="6"/>
  <c r="E446" i="6"/>
  <c r="D446" i="6"/>
  <c r="C446" i="6"/>
  <c r="B446" i="6"/>
  <c r="G445" i="6"/>
  <c r="F445" i="6"/>
  <c r="E445" i="6"/>
  <c r="D445" i="6"/>
  <c r="C445" i="6"/>
  <c r="B445" i="6"/>
  <c r="G444" i="6"/>
  <c r="F444" i="6"/>
  <c r="E444" i="6"/>
  <c r="D444" i="6"/>
  <c r="C444" i="6"/>
  <c r="B444" i="6"/>
  <c r="G443" i="6"/>
  <c r="F443" i="6"/>
  <c r="E443" i="6"/>
  <c r="D443" i="6"/>
  <c r="C443" i="6"/>
  <c r="B443" i="6"/>
  <c r="G442" i="6"/>
  <c r="F442" i="6"/>
  <c r="E442" i="6"/>
  <c r="D442" i="6"/>
  <c r="C442" i="6"/>
  <c r="B442" i="6"/>
  <c r="G441" i="6"/>
  <c r="F441" i="6"/>
  <c r="E441" i="6"/>
  <c r="D441" i="6"/>
  <c r="C441" i="6"/>
  <c r="B441" i="6"/>
  <c r="G440" i="6"/>
  <c r="F440" i="6"/>
  <c r="E440" i="6"/>
  <c r="D440" i="6"/>
  <c r="C440" i="6"/>
  <c r="B440" i="6"/>
  <c r="L439" i="6"/>
  <c r="J439" i="6"/>
  <c r="I439" i="6"/>
  <c r="H439" i="6"/>
  <c r="G439" i="6"/>
  <c r="F439" i="6"/>
  <c r="L438" i="6"/>
  <c r="I438" i="6"/>
  <c r="H438" i="6"/>
  <c r="J438" i="6" s="1"/>
  <c r="G438" i="6"/>
  <c r="F438" i="6"/>
  <c r="L437" i="6"/>
  <c r="I437" i="6"/>
  <c r="H437" i="6"/>
  <c r="G437" i="6"/>
  <c r="F437" i="6"/>
  <c r="L436" i="6"/>
  <c r="I436" i="6"/>
  <c r="H436" i="6"/>
  <c r="G436" i="6"/>
  <c r="F436" i="6"/>
  <c r="L435" i="6"/>
  <c r="I435" i="6"/>
  <c r="H435" i="6"/>
  <c r="G435" i="6"/>
  <c r="F435" i="6"/>
  <c r="L434" i="6"/>
  <c r="I434" i="6"/>
  <c r="H434" i="6"/>
  <c r="G434" i="6"/>
  <c r="F434" i="6"/>
  <c r="L432" i="6"/>
  <c r="J432" i="6"/>
  <c r="G432" i="6"/>
  <c r="F432" i="6"/>
  <c r="E432" i="6"/>
  <c r="L431" i="6"/>
  <c r="J431" i="6"/>
  <c r="G431" i="6"/>
  <c r="F431" i="6"/>
  <c r="L430" i="6"/>
  <c r="J430" i="6"/>
  <c r="G430" i="6"/>
  <c r="F430" i="6"/>
  <c r="E430" i="6"/>
  <c r="L429" i="6"/>
  <c r="J429" i="6"/>
  <c r="G429" i="6"/>
  <c r="F429" i="6"/>
  <c r="L426" i="6"/>
  <c r="L425" i="6" s="1"/>
  <c r="J426" i="6"/>
  <c r="G426" i="6"/>
  <c r="F426" i="6"/>
  <c r="C424" i="6"/>
  <c r="B424" i="6"/>
  <c r="E423" i="6"/>
  <c r="G423" i="6"/>
  <c r="D423" i="6"/>
  <c r="AW422" i="6"/>
  <c r="AE422" i="6"/>
  <c r="AD422" i="6"/>
  <c r="G421" i="6"/>
  <c r="E421" i="6"/>
  <c r="G420" i="6"/>
  <c r="E420" i="6"/>
  <c r="L417" i="6"/>
  <c r="L415" i="6" s="1"/>
  <c r="J417" i="6"/>
  <c r="G417" i="6"/>
  <c r="F417" i="6"/>
  <c r="E417" i="6"/>
  <c r="L416" i="6"/>
  <c r="J416" i="6"/>
  <c r="G416" i="6"/>
  <c r="F416" i="6"/>
  <c r="L413" i="6"/>
  <c r="L412" i="6" s="1"/>
  <c r="AR422" i="6" s="1"/>
  <c r="J413" i="6"/>
  <c r="G413" i="6"/>
  <c r="F413" i="6"/>
  <c r="C411" i="6"/>
  <c r="B411" i="6"/>
  <c r="E410" i="6"/>
  <c r="G410" i="6"/>
  <c r="D410" i="6"/>
  <c r="AW409" i="6"/>
  <c r="AE409" i="6"/>
  <c r="AD409" i="6"/>
  <c r="G408" i="6"/>
  <c r="E408" i="6"/>
  <c r="G407" i="6"/>
  <c r="E407" i="6"/>
  <c r="L404" i="6"/>
  <c r="L402" i="6" s="1"/>
  <c r="AT409" i="6" s="1"/>
  <c r="J404" i="6"/>
  <c r="G404" i="6"/>
  <c r="F404" i="6"/>
  <c r="E404" i="6"/>
  <c r="L403" i="6"/>
  <c r="J403" i="6"/>
  <c r="G403" i="6"/>
  <c r="F403" i="6"/>
  <c r="L399" i="6"/>
  <c r="AR409" i="6" s="1"/>
  <c r="L400" i="6"/>
  <c r="J400" i="6"/>
  <c r="G400" i="6"/>
  <c r="F400" i="6"/>
  <c r="C398" i="6"/>
  <c r="B398" i="6"/>
  <c r="E397" i="6"/>
  <c r="G397" i="6"/>
  <c r="D397" i="6"/>
  <c r="AE396" i="6"/>
  <c r="AD396" i="6"/>
  <c r="G395" i="6"/>
  <c r="E395" i="6"/>
  <c r="G394" i="6"/>
  <c r="E394" i="6"/>
  <c r="G391" i="6"/>
  <c r="F391" i="6"/>
  <c r="E391" i="6"/>
  <c r="D391" i="6"/>
  <c r="C391" i="6"/>
  <c r="B391" i="6"/>
  <c r="G390" i="6"/>
  <c r="F390" i="6"/>
  <c r="E390" i="6"/>
  <c r="D390" i="6"/>
  <c r="C390" i="6"/>
  <c r="B390" i="6"/>
  <c r="G389" i="6"/>
  <c r="F389" i="6"/>
  <c r="E389" i="6"/>
  <c r="D389" i="6"/>
  <c r="C389" i="6"/>
  <c r="B389" i="6"/>
  <c r="G388" i="6"/>
  <c r="F388" i="6"/>
  <c r="E388" i="6"/>
  <c r="D388" i="6"/>
  <c r="C388" i="6"/>
  <c r="B388" i="6"/>
  <c r="G387" i="6"/>
  <c r="F387" i="6"/>
  <c r="E387" i="6"/>
  <c r="D387" i="6"/>
  <c r="C387" i="6"/>
  <c r="B387" i="6"/>
  <c r="G386" i="6"/>
  <c r="F386" i="6"/>
  <c r="E386" i="6"/>
  <c r="D386" i="6"/>
  <c r="C386" i="6"/>
  <c r="B386" i="6"/>
  <c r="G385" i="6"/>
  <c r="F385" i="6"/>
  <c r="E385" i="6"/>
  <c r="D385" i="6"/>
  <c r="C385" i="6"/>
  <c r="B385" i="6"/>
  <c r="L384" i="6"/>
  <c r="I384" i="6"/>
  <c r="H384" i="6"/>
  <c r="J384" i="6" s="1"/>
  <c r="G384" i="6"/>
  <c r="F384" i="6"/>
  <c r="L383" i="6"/>
  <c r="J383" i="6"/>
  <c r="I383" i="6"/>
  <c r="H383" i="6"/>
  <c r="G383" i="6"/>
  <c r="F383" i="6"/>
  <c r="L382" i="6"/>
  <c r="I382" i="6"/>
  <c r="H382" i="6"/>
  <c r="G382" i="6"/>
  <c r="F382" i="6"/>
  <c r="L381" i="6"/>
  <c r="I381" i="6"/>
  <c r="H381" i="6"/>
  <c r="J381" i="6" s="1"/>
  <c r="G381" i="6"/>
  <c r="F381" i="6"/>
  <c r="L380" i="6"/>
  <c r="I380" i="6"/>
  <c r="H380" i="6"/>
  <c r="G380" i="6"/>
  <c r="F380" i="6"/>
  <c r="L379" i="6"/>
  <c r="I379" i="6"/>
  <c r="H379" i="6"/>
  <c r="G379" i="6"/>
  <c r="F379" i="6"/>
  <c r="L377" i="6"/>
  <c r="J377" i="6"/>
  <c r="G377" i="6"/>
  <c r="F377" i="6"/>
  <c r="E377" i="6"/>
  <c r="L376" i="6"/>
  <c r="J376" i="6"/>
  <c r="G376" i="6"/>
  <c r="F376" i="6"/>
  <c r="L375" i="6"/>
  <c r="J375" i="6"/>
  <c r="G375" i="6"/>
  <c r="F375" i="6"/>
  <c r="E375" i="6"/>
  <c r="L374" i="6"/>
  <c r="J374" i="6"/>
  <c r="G374" i="6"/>
  <c r="F374" i="6"/>
  <c r="L371" i="6"/>
  <c r="L370" i="6" s="1"/>
  <c r="J371" i="6"/>
  <c r="G371" i="6"/>
  <c r="F371" i="6"/>
  <c r="C369" i="6"/>
  <c r="B369" i="6"/>
  <c r="C368" i="6"/>
  <c r="E367" i="6"/>
  <c r="G367" i="6"/>
  <c r="D367" i="6"/>
  <c r="AW366" i="6"/>
  <c r="AE366" i="6"/>
  <c r="AD366" i="6"/>
  <c r="G365" i="6"/>
  <c r="E365" i="6"/>
  <c r="G364" i="6"/>
  <c r="E364" i="6"/>
  <c r="L361" i="6"/>
  <c r="L359" i="6" s="1"/>
  <c r="J361" i="6"/>
  <c r="G361" i="6"/>
  <c r="F361" i="6"/>
  <c r="E361" i="6"/>
  <c r="L360" i="6"/>
  <c r="J360" i="6"/>
  <c r="G360" i="6"/>
  <c r="F360" i="6"/>
  <c r="L357" i="6"/>
  <c r="L356" i="6" s="1"/>
  <c r="J357" i="6"/>
  <c r="G357" i="6"/>
  <c r="F357" i="6"/>
  <c r="C355" i="6"/>
  <c r="B355" i="6"/>
  <c r="E354" i="6"/>
  <c r="G354" i="6"/>
  <c r="D354" i="6"/>
  <c r="AW353" i="6"/>
  <c r="AE353" i="6"/>
  <c r="AD353" i="6"/>
  <c r="G352" i="6"/>
  <c r="E352" i="6"/>
  <c r="G351" i="6"/>
  <c r="E351" i="6"/>
  <c r="L348" i="6"/>
  <c r="L346" i="6" s="1"/>
  <c r="J348" i="6"/>
  <c r="G348" i="6"/>
  <c r="F348" i="6"/>
  <c r="E348" i="6"/>
  <c r="L347" i="6"/>
  <c r="J347" i="6"/>
  <c r="G347" i="6"/>
  <c r="F347" i="6"/>
  <c r="L344" i="6"/>
  <c r="L343" i="6" s="1"/>
  <c r="J344" i="6"/>
  <c r="G344" i="6"/>
  <c r="F344" i="6"/>
  <c r="C342" i="6"/>
  <c r="B342" i="6"/>
  <c r="E341" i="6"/>
  <c r="G341" i="6"/>
  <c r="D341" i="6"/>
  <c r="AE340" i="6"/>
  <c r="AD340" i="6"/>
  <c r="G339" i="6"/>
  <c r="E339" i="6"/>
  <c r="G338" i="6"/>
  <c r="E338" i="6"/>
  <c r="G335" i="6"/>
  <c r="F335" i="6"/>
  <c r="E335" i="6"/>
  <c r="D335" i="6"/>
  <c r="C335" i="6"/>
  <c r="B335" i="6"/>
  <c r="G334" i="6"/>
  <c r="F334" i="6"/>
  <c r="E334" i="6"/>
  <c r="D334" i="6"/>
  <c r="C334" i="6"/>
  <c r="B334" i="6"/>
  <c r="G333" i="6"/>
  <c r="F333" i="6"/>
  <c r="E333" i="6"/>
  <c r="D333" i="6"/>
  <c r="C333" i="6"/>
  <c r="B333" i="6"/>
  <c r="G332" i="6"/>
  <c r="F332" i="6"/>
  <c r="E332" i="6"/>
  <c r="D332" i="6"/>
  <c r="C332" i="6"/>
  <c r="B332" i="6"/>
  <c r="G331" i="6"/>
  <c r="F331" i="6"/>
  <c r="E331" i="6"/>
  <c r="D331" i="6"/>
  <c r="C331" i="6"/>
  <c r="B331" i="6"/>
  <c r="G330" i="6"/>
  <c r="F330" i="6"/>
  <c r="E330" i="6"/>
  <c r="D330" i="6"/>
  <c r="C330" i="6"/>
  <c r="B330" i="6"/>
  <c r="G329" i="6"/>
  <c r="F329" i="6"/>
  <c r="E329" i="6"/>
  <c r="D329" i="6"/>
  <c r="C329" i="6"/>
  <c r="B329" i="6"/>
  <c r="L328" i="6"/>
  <c r="I328" i="6"/>
  <c r="H328" i="6"/>
  <c r="G328" i="6"/>
  <c r="F328" i="6"/>
  <c r="L327" i="6"/>
  <c r="I327" i="6"/>
  <c r="H327" i="6"/>
  <c r="G327" i="6"/>
  <c r="F327" i="6"/>
  <c r="L326" i="6"/>
  <c r="I326" i="6"/>
  <c r="H326" i="6"/>
  <c r="G326" i="6"/>
  <c r="F326" i="6"/>
  <c r="L325" i="6"/>
  <c r="I325" i="6"/>
  <c r="H325" i="6"/>
  <c r="J325" i="6" s="1"/>
  <c r="G325" i="6"/>
  <c r="F325" i="6"/>
  <c r="L324" i="6"/>
  <c r="I324" i="6"/>
  <c r="J324" i="6" s="1"/>
  <c r="H324" i="6"/>
  <c r="G324" i="6"/>
  <c r="F324" i="6"/>
  <c r="L323" i="6"/>
  <c r="I323" i="6"/>
  <c r="H323" i="6"/>
  <c r="G323" i="6"/>
  <c r="F323" i="6"/>
  <c r="L321" i="6"/>
  <c r="J321" i="6"/>
  <c r="G321" i="6"/>
  <c r="F321" i="6"/>
  <c r="E321" i="6"/>
  <c r="L320" i="6"/>
  <c r="J320" i="6"/>
  <c r="G320" i="6"/>
  <c r="F320" i="6"/>
  <c r="L319" i="6"/>
  <c r="J319" i="6"/>
  <c r="G319" i="6"/>
  <c r="F319" i="6"/>
  <c r="E319" i="6"/>
  <c r="L318" i="6"/>
  <c r="J318" i="6"/>
  <c r="G318" i="6"/>
  <c r="F318" i="6"/>
  <c r="L315" i="6"/>
  <c r="L314" i="6" s="1"/>
  <c r="J315" i="6"/>
  <c r="G315" i="6"/>
  <c r="F315" i="6"/>
  <c r="C313" i="6"/>
  <c r="B313" i="6"/>
  <c r="E312" i="6"/>
  <c r="G312" i="6"/>
  <c r="D312" i="6"/>
  <c r="L306" i="6"/>
  <c r="L305" i="6"/>
  <c r="L302" i="6"/>
  <c r="L300" i="6"/>
  <c r="L299" i="6"/>
  <c r="L293" i="6"/>
  <c r="L292" i="6"/>
  <c r="L288" i="6"/>
  <c r="AE278" i="6"/>
  <c r="AD278" i="6"/>
  <c r="G277" i="6"/>
  <c r="E277" i="6"/>
  <c r="G276" i="6"/>
  <c r="E276" i="6"/>
  <c r="L273" i="6"/>
  <c r="I273" i="6"/>
  <c r="H273" i="6"/>
  <c r="G273" i="6"/>
  <c r="F273" i="6"/>
  <c r="L272" i="6"/>
  <c r="I272" i="6"/>
  <c r="H272" i="6"/>
  <c r="G272" i="6"/>
  <c r="F272" i="6"/>
  <c r="L271" i="6"/>
  <c r="I271" i="6"/>
  <c r="H271" i="6"/>
  <c r="G271" i="6"/>
  <c r="F271" i="6"/>
  <c r="L269" i="6"/>
  <c r="J269" i="6"/>
  <c r="G269" i="6"/>
  <c r="F269" i="6"/>
  <c r="L268" i="6"/>
  <c r="J268" i="6"/>
  <c r="G268" i="6"/>
  <c r="F268" i="6"/>
  <c r="E268" i="6"/>
  <c r="L267" i="6"/>
  <c r="J267" i="6"/>
  <c r="G267" i="6"/>
  <c r="F267" i="6"/>
  <c r="L266" i="6"/>
  <c r="J266" i="6"/>
  <c r="G266" i="6"/>
  <c r="F266" i="6"/>
  <c r="E266" i="6"/>
  <c r="L265" i="6"/>
  <c r="J265" i="6"/>
  <c r="G265" i="6"/>
  <c r="F265" i="6"/>
  <c r="L262" i="6"/>
  <c r="L261" i="6" s="1"/>
  <c r="J262" i="6"/>
  <c r="G262" i="6"/>
  <c r="F262" i="6"/>
  <c r="C260" i="6"/>
  <c r="B260" i="6"/>
  <c r="E259" i="6"/>
  <c r="G259" i="6"/>
  <c r="D259" i="6"/>
  <c r="AE258" i="6"/>
  <c r="AD258" i="6"/>
  <c r="G257" i="6"/>
  <c r="E257" i="6"/>
  <c r="G256" i="6"/>
  <c r="E256" i="6"/>
  <c r="L253" i="6"/>
  <c r="I253" i="6"/>
  <c r="H253" i="6"/>
  <c r="J253" i="6" s="1"/>
  <c r="G253" i="6"/>
  <c r="F253" i="6"/>
  <c r="L252" i="6"/>
  <c r="I252" i="6"/>
  <c r="H252" i="6"/>
  <c r="G252" i="6"/>
  <c r="F252" i="6"/>
  <c r="L251" i="6"/>
  <c r="J251" i="6"/>
  <c r="I251" i="6"/>
  <c r="H251" i="6"/>
  <c r="G251" i="6"/>
  <c r="F251" i="6"/>
  <c r="L250" i="6"/>
  <c r="I250" i="6"/>
  <c r="H250" i="6"/>
  <c r="G250" i="6"/>
  <c r="F250" i="6"/>
  <c r="L248" i="6"/>
  <c r="J248" i="6"/>
  <c r="G248" i="6"/>
  <c r="F248" i="6"/>
  <c r="E248" i="6"/>
  <c r="L247" i="6"/>
  <c r="J247" i="6"/>
  <c r="G247" i="6"/>
  <c r="F247" i="6"/>
  <c r="L246" i="6"/>
  <c r="I246" i="6"/>
  <c r="H246" i="6"/>
  <c r="G246" i="6"/>
  <c r="F246" i="6"/>
  <c r="L245" i="6"/>
  <c r="I245" i="6"/>
  <c r="H245" i="6"/>
  <c r="J245" i="6" s="1"/>
  <c r="G245" i="6"/>
  <c r="F245" i="6"/>
  <c r="L244" i="6"/>
  <c r="J244" i="6"/>
  <c r="G244" i="6"/>
  <c r="F244" i="6"/>
  <c r="E244" i="6"/>
  <c r="L243" i="6"/>
  <c r="J243" i="6"/>
  <c r="G243" i="6"/>
  <c r="F243" i="6"/>
  <c r="L240" i="6"/>
  <c r="L239" i="6" s="1"/>
  <c r="AR258" i="6" s="1"/>
  <c r="J240" i="6"/>
  <c r="G240" i="6"/>
  <c r="F240" i="6"/>
  <c r="C238" i="6"/>
  <c r="C237" i="6"/>
  <c r="B237" i="6"/>
  <c r="E236" i="6"/>
  <c r="G236" i="6"/>
  <c r="D236" i="6"/>
  <c r="AE235" i="6"/>
  <c r="AD235" i="6"/>
  <c r="G234" i="6"/>
  <c r="E234" i="6"/>
  <c r="G233" i="6"/>
  <c r="E233" i="6"/>
  <c r="L230" i="6"/>
  <c r="I230" i="6"/>
  <c r="H230" i="6"/>
  <c r="G230" i="6"/>
  <c r="F230" i="6"/>
  <c r="L229" i="6"/>
  <c r="I229" i="6"/>
  <c r="H229" i="6"/>
  <c r="G229" i="6"/>
  <c r="F229" i="6"/>
  <c r="L228" i="6"/>
  <c r="I228" i="6"/>
  <c r="H228" i="6"/>
  <c r="G228" i="6"/>
  <c r="F228" i="6"/>
  <c r="L227" i="6"/>
  <c r="I227" i="6"/>
  <c r="H227" i="6"/>
  <c r="G227" i="6"/>
  <c r="F227" i="6"/>
  <c r="L225" i="6"/>
  <c r="J225" i="6"/>
  <c r="G225" i="6"/>
  <c r="F225" i="6"/>
  <c r="E225" i="6"/>
  <c r="L224" i="6"/>
  <c r="J224" i="6"/>
  <c r="G224" i="6"/>
  <c r="F224" i="6"/>
  <c r="L223" i="6"/>
  <c r="I223" i="6"/>
  <c r="H223" i="6"/>
  <c r="G223" i="6"/>
  <c r="F223" i="6"/>
  <c r="L222" i="6"/>
  <c r="I222" i="6"/>
  <c r="H222" i="6"/>
  <c r="G222" i="6"/>
  <c r="F222" i="6"/>
  <c r="L221" i="6"/>
  <c r="J221" i="6"/>
  <c r="G221" i="6"/>
  <c r="F221" i="6"/>
  <c r="E221" i="6"/>
  <c r="L220" i="6"/>
  <c r="J220" i="6"/>
  <c r="G220" i="6"/>
  <c r="F220" i="6"/>
  <c r="L217" i="6"/>
  <c r="L216" i="6" s="1"/>
  <c r="J217" i="6"/>
  <c r="G217" i="6"/>
  <c r="F217" i="6"/>
  <c r="C215" i="6"/>
  <c r="C214" i="6"/>
  <c r="B214" i="6"/>
  <c r="E213" i="6"/>
  <c r="G213" i="6"/>
  <c r="D213" i="6"/>
  <c r="L207" i="6"/>
  <c r="L206" i="6"/>
  <c r="L203" i="6"/>
  <c r="L201" i="6"/>
  <c r="L200" i="6"/>
  <c r="L194" i="6"/>
  <c r="L193" i="6"/>
  <c r="L189" i="6"/>
  <c r="AW179" i="6"/>
  <c r="AE179" i="6"/>
  <c r="AD179" i="6"/>
  <c r="G178" i="6"/>
  <c r="E178" i="6"/>
  <c r="G177" i="6"/>
  <c r="E177" i="6"/>
  <c r="L174" i="6"/>
  <c r="L172" i="6" s="1"/>
  <c r="AT179" i="6" s="1"/>
  <c r="J174" i="6"/>
  <c r="G174" i="6"/>
  <c r="F174" i="6"/>
  <c r="E174" i="6"/>
  <c r="L173" i="6"/>
  <c r="J173" i="6"/>
  <c r="G173" i="6"/>
  <c r="F173" i="6"/>
  <c r="L170" i="6"/>
  <c r="L169" i="6" s="1"/>
  <c r="J170" i="6"/>
  <c r="G170" i="6"/>
  <c r="F170" i="6"/>
  <c r="C168" i="6"/>
  <c r="B168" i="6"/>
  <c r="E167" i="6"/>
  <c r="G167" i="6"/>
  <c r="D167" i="6"/>
  <c r="AW166" i="6"/>
  <c r="AE166" i="6"/>
  <c r="AD166" i="6"/>
  <c r="G165" i="6"/>
  <c r="E165" i="6"/>
  <c r="G164" i="6"/>
  <c r="E164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L156" i="6"/>
  <c r="J156" i="6"/>
  <c r="G156" i="6"/>
  <c r="F156" i="6"/>
  <c r="E156" i="6"/>
  <c r="L155" i="6"/>
  <c r="J155" i="6"/>
  <c r="G155" i="6"/>
  <c r="F155" i="6"/>
  <c r="L154" i="6"/>
  <c r="J154" i="6"/>
  <c r="G154" i="6"/>
  <c r="F154" i="6"/>
  <c r="E154" i="6"/>
  <c r="L153" i="6"/>
  <c r="I153" i="6"/>
  <c r="H153" i="6"/>
  <c r="G153" i="6"/>
  <c r="F153" i="6"/>
  <c r="L150" i="6"/>
  <c r="L149" i="6" s="1"/>
  <c r="J150" i="6"/>
  <c r="G150" i="6"/>
  <c r="F150" i="6"/>
  <c r="C148" i="6"/>
  <c r="B148" i="6"/>
  <c r="E147" i="6"/>
  <c r="G147" i="6"/>
  <c r="D147" i="6"/>
  <c r="L141" i="6"/>
  <c r="L140" i="6"/>
  <c r="L137" i="6"/>
  <c r="L135" i="6"/>
  <c r="L134" i="6"/>
  <c r="L128" i="6"/>
  <c r="L127" i="6"/>
  <c r="L123" i="6"/>
  <c r="AW113" i="6"/>
  <c r="AE113" i="6"/>
  <c r="AD113" i="6"/>
  <c r="G112" i="6"/>
  <c r="E112" i="6"/>
  <c r="G111" i="6"/>
  <c r="E111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L106" i="6"/>
  <c r="L104" i="6" s="1"/>
  <c r="AT113" i="6" s="1"/>
  <c r="J106" i="6"/>
  <c r="G106" i="6"/>
  <c r="F106" i="6"/>
  <c r="E106" i="6"/>
  <c r="L105" i="6"/>
  <c r="I105" i="6"/>
  <c r="H105" i="6"/>
  <c r="G105" i="6"/>
  <c r="F105" i="6"/>
  <c r="L102" i="6"/>
  <c r="J102" i="6"/>
  <c r="G102" i="6"/>
  <c r="F102" i="6"/>
  <c r="L101" i="6"/>
  <c r="J101" i="6"/>
  <c r="G101" i="6"/>
  <c r="F101" i="6"/>
  <c r="L100" i="6"/>
  <c r="J100" i="6"/>
  <c r="G100" i="6"/>
  <c r="F100" i="6"/>
  <c r="C98" i="6"/>
  <c r="B98" i="6"/>
  <c r="E97" i="6"/>
  <c r="G97" i="6"/>
  <c r="D97" i="6"/>
  <c r="AW96" i="6"/>
  <c r="AE96" i="6"/>
  <c r="AD96" i="6"/>
  <c r="G95" i="6"/>
  <c r="F95" i="6"/>
  <c r="E95" i="6"/>
  <c r="G94" i="6"/>
  <c r="E94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L88" i="6"/>
  <c r="J88" i="6"/>
  <c r="G88" i="6"/>
  <c r="F88" i="6"/>
  <c r="E88" i="6"/>
  <c r="L87" i="6"/>
  <c r="J87" i="6"/>
  <c r="G87" i="6"/>
  <c r="F87" i="6"/>
  <c r="L86" i="6"/>
  <c r="J86" i="6"/>
  <c r="G86" i="6"/>
  <c r="F86" i="6"/>
  <c r="E86" i="6"/>
  <c r="L85" i="6"/>
  <c r="J85" i="6"/>
  <c r="G85" i="6"/>
  <c r="F85" i="6"/>
  <c r="L84" i="6"/>
  <c r="J84" i="6"/>
  <c r="G84" i="6"/>
  <c r="F84" i="6"/>
  <c r="E84" i="6"/>
  <c r="L83" i="6"/>
  <c r="I83" i="6"/>
  <c r="H83" i="6"/>
  <c r="G83" i="6"/>
  <c r="F83" i="6"/>
  <c r="L82" i="6"/>
  <c r="J82" i="6"/>
  <c r="G82" i="6"/>
  <c r="F82" i="6"/>
  <c r="L81" i="6"/>
  <c r="J81" i="6"/>
  <c r="G81" i="6"/>
  <c r="F81" i="6"/>
  <c r="E81" i="6"/>
  <c r="L80" i="6"/>
  <c r="J80" i="6"/>
  <c r="G80" i="6"/>
  <c r="F80" i="6"/>
  <c r="L77" i="6"/>
  <c r="J77" i="6"/>
  <c r="G77" i="6"/>
  <c r="F77" i="6"/>
  <c r="L76" i="6"/>
  <c r="J76" i="6"/>
  <c r="G76" i="6"/>
  <c r="F76" i="6"/>
  <c r="L75" i="6"/>
  <c r="J75" i="6"/>
  <c r="G75" i="6"/>
  <c r="F75" i="6"/>
  <c r="L74" i="6"/>
  <c r="J74" i="6"/>
  <c r="G74" i="6"/>
  <c r="F74" i="6"/>
  <c r="C72" i="6"/>
  <c r="C71" i="6"/>
  <c r="B71" i="6"/>
  <c r="E70" i="6"/>
  <c r="G70" i="6"/>
  <c r="D70" i="6"/>
  <c r="AW69" i="6"/>
  <c r="AE69" i="6"/>
  <c r="AD69" i="6"/>
  <c r="G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L46" i="6" s="1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L132" i="6" l="1"/>
  <c r="J153" i="6"/>
  <c r="J737" i="6"/>
  <c r="J824" i="6"/>
  <c r="L895" i="6"/>
  <c r="L1053" i="6"/>
  <c r="L1095" i="6"/>
  <c r="J1126" i="6"/>
  <c r="J1168" i="6"/>
  <c r="J1314" i="6"/>
  <c r="J1408" i="6"/>
  <c r="J1551" i="6"/>
  <c r="L1704" i="6"/>
  <c r="L1703" i="6" s="1"/>
  <c r="L1829" i="6"/>
  <c r="AW1836" i="6" s="1"/>
  <c r="L1927" i="6"/>
  <c r="AW1934" i="6" s="1"/>
  <c r="L1947" i="6" s="1"/>
  <c r="L1987" i="6"/>
  <c r="L2130" i="6"/>
  <c r="L2150" i="6"/>
  <c r="L2240" i="6"/>
  <c r="J222" i="6"/>
  <c r="L1871" i="6"/>
  <c r="AW1880" i="6" s="1"/>
  <c r="L1982" i="6"/>
  <c r="AN2007" i="6"/>
  <c r="AW2007" i="6"/>
  <c r="AN2013" i="6"/>
  <c r="AW2013" i="6"/>
  <c r="J105" i="6"/>
  <c r="L198" i="6"/>
  <c r="J229" i="6"/>
  <c r="J230" i="6"/>
  <c r="L242" i="6"/>
  <c r="J246" i="6"/>
  <c r="L264" i="6"/>
  <c r="L263" i="6" s="1"/>
  <c r="J271" i="6"/>
  <c r="J323" i="6"/>
  <c r="L373" i="6"/>
  <c r="J379" i="6"/>
  <c r="J460" i="6"/>
  <c r="L644" i="6"/>
  <c r="J916" i="6"/>
  <c r="J955" i="6"/>
  <c r="J1111" i="6"/>
  <c r="L1182" i="6"/>
  <c r="L1197" i="6"/>
  <c r="AT1206" i="6" s="1"/>
  <c r="L1636" i="6"/>
  <c r="L1899" i="6"/>
  <c r="L1920" i="6"/>
  <c r="AT1934" i="6" s="1"/>
  <c r="L1943" i="6" s="1"/>
  <c r="L103" i="6"/>
  <c r="AO113" i="6" s="1"/>
  <c r="L192" i="6"/>
  <c r="L190" i="6" s="1"/>
  <c r="L171" i="6"/>
  <c r="L175" i="6" s="1"/>
  <c r="J497" i="6"/>
  <c r="L549" i="6"/>
  <c r="AW569" i="6" s="1"/>
  <c r="J555" i="6"/>
  <c r="L721" i="6"/>
  <c r="J774" i="6"/>
  <c r="L929" i="6"/>
  <c r="AO939" i="6" s="1"/>
  <c r="J954" i="6"/>
  <c r="J970" i="6"/>
  <c r="J976" i="6"/>
  <c r="J1096" i="6"/>
  <c r="L1216" i="6"/>
  <c r="J1461" i="6"/>
  <c r="J1506" i="6"/>
  <c r="J1536" i="6"/>
  <c r="J1622" i="6"/>
  <c r="L2118" i="6"/>
  <c r="J56" i="6"/>
  <c r="J227" i="6"/>
  <c r="L428" i="6"/>
  <c r="J518" i="6"/>
  <c r="J576" i="6"/>
  <c r="I597" i="6"/>
  <c r="AW597" i="6"/>
  <c r="L608" i="6"/>
  <c r="AW616" i="6" s="1"/>
  <c r="J611" i="6"/>
  <c r="J623" i="6"/>
  <c r="L793" i="6"/>
  <c r="J809" i="6"/>
  <c r="J1076" i="6"/>
  <c r="L1181" i="6"/>
  <c r="AO1191" i="6" s="1"/>
  <c r="L1239" i="6"/>
  <c r="L1254" i="6"/>
  <c r="L1653" i="6"/>
  <c r="J1705" i="6"/>
  <c r="J1711" i="6"/>
  <c r="L2115" i="6"/>
  <c r="J223" i="6"/>
  <c r="J252" i="6"/>
  <c r="L345" i="6"/>
  <c r="L349" i="6" s="1"/>
  <c r="J436" i="6"/>
  <c r="L486" i="6"/>
  <c r="J492" i="6"/>
  <c r="J496" i="6"/>
  <c r="J550" i="6"/>
  <c r="J554" i="6"/>
  <c r="L627" i="6"/>
  <c r="AW638" i="6" s="1"/>
  <c r="L751" i="6"/>
  <c r="J794" i="6"/>
  <c r="L1125" i="6"/>
  <c r="AT1134" i="6" s="1"/>
  <c r="L1167" i="6"/>
  <c r="J1240" i="6"/>
  <c r="J1255" i="6"/>
  <c r="L1434" i="6"/>
  <c r="L1432" i="6" s="1"/>
  <c r="J1476" i="6"/>
  <c r="L1520" i="6"/>
  <c r="L1550" i="6"/>
  <c r="L1604" i="6"/>
  <c r="L1603" i="6" s="1"/>
  <c r="J1692" i="6"/>
  <c r="J1873" i="6"/>
  <c r="L2041" i="6"/>
  <c r="J2014" i="6"/>
  <c r="J2017" i="6"/>
  <c r="J2020" i="6"/>
  <c r="AT1104" i="6"/>
  <c r="L1094" i="6"/>
  <c r="AO1104" i="6" s="1"/>
  <c r="L471" i="6"/>
  <c r="L475" i="6" s="1"/>
  <c r="AT479" i="6"/>
  <c r="L1761" i="6"/>
  <c r="L485" i="6"/>
  <c r="AT511" i="6"/>
  <c r="AT1176" i="6"/>
  <c r="L1173" i="6" s="1"/>
  <c r="L1166" i="6"/>
  <c r="AO1176" i="6" s="1"/>
  <c r="AT1529" i="6"/>
  <c r="L1519" i="6"/>
  <c r="AO1529" i="6" s="1"/>
  <c r="AT1613" i="6"/>
  <c r="L1610" i="6" s="1"/>
  <c r="AN2010" i="6"/>
  <c r="AT537" i="6"/>
  <c r="L534" i="6" s="1"/>
  <c r="L52" i="6"/>
  <c r="L51" i="6" s="1"/>
  <c r="AO69" i="6" s="1"/>
  <c r="J83" i="6"/>
  <c r="L152" i="6"/>
  <c r="J228" i="6"/>
  <c r="J250" i="6"/>
  <c r="L317" i="6"/>
  <c r="J327" i="6"/>
  <c r="J328" i="6"/>
  <c r="L378" i="6"/>
  <c r="AW396" i="6" s="1"/>
  <c r="J382" i="6"/>
  <c r="L433" i="6"/>
  <c r="AW453" i="6" s="1"/>
  <c r="J435" i="6"/>
  <c r="J493" i="6"/>
  <c r="L544" i="6"/>
  <c r="J552" i="6"/>
  <c r="J553" i="6"/>
  <c r="J722" i="6"/>
  <c r="L750" i="6"/>
  <c r="AT760" i="6"/>
  <c r="L770" i="6"/>
  <c r="L866" i="6"/>
  <c r="AO876" i="6" s="1"/>
  <c r="L915" i="6"/>
  <c r="J931" i="6"/>
  <c r="L1072" i="6"/>
  <c r="J1183" i="6"/>
  <c r="J1198" i="6"/>
  <c r="J1270" i="6"/>
  <c r="L1312" i="6"/>
  <c r="AO1322" i="6" s="1"/>
  <c r="AT1322" i="6"/>
  <c r="J1375" i="6"/>
  <c r="AN1561" i="6"/>
  <c r="BB1561" i="6"/>
  <c r="L2031" i="6"/>
  <c r="I2022" i="6"/>
  <c r="L73" i="6"/>
  <c r="AT353" i="6"/>
  <c r="L406" i="6"/>
  <c r="L603" i="6"/>
  <c r="J609" i="6"/>
  <c r="J629" i="6"/>
  <c r="J946" i="6"/>
  <c r="L945" i="6"/>
  <c r="J953" i="6"/>
  <c r="L1023" i="6"/>
  <c r="J1054" i="6"/>
  <c r="L1110" i="6"/>
  <c r="L1144" i="6"/>
  <c r="AT1161" i="6" s="1"/>
  <c r="J1220" i="6"/>
  <c r="K1565" i="6"/>
  <c r="I1565" i="6" s="1"/>
  <c r="K1784" i="6"/>
  <c r="I1784" i="6" s="1"/>
  <c r="L1826" i="6"/>
  <c r="AO1836" i="6" s="1"/>
  <c r="I2013" i="6"/>
  <c r="L2128" i="6"/>
  <c r="L2234" i="6"/>
  <c r="L2231" i="6" s="1"/>
  <c r="L219" i="6"/>
  <c r="AT235" i="6" s="1"/>
  <c r="J273" i="6"/>
  <c r="L297" i="6"/>
  <c r="J326" i="6"/>
  <c r="J380" i="6"/>
  <c r="J434" i="6"/>
  <c r="J437" i="6"/>
  <c r="L458" i="6"/>
  <c r="AO466" i="6" s="1"/>
  <c r="J473" i="6"/>
  <c r="J494" i="6"/>
  <c r="J495" i="6"/>
  <c r="J551" i="6"/>
  <c r="J610" i="6"/>
  <c r="L889" i="6"/>
  <c r="L887" i="6" s="1"/>
  <c r="L736" i="6"/>
  <c r="L808" i="6"/>
  <c r="L823" i="6"/>
  <c r="J868" i="6"/>
  <c r="L969" i="6"/>
  <c r="AT984" i="6" s="1"/>
  <c r="J975" i="6"/>
  <c r="L1124" i="6"/>
  <c r="AO1134" i="6" s="1"/>
  <c r="L1269" i="6"/>
  <c r="L1374" i="6"/>
  <c r="L1440" i="6"/>
  <c r="L1535" i="6"/>
  <c r="AN1565" i="6"/>
  <c r="L1668" i="6"/>
  <c r="AT1720" i="6"/>
  <c r="L1717" i="6" s="1"/>
  <c r="K1782" i="6"/>
  <c r="I1782" i="6" s="1"/>
  <c r="BB1782" i="6"/>
  <c r="AN1784" i="6"/>
  <c r="J1850" i="6"/>
  <c r="J1874" i="6"/>
  <c r="J1921" i="6"/>
  <c r="L1919" i="6"/>
  <c r="L1930" i="6" s="1"/>
  <c r="L1953" i="6"/>
  <c r="L2028" i="6"/>
  <c r="K2010" i="6"/>
  <c r="I2010" i="6" s="1"/>
  <c r="L2033" i="6"/>
  <c r="L2029" i="6" s="1"/>
  <c r="K2016" i="6"/>
  <c r="I2016" i="6" s="1"/>
  <c r="L2043" i="6"/>
  <c r="L2129" i="6"/>
  <c r="L2164" i="6"/>
  <c r="AR69" i="6"/>
  <c r="AO511" i="6"/>
  <c r="AR453" i="6"/>
  <c r="L1534" i="6"/>
  <c r="AT1544" i="6"/>
  <c r="L1541" i="6" s="1"/>
  <c r="AO278" i="6"/>
  <c r="L1635" i="6"/>
  <c r="AO1647" i="6" s="1"/>
  <c r="AT1647" i="6"/>
  <c r="AR96" i="6"/>
  <c r="AR235" i="6"/>
  <c r="AR1750" i="6"/>
  <c r="L1746" i="6"/>
  <c r="L574" i="6"/>
  <c r="L578" i="6" s="1"/>
  <c r="AT582" i="6"/>
  <c r="L226" i="6"/>
  <c r="AW235" i="6" s="1"/>
  <c r="L241" i="6"/>
  <c r="AO258" i="6" s="1"/>
  <c r="L643" i="6"/>
  <c r="AT654" i="6"/>
  <c r="AR963" i="6"/>
  <c r="L1684" i="6"/>
  <c r="AO1698" i="6" s="1"/>
  <c r="L270" i="6"/>
  <c r="AW278" i="6" s="1"/>
  <c r="AR396" i="6"/>
  <c r="L401" i="6"/>
  <c r="AT422" i="6"/>
  <c r="L419" i="6" s="1"/>
  <c r="L414" i="6"/>
  <c r="AR616" i="6"/>
  <c r="L792" i="6"/>
  <c r="AT802" i="6"/>
  <c r="L799" i="6" s="1"/>
  <c r="L944" i="6"/>
  <c r="AO963" i="6" s="1"/>
  <c r="AT963" i="6"/>
  <c r="L1071" i="6"/>
  <c r="AT1089" i="6"/>
  <c r="L1755" i="6"/>
  <c r="L1760" i="6" s="1"/>
  <c r="L2147" i="6"/>
  <c r="AR1880" i="6"/>
  <c r="L1052" i="6"/>
  <c r="L1058" i="6" s="1"/>
  <c r="AT1062" i="6"/>
  <c r="L1059" i="6" s="1"/>
  <c r="AR1191" i="6"/>
  <c r="L1187" i="6"/>
  <c r="AT1233" i="6"/>
  <c r="L1215" i="6"/>
  <c r="AO1233" i="6" s="1"/>
  <c r="L1318" i="6"/>
  <c r="AR1322" i="6"/>
  <c r="L1319" i="6" s="1"/>
  <c r="L1504" i="6"/>
  <c r="AO1514" i="6" s="1"/>
  <c r="AT1514" i="6"/>
  <c r="AR787" i="6"/>
  <c r="L1725" i="6"/>
  <c r="AO1736" i="6" s="1"/>
  <c r="AT1736" i="6"/>
  <c r="AO179" i="6"/>
  <c r="J272" i="6"/>
  <c r="AT278" i="6"/>
  <c r="L322" i="6"/>
  <c r="AW340" i="6" s="1"/>
  <c r="AO353" i="6"/>
  <c r="AO760" i="6"/>
  <c r="AT939" i="6"/>
  <c r="L936" i="6" s="1"/>
  <c r="L1100" i="6"/>
  <c r="AR1104" i="6"/>
  <c r="L1101" i="6" s="1"/>
  <c r="AR1499" i="6"/>
  <c r="AR1858" i="6"/>
  <c r="L2120" i="6"/>
  <c r="L2116" i="6" s="1"/>
  <c r="AR1161" i="6"/>
  <c r="L1158" i="6" s="1"/>
  <c r="L1143" i="6"/>
  <c r="AO1161" i="6" s="1"/>
  <c r="AR278" i="6"/>
  <c r="L1022" i="6"/>
  <c r="AO1032" i="6" s="1"/>
  <c r="AT1032" i="6"/>
  <c r="L1474" i="6"/>
  <c r="AO1484" i="6" s="1"/>
  <c r="AT1484" i="6"/>
  <c r="L1619" i="6"/>
  <c r="AW2024" i="6"/>
  <c r="AN2024" i="6"/>
  <c r="K2024" i="6"/>
  <c r="I2024" i="6" s="1"/>
  <c r="AT453" i="6"/>
  <c r="L427" i="6"/>
  <c r="AO453" i="6" s="1"/>
  <c r="AR654" i="6"/>
  <c r="L822" i="6"/>
  <c r="AO832" i="6" s="1"/>
  <c r="AT832" i="6"/>
  <c r="L842" i="6"/>
  <c r="L935" i="6"/>
  <c r="J1710" i="6"/>
  <c r="L1733" i="6"/>
  <c r="L587" i="6"/>
  <c r="AO595" i="6" s="1"/>
  <c r="AT595" i="6"/>
  <c r="L914" i="6"/>
  <c r="AT924" i="6"/>
  <c r="L921" i="6" s="1"/>
  <c r="AO1720" i="6"/>
  <c r="L218" i="6"/>
  <c r="AO235" i="6" s="1"/>
  <c r="AR466" i="6"/>
  <c r="L533" i="6"/>
  <c r="AR582" i="6"/>
  <c r="L579" i="6" s="1"/>
  <c r="BB1788" i="6"/>
  <c r="AN1788" i="6"/>
  <c r="K1788" i="6"/>
  <c r="I1788" i="6" s="1"/>
  <c r="I2007" i="6"/>
  <c r="AW2019" i="6"/>
  <c r="AN2019" i="6"/>
  <c r="L1549" i="6"/>
  <c r="AO1559" i="6" s="1"/>
  <c r="AT1559" i="6"/>
  <c r="L1556" i="6" s="1"/>
  <c r="AR511" i="6"/>
  <c r="L508" i="6" s="1"/>
  <c r="L1196" i="6"/>
  <c r="AR366" i="6"/>
  <c r="L79" i="6"/>
  <c r="AT340" i="6"/>
  <c r="L316" i="6"/>
  <c r="AO340" i="6" s="1"/>
  <c r="AT616" i="6"/>
  <c r="L602" i="6"/>
  <c r="AO616" i="6" s="1"/>
  <c r="L491" i="6"/>
  <c r="AW511" i="6" s="1"/>
  <c r="L516" i="6"/>
  <c r="AO524" i="6" s="1"/>
  <c r="AT524" i="6"/>
  <c r="AR817" i="6"/>
  <c r="L1109" i="6"/>
  <c r="AO1119" i="6" s="1"/>
  <c r="AT1119" i="6"/>
  <c r="L1116" i="6" s="1"/>
  <c r="L1459" i="6"/>
  <c r="AO1469" i="6" s="1"/>
  <c r="AT1469" i="6"/>
  <c r="L1466" i="6" s="1"/>
  <c r="K2019" i="6"/>
  <c r="I2019" i="6" s="1"/>
  <c r="AR668" i="6"/>
  <c r="AR1698" i="6"/>
  <c r="L1695" i="6" s="1"/>
  <c r="AR524" i="6"/>
  <c r="L249" i="6"/>
  <c r="AW258" i="6" s="1"/>
  <c r="AR595" i="6"/>
  <c r="L591" i="6"/>
  <c r="L358" i="6"/>
  <c r="AO366" i="6" s="1"/>
  <c r="L659" i="6"/>
  <c r="AO668" i="6" s="1"/>
  <c r="AT668" i="6"/>
  <c r="AT1191" i="6"/>
  <c r="AR1662" i="6"/>
  <c r="L621" i="6"/>
  <c r="L634" i="6" s="1"/>
  <c r="AT638" i="6"/>
  <c r="L635" i="6" s="1"/>
  <c r="AR730" i="6"/>
  <c r="L1028" i="6"/>
  <c r="AR1032" i="6"/>
  <c r="AR1047" i="6"/>
  <c r="L828" i="6"/>
  <c r="AR832" i="6"/>
  <c r="L829" i="6" s="1"/>
  <c r="AR340" i="6"/>
  <c r="AT396" i="6"/>
  <c r="L372" i="6"/>
  <c r="L1131" i="6"/>
  <c r="L99" i="6"/>
  <c r="AR166" i="6"/>
  <c r="AT258" i="6"/>
  <c r="L255" i="6" s="1"/>
  <c r="L476" i="6"/>
  <c r="L720" i="6"/>
  <c r="AO730" i="6" s="1"/>
  <c r="AT730" i="6"/>
  <c r="AR1089" i="6"/>
  <c r="L1086" i="6" s="1"/>
  <c r="L1130" i="6"/>
  <c r="L1525" i="6"/>
  <c r="AR1529" i="6"/>
  <c r="L1526" i="6" s="1"/>
  <c r="AR1647" i="6"/>
  <c r="L1644" i="6" s="1"/>
  <c r="L1643" i="6"/>
  <c r="BB1786" i="6"/>
  <c r="L2195" i="6" s="1"/>
  <c r="AN1786" i="6"/>
  <c r="K1786" i="6"/>
  <c r="I1786" i="6" s="1"/>
  <c r="AR179" i="6"/>
  <c r="L176" i="6" s="1"/>
  <c r="AR353" i="6"/>
  <c r="L350" i="6" s="1"/>
  <c r="L974" i="6"/>
  <c r="AW984" i="6" s="1"/>
  <c r="L1238" i="6"/>
  <c r="AT1248" i="6"/>
  <c r="J1292" i="6"/>
  <c r="L1832" i="6"/>
  <c r="AR1836" i="6"/>
  <c r="AO1971" i="6"/>
  <c r="L1978" i="6" s="1"/>
  <c r="L1976" i="6" s="1"/>
  <c r="AN1971" i="6"/>
  <c r="K1971" i="6"/>
  <c r="I1971" i="6" s="1"/>
  <c r="L2040" i="6"/>
  <c r="AN2069" i="6"/>
  <c r="K2069" i="6"/>
  <c r="I2069" i="6" s="1"/>
  <c r="AW2069" i="6"/>
  <c r="AN2081" i="6"/>
  <c r="K2081" i="6"/>
  <c r="I2081" i="6" s="1"/>
  <c r="AW2081" i="6"/>
  <c r="AN2093" i="6"/>
  <c r="K2093" i="6"/>
  <c r="I2093" i="6" s="1"/>
  <c r="AW2093" i="6"/>
  <c r="AN2105" i="6"/>
  <c r="K2105" i="6"/>
  <c r="I2105" i="6" s="1"/>
  <c r="AW2105" i="6"/>
  <c r="AN2067" i="6"/>
  <c r="K2067" i="6"/>
  <c r="I2067" i="6" s="1"/>
  <c r="AW2067" i="6"/>
  <c r="AN2079" i="6"/>
  <c r="K2079" i="6"/>
  <c r="I2079" i="6" s="1"/>
  <c r="AW2079" i="6"/>
  <c r="AN2091" i="6"/>
  <c r="K2091" i="6"/>
  <c r="I2091" i="6" s="1"/>
  <c r="AW2091" i="6"/>
  <c r="AN2103" i="6"/>
  <c r="K2103" i="6"/>
  <c r="I2103" i="6" s="1"/>
  <c r="AW2103" i="6"/>
  <c r="J1691" i="6"/>
  <c r="AW2022" i="6"/>
  <c r="AN2022" i="6"/>
  <c r="L2127" i="6"/>
  <c r="L1690" i="6"/>
  <c r="AW1698" i="6" s="1"/>
  <c r="L1801" i="6" s="1"/>
  <c r="L1799" i="6" s="1"/>
  <c r="AN2065" i="6"/>
  <c r="K2065" i="6"/>
  <c r="I2065" i="6" s="1"/>
  <c r="AW2065" i="6"/>
  <c r="AN2077" i="6"/>
  <c r="K2077" i="6"/>
  <c r="I2077" i="6" s="1"/>
  <c r="AW2077" i="6"/>
  <c r="AN2089" i="6"/>
  <c r="K2089" i="6"/>
  <c r="I2089" i="6" s="1"/>
  <c r="AW2089" i="6"/>
  <c r="AN2101" i="6"/>
  <c r="K2101" i="6"/>
  <c r="I2101" i="6" s="1"/>
  <c r="AW2101" i="6"/>
  <c r="AT366" i="6"/>
  <c r="AR760" i="6"/>
  <c r="L757" i="6" s="1"/>
  <c r="L756" i="6"/>
  <c r="L1335" i="6"/>
  <c r="L1333" i="6" s="1"/>
  <c r="L1360" i="6"/>
  <c r="AT1368" i="6"/>
  <c r="L1407" i="6"/>
  <c r="L1652" i="6"/>
  <c r="AO1662" i="6" s="1"/>
  <c r="AT1662" i="6"/>
  <c r="AT1836" i="6"/>
  <c r="L2042" i="6"/>
  <c r="L769" i="6"/>
  <c r="AT787" i="6"/>
  <c r="L126" i="6"/>
  <c r="L124" i="6" s="1"/>
  <c r="L673" i="6"/>
  <c r="J1148" i="6"/>
  <c r="AR1263" i="6"/>
  <c r="L1282" i="6"/>
  <c r="L1393" i="6"/>
  <c r="L1769" i="6"/>
  <c r="L1774" i="6" s="1"/>
  <c r="AT1778" i="6"/>
  <c r="AR1934" i="6"/>
  <c r="L1481" i="6"/>
  <c r="J977" i="6"/>
  <c r="L1172" i="6"/>
  <c r="L1584" i="6"/>
  <c r="L1945" i="6"/>
  <c r="AN2063" i="6"/>
  <c r="K2063" i="6"/>
  <c r="I2063" i="6" s="1"/>
  <c r="AW2063" i="6"/>
  <c r="AN2075" i="6"/>
  <c r="K2075" i="6"/>
  <c r="I2075" i="6" s="1"/>
  <c r="AW2075" i="6"/>
  <c r="AN2087" i="6"/>
  <c r="K2087" i="6"/>
  <c r="I2087" i="6" s="1"/>
  <c r="AW2087" i="6"/>
  <c r="AN2099" i="6"/>
  <c r="K2099" i="6"/>
  <c r="I2099" i="6" s="1"/>
  <c r="AW2099" i="6"/>
  <c r="AN2111" i="6"/>
  <c r="K2111" i="6"/>
  <c r="I2111" i="6" s="1"/>
  <c r="AW2111" i="6"/>
  <c r="J956" i="6"/>
  <c r="L1038" i="6"/>
  <c r="L1210" i="6"/>
  <c r="L1288" i="6"/>
  <c r="L1490" i="6"/>
  <c r="AR1778" i="6"/>
  <c r="L1775" i="6" s="1"/>
  <c r="AN1780" i="6"/>
  <c r="K1780" i="6"/>
  <c r="I1780" i="6" s="1"/>
  <c r="L1865" i="6"/>
  <c r="J1929" i="6"/>
  <c r="AT466" i="6"/>
  <c r="AR682" i="6"/>
  <c r="L679" i="6" s="1"/>
  <c r="L1253" i="6"/>
  <c r="L1259" i="6" s="1"/>
  <c r="AT1263" i="6"/>
  <c r="L1480" i="6"/>
  <c r="L1732" i="6"/>
  <c r="AN2061" i="6"/>
  <c r="K2061" i="6"/>
  <c r="I2061" i="6" s="1"/>
  <c r="AW2061" i="6"/>
  <c r="AX2067" i="6"/>
  <c r="AN2073" i="6"/>
  <c r="K2073" i="6"/>
  <c r="I2073" i="6" s="1"/>
  <c r="AW2073" i="6"/>
  <c r="AX2079" i="6"/>
  <c r="AN2085" i="6"/>
  <c r="K2085" i="6"/>
  <c r="I2085" i="6" s="1"/>
  <c r="AW2085" i="6"/>
  <c r="AX2091" i="6"/>
  <c r="AN2097" i="6"/>
  <c r="K2097" i="6"/>
  <c r="I2097" i="6" s="1"/>
  <c r="AW2097" i="6"/>
  <c r="AX2103" i="6"/>
  <c r="AN2109" i="6"/>
  <c r="K2109" i="6"/>
  <c r="I2109" i="6" s="1"/>
  <c r="AW2109" i="6"/>
  <c r="L1203" i="6"/>
  <c r="AR1278" i="6"/>
  <c r="L1843" i="6"/>
  <c r="L1849" i="6"/>
  <c r="AW1858" i="6" s="1"/>
  <c r="L1268" i="6"/>
  <c r="AT1278" i="6"/>
  <c r="AR1514" i="6"/>
  <c r="L1975" i="6"/>
  <c r="L1970" i="6"/>
  <c r="J978" i="6"/>
  <c r="AR1248" i="6"/>
  <c r="L1244" i="6"/>
  <c r="AR1368" i="6"/>
  <c r="L1578" i="6"/>
  <c r="L1576" i="6" s="1"/>
  <c r="L1716" i="6"/>
  <c r="AR984" i="6"/>
  <c r="L952" i="6"/>
  <c r="AW963" i="6" s="1"/>
  <c r="L1341" i="6"/>
  <c r="L1465" i="6"/>
  <c r="K1563" i="6"/>
  <c r="I1563" i="6" s="1"/>
  <c r="BB1563" i="6"/>
  <c r="L1580" i="6" s="1"/>
  <c r="AN1563" i="6"/>
  <c r="AN2059" i="6"/>
  <c r="K2059" i="6"/>
  <c r="I2059" i="6" s="1"/>
  <c r="AW2059" i="6"/>
  <c r="AX2065" i="6"/>
  <c r="AN2071" i="6"/>
  <c r="K2071" i="6"/>
  <c r="I2071" i="6" s="1"/>
  <c r="AW2071" i="6"/>
  <c r="AX2077" i="6"/>
  <c r="AN2083" i="6"/>
  <c r="K2083" i="6"/>
  <c r="I2083" i="6" s="1"/>
  <c r="AW2083" i="6"/>
  <c r="AX2089" i="6"/>
  <c r="AN2095" i="6"/>
  <c r="K2095" i="6"/>
  <c r="I2095" i="6" s="1"/>
  <c r="AW2095" i="6"/>
  <c r="AX2101" i="6"/>
  <c r="AN2107" i="6"/>
  <c r="K2107" i="6"/>
  <c r="I2107" i="6" s="1"/>
  <c r="AW2107" i="6"/>
  <c r="L872" i="6"/>
  <c r="AR1421" i="6"/>
  <c r="AN2016" i="6"/>
  <c r="AT1401" i="6"/>
  <c r="L1398" i="6" s="1"/>
  <c r="AT175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W6" i="3" s="1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X27" i="3" s="1"/>
  <c r="CU27" i="3"/>
  <c r="CV27" i="3"/>
  <c r="CY27" i="3"/>
  <c r="CZ27" i="3"/>
  <c r="DB27" i="3" s="1"/>
  <c r="DA27" i="3"/>
  <c r="DC27" i="3"/>
  <c r="DI27" i="3"/>
  <c r="DJ27" i="3" s="1"/>
  <c r="A28" i="3"/>
  <c r="Y28" i="3"/>
  <c r="CX28" i="3" s="1"/>
  <c r="CU28" i="3"/>
  <c r="CV28" i="3"/>
  <c r="CY28" i="3"/>
  <c r="CZ28" i="3"/>
  <c r="DB28" i="3" s="1"/>
  <c r="DA28" i="3"/>
  <c r="DC28" i="3"/>
  <c r="A29" i="3"/>
  <c r="Y29" i="3"/>
  <c r="CX29" i="3" s="1"/>
  <c r="CU29" i="3"/>
  <c r="CV29" i="3"/>
  <c r="CY29" i="3"/>
  <c r="CZ29" i="3"/>
  <c r="DB29" i="3" s="1"/>
  <c r="DA29" i="3"/>
  <c r="DC29" i="3"/>
  <c r="A30" i="3"/>
  <c r="Y30" i="3"/>
  <c r="CX30" i="3"/>
  <c r="DH30" i="3" s="1"/>
  <c r="CY30" i="3"/>
  <c r="CZ30" i="3"/>
  <c r="DA30" i="3"/>
  <c r="DB30" i="3"/>
  <c r="DC30" i="3"/>
  <c r="DF30" i="3"/>
  <c r="DG30" i="3"/>
  <c r="A31" i="3"/>
  <c r="Y31" i="3"/>
  <c r="CX31" i="3" s="1"/>
  <c r="DG31" i="3" s="1"/>
  <c r="CW31" i="3"/>
  <c r="CY31" i="3"/>
  <c r="CZ31" i="3"/>
  <c r="DB31" i="3" s="1"/>
  <c r="DA31" i="3"/>
  <c r="DC31" i="3"/>
  <c r="DF31" i="3"/>
  <c r="DH31" i="3"/>
  <c r="DI31" i="3"/>
  <c r="DJ31" i="3"/>
  <c r="A32" i="3"/>
  <c r="Y32" i="3"/>
  <c r="CX32" i="3"/>
  <c r="DF32" i="3" s="1"/>
  <c r="DJ32" i="3" s="1"/>
  <c r="CY32" i="3"/>
  <c r="CZ32" i="3"/>
  <c r="DA32" i="3"/>
  <c r="DB32" i="3"/>
  <c r="DC32" i="3"/>
  <c r="DG32" i="3"/>
  <c r="DI32" i="3"/>
  <c r="A33" i="3"/>
  <c r="Y33" i="3"/>
  <c r="CX33" i="3"/>
  <c r="CY33" i="3"/>
  <c r="CZ33" i="3"/>
  <c r="DB33" i="3" s="1"/>
  <c r="DA33" i="3"/>
  <c r="DC33" i="3"/>
  <c r="A34" i="3"/>
  <c r="Y34" i="3"/>
  <c r="CV34" i="3" s="1"/>
  <c r="CU34" i="3"/>
  <c r="CY34" i="3"/>
  <c r="CZ34" i="3"/>
  <c r="DA34" i="3"/>
  <c r="DB34" i="3"/>
  <c r="DC34" i="3"/>
  <c r="A35" i="3"/>
  <c r="Y35" i="3"/>
  <c r="CX35" i="3" s="1"/>
  <c r="DG35" i="3" s="1"/>
  <c r="CY35" i="3"/>
  <c r="CZ35" i="3"/>
  <c r="DB35" i="3" s="1"/>
  <c r="DA35" i="3"/>
  <c r="DC35" i="3"/>
  <c r="DF35" i="3"/>
  <c r="DH35" i="3"/>
  <c r="DI35" i="3"/>
  <c r="DJ35" i="3" s="1"/>
  <c r="A36" i="3"/>
  <c r="Y36" i="3"/>
  <c r="CW36" i="3"/>
  <c r="CX36" i="3"/>
  <c r="DG36" i="3" s="1"/>
  <c r="DJ36" i="3" s="1"/>
  <c r="CY36" i="3"/>
  <c r="CZ36" i="3"/>
  <c r="DB36" i="3" s="1"/>
  <c r="DA36" i="3"/>
  <c r="DC36" i="3"/>
  <c r="DF36" i="3"/>
  <c r="DH36" i="3"/>
  <c r="DI36" i="3"/>
  <c r="A37" i="3"/>
  <c r="Y37" i="3"/>
  <c r="CX37" i="3" s="1"/>
  <c r="CW37" i="3"/>
  <c r="CY37" i="3"/>
  <c r="CZ37" i="3"/>
  <c r="DA37" i="3"/>
  <c r="DB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X39" i="3"/>
  <c r="CY39" i="3"/>
  <c r="CZ39" i="3"/>
  <c r="DA39" i="3"/>
  <c r="DB39" i="3"/>
  <c r="DC39" i="3"/>
  <c r="DF39" i="3"/>
  <c r="DG39" i="3"/>
  <c r="DH39" i="3"/>
  <c r="DI39" i="3"/>
  <c r="DJ39" i="3" s="1"/>
  <c r="A40" i="3"/>
  <c r="Y40" i="3"/>
  <c r="CW40" i="3" s="1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V61" i="3" s="1"/>
  <c r="CU61" i="3"/>
  <c r="CY61" i="3"/>
  <c r="CZ61" i="3"/>
  <c r="DB61" i="3" s="1"/>
  <c r="DA61" i="3"/>
  <c r="DC61" i="3"/>
  <c r="A62" i="3"/>
  <c r="Y62" i="3"/>
  <c r="CX62" i="3"/>
  <c r="CY62" i="3"/>
  <c r="CZ62" i="3"/>
  <c r="DB62" i="3" s="1"/>
  <c r="DA62" i="3"/>
  <c r="DC62" i="3"/>
  <c r="A63" i="3"/>
  <c r="Y63" i="3"/>
  <c r="CW63" i="3" s="1"/>
  <c r="CX63" i="3"/>
  <c r="CY63" i="3"/>
  <c r="CZ63" i="3"/>
  <c r="DA63" i="3"/>
  <c r="DB63" i="3"/>
  <c r="DC63" i="3"/>
  <c r="A64" i="3"/>
  <c r="Y64" i="3"/>
  <c r="CW64" i="3" s="1"/>
  <c r="CX64" i="3"/>
  <c r="CY64" i="3"/>
  <c r="CZ64" i="3"/>
  <c r="DA64" i="3"/>
  <c r="DB64" i="3"/>
  <c r="DC64" i="3"/>
  <c r="DF64" i="3"/>
  <c r="DG64" i="3"/>
  <c r="DJ64" i="3" s="1"/>
  <c r="DH64" i="3"/>
  <c r="DI64" i="3"/>
  <c r="A65" i="3"/>
  <c r="Y65" i="3"/>
  <c r="CW65" i="3" s="1"/>
  <c r="CX65" i="3"/>
  <c r="DG65" i="3" s="1"/>
  <c r="DJ65" i="3" s="1"/>
  <c r="CY65" i="3"/>
  <c r="CZ65" i="3"/>
  <c r="DA65" i="3"/>
  <c r="DB65" i="3"/>
  <c r="DC65" i="3"/>
  <c r="DF65" i="3"/>
  <c r="DH65" i="3"/>
  <c r="DI65" i="3"/>
  <c r="A66" i="3"/>
  <c r="Y66" i="3"/>
  <c r="CX66" i="3" s="1"/>
  <c r="CY66" i="3"/>
  <c r="CZ66" i="3"/>
  <c r="DB66" i="3" s="1"/>
  <c r="DA66" i="3"/>
  <c r="DC66" i="3"/>
  <c r="A67" i="3"/>
  <c r="Y67" i="3"/>
  <c r="CX67" i="3"/>
  <c r="CY67" i="3"/>
  <c r="CZ67" i="3"/>
  <c r="DB67" i="3" s="1"/>
  <c r="DA67" i="3"/>
  <c r="DC67" i="3"/>
  <c r="A68" i="3"/>
  <c r="Y68" i="3"/>
  <c r="CX68" i="3" s="1"/>
  <c r="DF68" i="3" s="1"/>
  <c r="CY68" i="3"/>
  <c r="CZ68" i="3"/>
  <c r="DA68" i="3"/>
  <c r="DB68" i="3"/>
  <c r="DC68" i="3"/>
  <c r="DG68" i="3"/>
  <c r="DH68" i="3"/>
  <c r="DI68" i="3"/>
  <c r="DJ68" i="3"/>
  <c r="A69" i="3"/>
  <c r="Y69" i="3"/>
  <c r="CV69" i="3" s="1"/>
  <c r="CU69" i="3"/>
  <c r="CX69" i="3"/>
  <c r="DG69" i="3" s="1"/>
  <c r="CY69" i="3"/>
  <c r="CZ69" i="3"/>
  <c r="DA69" i="3"/>
  <c r="DB69" i="3"/>
  <c r="DC69" i="3"/>
  <c r="DF69" i="3"/>
  <c r="DH69" i="3"/>
  <c r="DI69" i="3"/>
  <c r="DJ69" i="3"/>
  <c r="A70" i="3"/>
  <c r="Y70" i="3"/>
  <c r="CX70" i="3"/>
  <c r="CY70" i="3"/>
  <c r="CZ70" i="3"/>
  <c r="DB70" i="3" s="1"/>
  <c r="DA70" i="3"/>
  <c r="DC70" i="3"/>
  <c r="A71" i="3"/>
  <c r="Y71" i="3"/>
  <c r="CW71" i="3"/>
  <c r="CX71" i="3"/>
  <c r="DF71" i="3" s="1"/>
  <c r="CY71" i="3"/>
  <c r="CZ71" i="3"/>
  <c r="DA71" i="3"/>
  <c r="DB71" i="3"/>
  <c r="DC71" i="3"/>
  <c r="A72" i="3"/>
  <c r="Y72" i="3"/>
  <c r="CX72" i="3" s="1"/>
  <c r="DI72" i="3" s="1"/>
  <c r="CW72" i="3"/>
  <c r="CY72" i="3"/>
  <c r="CZ72" i="3"/>
  <c r="DA72" i="3"/>
  <c r="DB72" i="3"/>
  <c r="DC72" i="3"/>
  <c r="DF72" i="3"/>
  <c r="DG72" i="3"/>
  <c r="A73" i="3"/>
  <c r="Y73" i="3"/>
  <c r="CX73" i="3"/>
  <c r="DG73" i="3" s="1"/>
  <c r="CY73" i="3"/>
  <c r="CZ73" i="3"/>
  <c r="DA73" i="3"/>
  <c r="DB73" i="3"/>
  <c r="DC73" i="3"/>
  <c r="DF73" i="3"/>
  <c r="DH73" i="3"/>
  <c r="DI73" i="3"/>
  <c r="DJ73" i="3"/>
  <c r="A74" i="3"/>
  <c r="Y74" i="3"/>
  <c r="CX74" i="3"/>
  <c r="CY74" i="3"/>
  <c r="CZ74" i="3"/>
  <c r="DB74" i="3" s="1"/>
  <c r="DA74" i="3"/>
  <c r="DC74" i="3"/>
  <c r="A75" i="3"/>
  <c r="Y75" i="3"/>
  <c r="CX75" i="3"/>
  <c r="CY75" i="3"/>
  <c r="CZ75" i="3"/>
  <c r="DA75" i="3"/>
  <c r="DB75" i="3"/>
  <c r="DC75" i="3"/>
  <c r="A76" i="3"/>
  <c r="Y76" i="3"/>
  <c r="CX76" i="3"/>
  <c r="CY76" i="3"/>
  <c r="CZ76" i="3"/>
  <c r="DA76" i="3"/>
  <c r="DB76" i="3"/>
  <c r="DC76" i="3"/>
  <c r="DF76" i="3"/>
  <c r="DG76" i="3"/>
  <c r="DH76" i="3"/>
  <c r="DI76" i="3"/>
  <c r="DJ76" i="3"/>
  <c r="A77" i="3"/>
  <c r="Y77" i="3"/>
  <c r="CX77" i="3" s="1"/>
  <c r="CY77" i="3"/>
  <c r="CZ77" i="3"/>
  <c r="DB77" i="3" s="1"/>
  <c r="DA77" i="3"/>
  <c r="DC77" i="3"/>
  <c r="A78" i="3"/>
  <c r="Y78" i="3"/>
  <c r="CX78" i="3"/>
  <c r="CY78" i="3"/>
  <c r="CZ78" i="3"/>
  <c r="DB78" i="3" s="1"/>
  <c r="DA78" i="3"/>
  <c r="DC78" i="3"/>
  <c r="A79" i="3"/>
  <c r="Y79" i="3"/>
  <c r="CX79" i="3"/>
  <c r="DH79" i="3" s="1"/>
  <c r="CY79" i="3"/>
  <c r="CZ79" i="3"/>
  <c r="DA79" i="3"/>
  <c r="DB79" i="3"/>
  <c r="DC79" i="3"/>
  <c r="DF79" i="3"/>
  <c r="DJ79" i="3" s="1"/>
  <c r="DG79" i="3"/>
  <c r="A80" i="3"/>
  <c r="Y80" i="3"/>
  <c r="CX80" i="3" s="1"/>
  <c r="CY80" i="3"/>
  <c r="CZ80" i="3"/>
  <c r="DB80" i="3" s="1"/>
  <c r="DA80" i="3"/>
  <c r="DC80" i="3"/>
  <c r="DG80" i="3"/>
  <c r="A81" i="3"/>
  <c r="Y81" i="3"/>
  <c r="CX81" i="3" s="1"/>
  <c r="CY81" i="3"/>
  <c r="CZ81" i="3"/>
  <c r="DA81" i="3"/>
  <c r="DB81" i="3"/>
  <c r="DC81" i="3"/>
  <c r="A82" i="3"/>
  <c r="Y82" i="3"/>
  <c r="CX82" i="3" s="1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DF83" i="3"/>
  <c r="DJ83" i="3" s="1"/>
  <c r="DG83" i="3"/>
  <c r="DH83" i="3"/>
  <c r="DI83" i="3"/>
  <c r="A84" i="3"/>
  <c r="Y84" i="3"/>
  <c r="CX84" i="3"/>
  <c r="DF84" i="3" s="1"/>
  <c r="DJ84" i="3" s="1"/>
  <c r="CY84" i="3"/>
  <c r="CZ84" i="3"/>
  <c r="DA84" i="3"/>
  <c r="DB84" i="3"/>
  <c r="DC84" i="3"/>
  <c r="DG84" i="3"/>
  <c r="DH84" i="3"/>
  <c r="DI84" i="3"/>
  <c r="A85" i="3"/>
  <c r="Y85" i="3"/>
  <c r="CX85" i="3"/>
  <c r="CY85" i="3"/>
  <c r="CZ85" i="3"/>
  <c r="DB85" i="3" s="1"/>
  <c r="DA85" i="3"/>
  <c r="DC85" i="3"/>
  <c r="A86" i="3"/>
  <c r="Y86" i="3"/>
  <c r="CX86" i="3" s="1"/>
  <c r="CY86" i="3"/>
  <c r="CZ86" i="3"/>
  <c r="DA86" i="3"/>
  <c r="DB86" i="3"/>
  <c r="DC86" i="3"/>
  <c r="DF86" i="3"/>
  <c r="DJ86" i="3" s="1"/>
  <c r="A87" i="3"/>
  <c r="Y87" i="3"/>
  <c r="CU87" i="3"/>
  <c r="CV87" i="3"/>
  <c r="CX87" i="3"/>
  <c r="CY87" i="3"/>
  <c r="CZ87" i="3"/>
  <c r="DA87" i="3"/>
  <c r="DB87" i="3"/>
  <c r="DC87" i="3"/>
  <c r="DF87" i="3"/>
  <c r="DG87" i="3"/>
  <c r="DH87" i="3"/>
  <c r="DI87" i="3"/>
  <c r="DJ87" i="3" s="1"/>
  <c r="A88" i="3"/>
  <c r="Y88" i="3"/>
  <c r="CX88" i="3"/>
  <c r="DF88" i="3" s="1"/>
  <c r="CY88" i="3"/>
  <c r="CZ88" i="3"/>
  <c r="DA88" i="3"/>
  <c r="DB88" i="3"/>
  <c r="DC88" i="3"/>
  <c r="DG88" i="3"/>
  <c r="DI88" i="3"/>
  <c r="DJ88" i="3" s="1"/>
  <c r="A89" i="3"/>
  <c r="Y89" i="3"/>
  <c r="CX89" i="3" s="1"/>
  <c r="CW89" i="3"/>
  <c r="CY89" i="3"/>
  <c r="CZ89" i="3"/>
  <c r="DB89" i="3" s="1"/>
  <c r="DA89" i="3"/>
  <c r="DC89" i="3"/>
  <c r="A90" i="3"/>
  <c r="Y90" i="3"/>
  <c r="CU90" i="3"/>
  <c r="CV90" i="3"/>
  <c r="CX90" i="3"/>
  <c r="CY90" i="3"/>
  <c r="CZ90" i="3"/>
  <c r="DB90" i="3" s="1"/>
  <c r="DA90" i="3"/>
  <c r="DC90" i="3"/>
  <c r="A91" i="3"/>
  <c r="Y91" i="3"/>
  <c r="CX91" i="3" s="1"/>
  <c r="DI91" i="3" s="1"/>
  <c r="DJ91" i="3" s="1"/>
  <c r="CY91" i="3"/>
  <c r="CZ91" i="3"/>
  <c r="DA91" i="3"/>
  <c r="DB91" i="3"/>
  <c r="DC91" i="3"/>
  <c r="DF91" i="3"/>
  <c r="DG91" i="3"/>
  <c r="DH91" i="3"/>
  <c r="A92" i="3"/>
  <c r="Y92" i="3"/>
  <c r="CW92" i="3"/>
  <c r="CX92" i="3"/>
  <c r="DF92" i="3" s="1"/>
  <c r="CY92" i="3"/>
  <c r="CZ92" i="3"/>
  <c r="DB92" i="3" s="1"/>
  <c r="DA92" i="3"/>
  <c r="DC92" i="3"/>
  <c r="DG92" i="3"/>
  <c r="DH92" i="3"/>
  <c r="DI92" i="3"/>
  <c r="DJ92" i="3"/>
  <c r="A93" i="3"/>
  <c r="Y93" i="3"/>
  <c r="CU93" i="3"/>
  <c r="CY93" i="3"/>
  <c r="CZ93" i="3"/>
  <c r="DB93" i="3" s="1"/>
  <c r="DA93" i="3"/>
  <c r="DC93" i="3"/>
  <c r="A94" i="3"/>
  <c r="Y94" i="3"/>
  <c r="CX94" i="3"/>
  <c r="CY94" i="3"/>
  <c r="CZ94" i="3"/>
  <c r="DB94" i="3" s="1"/>
  <c r="DA94" i="3"/>
  <c r="DC94" i="3"/>
  <c r="A95" i="3"/>
  <c r="Y95" i="3"/>
  <c r="CW95" i="3"/>
  <c r="CX95" i="3"/>
  <c r="DI95" i="3" s="1"/>
  <c r="CY95" i="3"/>
  <c r="CZ95" i="3"/>
  <c r="DA95" i="3"/>
  <c r="DB95" i="3"/>
  <c r="DC95" i="3"/>
  <c r="DF95" i="3"/>
  <c r="DG95" i="3"/>
  <c r="DJ95" i="3" s="1"/>
  <c r="DH95" i="3"/>
  <c r="A96" i="3"/>
  <c r="Y96" i="3"/>
  <c r="CW96" i="3" s="1"/>
  <c r="CX96" i="3"/>
  <c r="CY96" i="3"/>
  <c r="CZ96" i="3"/>
  <c r="DA96" i="3"/>
  <c r="DB96" i="3"/>
  <c r="DC96" i="3"/>
  <c r="DF96" i="3"/>
  <c r="DG96" i="3"/>
  <c r="DJ96" i="3" s="1"/>
  <c r="DH96" i="3"/>
  <c r="DI96" i="3"/>
  <c r="A97" i="3"/>
  <c r="Y97" i="3"/>
  <c r="CX97" i="3" s="1"/>
  <c r="CY97" i="3"/>
  <c r="CZ97" i="3"/>
  <c r="DB97" i="3" s="1"/>
  <c r="DA97" i="3"/>
  <c r="DC97" i="3"/>
  <c r="A98" i="3"/>
  <c r="Y98" i="3"/>
  <c r="CX98" i="3"/>
  <c r="CY98" i="3"/>
  <c r="CZ98" i="3"/>
  <c r="DB98" i="3" s="1"/>
  <c r="DA98" i="3"/>
  <c r="DC98" i="3"/>
  <c r="A99" i="3"/>
  <c r="Y99" i="3"/>
  <c r="CX99" i="3"/>
  <c r="DH99" i="3" s="1"/>
  <c r="CY99" i="3"/>
  <c r="CZ99" i="3"/>
  <c r="DA99" i="3"/>
  <c r="DB99" i="3"/>
  <c r="DC99" i="3"/>
  <c r="DF99" i="3"/>
  <c r="DJ99" i="3" s="1"/>
  <c r="DG99" i="3"/>
  <c r="A100" i="3"/>
  <c r="Y100" i="3"/>
  <c r="CX100" i="3" s="1"/>
  <c r="CY100" i="3"/>
  <c r="CZ100" i="3"/>
  <c r="DB100" i="3" s="1"/>
  <c r="DA100" i="3"/>
  <c r="DC100" i="3"/>
  <c r="DG100" i="3"/>
  <c r="DI100" i="3"/>
  <c r="A101" i="3"/>
  <c r="Y101" i="3"/>
  <c r="CX101" i="3" s="1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A103" i="3"/>
  <c r="Y103" i="3"/>
  <c r="CX103" i="3"/>
  <c r="DG103" i="3" s="1"/>
  <c r="CY103" i="3"/>
  <c r="CZ103" i="3"/>
  <c r="DA103" i="3"/>
  <c r="DB103" i="3"/>
  <c r="DC103" i="3"/>
  <c r="DF103" i="3"/>
  <c r="DJ103" i="3" s="1"/>
  <c r="A104" i="3"/>
  <c r="Y104" i="3"/>
  <c r="CX104" i="3"/>
  <c r="DF104" i="3" s="1"/>
  <c r="DJ104" i="3" s="1"/>
  <c r="CY104" i="3"/>
  <c r="CZ104" i="3"/>
  <c r="DA104" i="3"/>
  <c r="DB104" i="3"/>
  <c r="DC104" i="3"/>
  <c r="DG104" i="3"/>
  <c r="DH104" i="3"/>
  <c r="DI104" i="3"/>
  <c r="A105" i="3"/>
  <c r="Y105" i="3"/>
  <c r="CX105" i="3" s="1"/>
  <c r="CY105" i="3"/>
  <c r="CZ105" i="3"/>
  <c r="DB105" i="3" s="1"/>
  <c r="DA105" i="3"/>
  <c r="DC105" i="3"/>
  <c r="A106" i="3"/>
  <c r="Y106" i="3"/>
  <c r="CX106" i="3" s="1"/>
  <c r="CY106" i="3"/>
  <c r="CZ106" i="3"/>
  <c r="DA106" i="3"/>
  <c r="DB106" i="3"/>
  <c r="DC106" i="3"/>
  <c r="DF106" i="3"/>
  <c r="DJ106" i="3" s="1"/>
  <c r="A107" i="3"/>
  <c r="Y107" i="3"/>
  <c r="CX107" i="3"/>
  <c r="CY107" i="3"/>
  <c r="CZ107" i="3"/>
  <c r="DB107" i="3" s="1"/>
  <c r="DA107" i="3"/>
  <c r="DC107" i="3"/>
  <c r="DF107" i="3"/>
  <c r="DG107" i="3"/>
  <c r="DH107" i="3"/>
  <c r="DI107" i="3"/>
  <c r="DJ107" i="3"/>
  <c r="A108" i="3"/>
  <c r="Y108" i="3"/>
  <c r="CX108" i="3"/>
  <c r="DH108" i="3" s="1"/>
  <c r="CY108" i="3"/>
  <c r="CZ108" i="3"/>
  <c r="DA108" i="3"/>
  <c r="DB108" i="3"/>
  <c r="DC108" i="3"/>
  <c r="DF108" i="3"/>
  <c r="DJ108" i="3" s="1"/>
  <c r="DG108" i="3"/>
  <c r="DI108" i="3"/>
  <c r="A109" i="3"/>
  <c r="Y109" i="3"/>
  <c r="CX109" i="3"/>
  <c r="CY109" i="3"/>
  <c r="CZ109" i="3"/>
  <c r="DB109" i="3" s="1"/>
  <c r="DA109" i="3"/>
  <c r="DC109" i="3"/>
  <c r="A110" i="3"/>
  <c r="Y110" i="3"/>
  <c r="CX110" i="3" s="1"/>
  <c r="DI110" i="3" s="1"/>
  <c r="CY110" i="3"/>
  <c r="CZ110" i="3"/>
  <c r="DA110" i="3"/>
  <c r="DB110" i="3"/>
  <c r="DC110" i="3"/>
  <c r="DF110" i="3"/>
  <c r="DJ110" i="3" s="1"/>
  <c r="DG110" i="3"/>
  <c r="DH110" i="3"/>
  <c r="A111" i="3"/>
  <c r="Y111" i="3"/>
  <c r="CU111" i="3"/>
  <c r="CV111" i="3"/>
  <c r="CX111" i="3"/>
  <c r="CY111" i="3"/>
  <c r="CZ111" i="3"/>
  <c r="DB111" i="3" s="1"/>
  <c r="DA111" i="3"/>
  <c r="DC111" i="3"/>
  <c r="DF111" i="3"/>
  <c r="DG111" i="3"/>
  <c r="DH111" i="3"/>
  <c r="DI111" i="3"/>
  <c r="DJ111" i="3" s="1"/>
  <c r="A112" i="3"/>
  <c r="Y112" i="3"/>
  <c r="CX112" i="3"/>
  <c r="DH112" i="3" s="1"/>
  <c r="CY112" i="3"/>
  <c r="CZ112" i="3"/>
  <c r="DA112" i="3"/>
  <c r="DB112" i="3"/>
  <c r="DC112" i="3"/>
  <c r="DF112" i="3"/>
  <c r="DG112" i="3"/>
  <c r="DI112" i="3"/>
  <c r="DJ112" i="3" s="1"/>
  <c r="A113" i="3"/>
  <c r="Y113" i="3"/>
  <c r="CW113" i="3"/>
  <c r="CX113" i="3"/>
  <c r="CY113" i="3"/>
  <c r="CZ113" i="3"/>
  <c r="DB113" i="3" s="1"/>
  <c r="DA113" i="3"/>
  <c r="DC113" i="3"/>
  <c r="A114" i="3"/>
  <c r="Y114" i="3"/>
  <c r="CU114" i="3"/>
  <c r="CV114" i="3"/>
  <c r="CX114" i="3"/>
  <c r="CY114" i="3"/>
  <c r="CZ114" i="3"/>
  <c r="DA114" i="3"/>
  <c r="DB114" i="3"/>
  <c r="DC114" i="3"/>
  <c r="A115" i="3"/>
  <c r="Y115" i="3"/>
  <c r="CX115" i="3"/>
  <c r="CY115" i="3"/>
  <c r="CZ115" i="3"/>
  <c r="DA115" i="3"/>
  <c r="DB115" i="3"/>
  <c r="DC115" i="3"/>
  <c r="DF115" i="3"/>
  <c r="DG115" i="3"/>
  <c r="DH115" i="3"/>
  <c r="DI115" i="3"/>
  <c r="DJ115" i="3"/>
  <c r="A116" i="3"/>
  <c r="Y116" i="3"/>
  <c r="CW116" i="3" s="1"/>
  <c r="CY116" i="3"/>
  <c r="CZ116" i="3"/>
  <c r="DA116" i="3"/>
  <c r="DB116" i="3"/>
  <c r="DC116" i="3"/>
  <c r="A117" i="3"/>
  <c r="Y117" i="3"/>
  <c r="CX117" i="3" s="1"/>
  <c r="CU117" i="3"/>
  <c r="CV117" i="3"/>
  <c r="CY117" i="3"/>
  <c r="CZ117" i="3"/>
  <c r="DA117" i="3"/>
  <c r="DB117" i="3"/>
  <c r="DC117" i="3"/>
  <c r="DH117" i="3"/>
  <c r="A118" i="3"/>
  <c r="Y118" i="3"/>
  <c r="CX118" i="3" s="1"/>
  <c r="CY118" i="3"/>
  <c r="CZ118" i="3"/>
  <c r="DA118" i="3"/>
  <c r="DB118" i="3"/>
  <c r="DC118" i="3"/>
  <c r="A119" i="3"/>
  <c r="Y119" i="3"/>
  <c r="CX119" i="3" s="1"/>
  <c r="CW119" i="3"/>
  <c r="CY119" i="3"/>
  <c r="CZ119" i="3"/>
  <c r="DA119" i="3"/>
  <c r="DB119" i="3"/>
  <c r="DC119" i="3"/>
  <c r="DF119" i="3"/>
  <c r="DH119" i="3"/>
  <c r="A120" i="3"/>
  <c r="Y120" i="3"/>
  <c r="CW120" i="3"/>
  <c r="CX120" i="3"/>
  <c r="DF120" i="3" s="1"/>
  <c r="CY120" i="3"/>
  <c r="CZ120" i="3"/>
  <c r="DB120" i="3" s="1"/>
  <c r="DA120" i="3"/>
  <c r="DC120" i="3"/>
  <c r="DG120" i="3"/>
  <c r="DJ120" i="3" s="1"/>
  <c r="DH120" i="3"/>
  <c r="DI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CY122" i="3"/>
  <c r="CZ122" i="3"/>
  <c r="DA122" i="3"/>
  <c r="DB122" i="3"/>
  <c r="DC122" i="3"/>
  <c r="A123" i="3"/>
  <c r="Y123" i="3"/>
  <c r="CX123" i="3"/>
  <c r="DG123" i="3" s="1"/>
  <c r="CY123" i="3"/>
  <c r="CZ123" i="3"/>
  <c r="DA123" i="3"/>
  <c r="DB123" i="3"/>
  <c r="DC123" i="3"/>
  <c r="DF123" i="3"/>
  <c r="DJ123" i="3" s="1"/>
  <c r="A124" i="3"/>
  <c r="Y124" i="3"/>
  <c r="CX124" i="3"/>
  <c r="DF124" i="3" s="1"/>
  <c r="DJ124" i="3" s="1"/>
  <c r="CY124" i="3"/>
  <c r="CZ124" i="3"/>
  <c r="DA124" i="3"/>
  <c r="DB124" i="3"/>
  <c r="DC124" i="3"/>
  <c r="DG124" i="3"/>
  <c r="DH124" i="3"/>
  <c r="DI124" i="3"/>
  <c r="A125" i="3"/>
  <c r="Y125" i="3"/>
  <c r="CX125" i="3" s="1"/>
  <c r="CY125" i="3"/>
  <c r="CZ125" i="3"/>
  <c r="DB125" i="3" s="1"/>
  <c r="DA125" i="3"/>
  <c r="DC125" i="3"/>
  <c r="A126" i="3"/>
  <c r="Y126" i="3"/>
  <c r="CX126" i="3" s="1"/>
  <c r="CY126" i="3"/>
  <c r="CZ126" i="3"/>
  <c r="DA126" i="3"/>
  <c r="DB126" i="3"/>
  <c r="DC126" i="3"/>
  <c r="DF126" i="3"/>
  <c r="DJ126" i="3" s="1"/>
  <c r="A127" i="3"/>
  <c r="Y127" i="3"/>
  <c r="CX127" i="3"/>
  <c r="CY127" i="3"/>
  <c r="CZ127" i="3"/>
  <c r="DB127" i="3" s="1"/>
  <c r="DA127" i="3"/>
  <c r="DC127" i="3"/>
  <c r="DF127" i="3"/>
  <c r="DG127" i="3"/>
  <c r="DH127" i="3"/>
  <c r="DI127" i="3"/>
  <c r="DJ127" i="3"/>
  <c r="A128" i="3"/>
  <c r="Y128" i="3"/>
  <c r="CX128" i="3"/>
  <c r="DH128" i="3" s="1"/>
  <c r="CY128" i="3"/>
  <c r="CZ128" i="3"/>
  <c r="DA128" i="3"/>
  <c r="DB128" i="3"/>
  <c r="DC128" i="3"/>
  <c r="DF128" i="3"/>
  <c r="DJ128" i="3" s="1"/>
  <c r="DG128" i="3"/>
  <c r="DI128" i="3"/>
  <c r="A129" i="3"/>
  <c r="Y129" i="3"/>
  <c r="CX129" i="3"/>
  <c r="CY129" i="3"/>
  <c r="CZ129" i="3"/>
  <c r="DB129" i="3" s="1"/>
  <c r="DA129" i="3"/>
  <c r="DC129" i="3"/>
  <c r="A130" i="3"/>
  <c r="Y130" i="3"/>
  <c r="CX130" i="3" s="1"/>
  <c r="DI130" i="3" s="1"/>
  <c r="CY130" i="3"/>
  <c r="CZ130" i="3"/>
  <c r="DA130" i="3"/>
  <c r="DB130" i="3"/>
  <c r="DC130" i="3"/>
  <c r="DF130" i="3"/>
  <c r="DJ130" i="3" s="1"/>
  <c r="DG130" i="3"/>
  <c r="DH130" i="3"/>
  <c r="A131" i="3"/>
  <c r="Y131" i="3"/>
  <c r="CX131" i="3"/>
  <c r="DG131" i="3" s="1"/>
  <c r="CY131" i="3"/>
  <c r="CZ131" i="3"/>
  <c r="DA131" i="3"/>
  <c r="DB131" i="3"/>
  <c r="DC131" i="3"/>
  <c r="DF131" i="3"/>
  <c r="DH131" i="3"/>
  <c r="DI131" i="3"/>
  <c r="DJ131" i="3"/>
  <c r="A132" i="3"/>
  <c r="Y132" i="3"/>
  <c r="CX132" i="3"/>
  <c r="CY132" i="3"/>
  <c r="CZ132" i="3"/>
  <c r="DB132" i="3" s="1"/>
  <c r="DA132" i="3"/>
  <c r="DC132" i="3"/>
  <c r="DI132" i="3"/>
  <c r="A133" i="3"/>
  <c r="Y133" i="3"/>
  <c r="CX133" i="3"/>
  <c r="CY133" i="3"/>
  <c r="CZ133" i="3"/>
  <c r="DA133" i="3"/>
  <c r="DB133" i="3"/>
  <c r="DC133" i="3"/>
  <c r="A134" i="3"/>
  <c r="Y134" i="3"/>
  <c r="CX134" i="3"/>
  <c r="CY134" i="3"/>
  <c r="CZ134" i="3"/>
  <c r="DA134" i="3"/>
  <c r="DB134" i="3"/>
  <c r="DC134" i="3"/>
  <c r="DF134" i="3"/>
  <c r="DG134" i="3"/>
  <c r="DH134" i="3"/>
  <c r="DI134" i="3"/>
  <c r="DJ134" i="3"/>
  <c r="A135" i="3"/>
  <c r="Y135" i="3"/>
  <c r="CX135" i="3" s="1"/>
  <c r="CY135" i="3"/>
  <c r="CZ135" i="3"/>
  <c r="DB135" i="3" s="1"/>
  <c r="DA135" i="3"/>
  <c r="DC135" i="3"/>
  <c r="DF135" i="3"/>
  <c r="DJ135" i="3"/>
  <c r="A136" i="3"/>
  <c r="Y136" i="3"/>
  <c r="CX136" i="3" s="1"/>
  <c r="CY136" i="3"/>
  <c r="CZ136" i="3"/>
  <c r="DB136" i="3" s="1"/>
  <c r="DA136" i="3"/>
  <c r="DC136" i="3"/>
  <c r="A137" i="3"/>
  <c r="Y137" i="3"/>
  <c r="CU137" i="3"/>
  <c r="CV137" i="3"/>
  <c r="CX137" i="3"/>
  <c r="CY137" i="3"/>
  <c r="CZ137" i="3"/>
  <c r="DA137" i="3"/>
  <c r="DB137" i="3"/>
  <c r="DC137" i="3"/>
  <c r="A138" i="3"/>
  <c r="Y138" i="3"/>
  <c r="CX138" i="3"/>
  <c r="CY138" i="3"/>
  <c r="CZ138" i="3"/>
  <c r="DA138" i="3"/>
  <c r="DB138" i="3"/>
  <c r="DC138" i="3"/>
  <c r="DF138" i="3"/>
  <c r="DG138" i="3"/>
  <c r="DH138" i="3"/>
  <c r="DI138" i="3"/>
  <c r="DJ138" i="3" s="1"/>
  <c r="A139" i="3"/>
  <c r="Y139" i="3"/>
  <c r="CW139" i="3" s="1"/>
  <c r="CY139" i="3"/>
  <c r="CZ139" i="3"/>
  <c r="DA139" i="3"/>
  <c r="DB139" i="3"/>
  <c r="DC139" i="3"/>
  <c r="A140" i="3"/>
  <c r="Y140" i="3"/>
  <c r="CU140" i="3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DI142" i="3" s="1"/>
  <c r="CW142" i="3"/>
  <c r="CY142" i="3"/>
  <c r="CZ142" i="3"/>
  <c r="DA142" i="3"/>
  <c r="DB142" i="3"/>
  <c r="DC142" i="3"/>
  <c r="A143" i="3"/>
  <c r="Y143" i="3"/>
  <c r="CU143" i="3"/>
  <c r="CV143" i="3"/>
  <c r="CX143" i="3"/>
  <c r="CY143" i="3"/>
  <c r="CZ143" i="3"/>
  <c r="DB143" i="3" s="1"/>
  <c r="DA143" i="3"/>
  <c r="DC143" i="3"/>
  <c r="DF143" i="3"/>
  <c r="DG143" i="3"/>
  <c r="DH143" i="3"/>
  <c r="DI143" i="3"/>
  <c r="DJ143" i="3" s="1"/>
  <c r="A144" i="3"/>
  <c r="Y144" i="3"/>
  <c r="CX144" i="3"/>
  <c r="DH144" i="3" s="1"/>
  <c r="CY144" i="3"/>
  <c r="CZ144" i="3"/>
  <c r="DA144" i="3"/>
  <c r="DB144" i="3"/>
  <c r="DC144" i="3"/>
  <c r="DF144" i="3"/>
  <c r="DG144" i="3"/>
  <c r="DI144" i="3"/>
  <c r="DJ144" i="3" s="1"/>
  <c r="A145" i="3"/>
  <c r="Y145" i="3"/>
  <c r="CW145" i="3"/>
  <c r="CX145" i="3"/>
  <c r="CY145" i="3"/>
  <c r="CZ145" i="3"/>
  <c r="DB145" i="3" s="1"/>
  <c r="DA145" i="3"/>
  <c r="DC145" i="3"/>
  <c r="A146" i="3"/>
  <c r="Y146" i="3"/>
  <c r="CW146" i="3"/>
  <c r="CX146" i="3"/>
  <c r="DG146" i="3" s="1"/>
  <c r="DJ146" i="3" s="1"/>
  <c r="CY146" i="3"/>
  <c r="CZ146" i="3"/>
  <c r="DA146" i="3"/>
  <c r="DB146" i="3"/>
  <c r="DC146" i="3"/>
  <c r="DF146" i="3"/>
  <c r="DH146" i="3"/>
  <c r="A147" i="3"/>
  <c r="Y147" i="3"/>
  <c r="CX147" i="3"/>
  <c r="CY147" i="3"/>
  <c r="CZ147" i="3"/>
  <c r="DB147" i="3" s="1"/>
  <c r="DA147" i="3"/>
  <c r="DC147" i="3"/>
  <c r="DF147" i="3"/>
  <c r="DG147" i="3"/>
  <c r="DH147" i="3"/>
  <c r="DI147" i="3"/>
  <c r="DJ147" i="3"/>
  <c r="A148" i="3"/>
  <c r="Y148" i="3"/>
  <c r="CX148" i="3"/>
  <c r="DH148" i="3" s="1"/>
  <c r="CY148" i="3"/>
  <c r="CZ148" i="3"/>
  <c r="DA148" i="3"/>
  <c r="DB148" i="3"/>
  <c r="DC148" i="3"/>
  <c r="DF148" i="3"/>
  <c r="DJ148" i="3" s="1"/>
  <c r="DG148" i="3"/>
  <c r="DI148" i="3"/>
  <c r="A149" i="3"/>
  <c r="Y149" i="3"/>
  <c r="CX149" i="3"/>
  <c r="CY149" i="3"/>
  <c r="CZ149" i="3"/>
  <c r="DB149" i="3" s="1"/>
  <c r="DA149" i="3"/>
  <c r="DC149" i="3"/>
  <c r="A150" i="3"/>
  <c r="Y150" i="3"/>
  <c r="CX150" i="3" s="1"/>
  <c r="CY150" i="3"/>
  <c r="CZ150" i="3"/>
  <c r="DA150" i="3"/>
  <c r="DB150" i="3"/>
  <c r="DC150" i="3"/>
  <c r="DF150" i="3"/>
  <c r="DJ150" i="3" s="1"/>
  <c r="DG150" i="3"/>
  <c r="A151" i="3"/>
  <c r="Y151" i="3"/>
  <c r="CX151" i="3"/>
  <c r="DG151" i="3" s="1"/>
  <c r="CY151" i="3"/>
  <c r="CZ151" i="3"/>
  <c r="DA151" i="3"/>
  <c r="DB151" i="3"/>
  <c r="DC151" i="3"/>
  <c r="DF151" i="3"/>
  <c r="DH151" i="3"/>
  <c r="DI151" i="3"/>
  <c r="DJ151" i="3"/>
  <c r="A152" i="3"/>
  <c r="Y152" i="3"/>
  <c r="CX152" i="3"/>
  <c r="CY152" i="3"/>
  <c r="CZ152" i="3"/>
  <c r="DB152" i="3" s="1"/>
  <c r="DA152" i="3"/>
  <c r="DC152" i="3"/>
  <c r="A153" i="3"/>
  <c r="Y153" i="3"/>
  <c r="CX153" i="3"/>
  <c r="CY153" i="3"/>
  <c r="CZ153" i="3"/>
  <c r="DA153" i="3"/>
  <c r="DB153" i="3"/>
  <c r="DC153" i="3"/>
  <c r="A154" i="3"/>
  <c r="Y154" i="3"/>
  <c r="CX154" i="3"/>
  <c r="CY154" i="3"/>
  <c r="CZ154" i="3"/>
  <c r="DA154" i="3"/>
  <c r="DB154" i="3"/>
  <c r="DC154" i="3"/>
  <c r="DF154" i="3"/>
  <c r="DG154" i="3"/>
  <c r="DH154" i="3"/>
  <c r="DI154" i="3"/>
  <c r="DJ154" i="3"/>
  <c r="A155" i="3"/>
  <c r="Y155" i="3"/>
  <c r="CX155" i="3" s="1"/>
  <c r="CY155" i="3"/>
  <c r="CZ155" i="3"/>
  <c r="DB155" i="3" s="1"/>
  <c r="DA155" i="3"/>
  <c r="DC155" i="3"/>
  <c r="DF155" i="3"/>
  <c r="DJ155" i="3" s="1"/>
  <c r="A156" i="3"/>
  <c r="Y156" i="3"/>
  <c r="CX156" i="3"/>
  <c r="CY156" i="3"/>
  <c r="CZ156" i="3"/>
  <c r="DB156" i="3" s="1"/>
  <c r="DA156" i="3"/>
  <c r="DC156" i="3"/>
  <c r="A157" i="3"/>
  <c r="Y157" i="3"/>
  <c r="CX157" i="3"/>
  <c r="DH157" i="3" s="1"/>
  <c r="CY157" i="3"/>
  <c r="CZ157" i="3"/>
  <c r="DA157" i="3"/>
  <c r="DB157" i="3"/>
  <c r="DC157" i="3"/>
  <c r="DF157" i="3"/>
  <c r="DJ157" i="3" s="1"/>
  <c r="DG157" i="3"/>
  <c r="A158" i="3"/>
  <c r="Y158" i="3"/>
  <c r="CX158" i="3" s="1"/>
  <c r="CY158" i="3"/>
  <c r="CZ158" i="3"/>
  <c r="DB158" i="3" s="1"/>
  <c r="DA158" i="3"/>
  <c r="DC158" i="3"/>
  <c r="DG158" i="3"/>
  <c r="A159" i="3"/>
  <c r="Y159" i="3"/>
  <c r="CX159" i="3" s="1"/>
  <c r="CY159" i="3"/>
  <c r="CZ159" i="3"/>
  <c r="DA159" i="3"/>
  <c r="DB159" i="3"/>
  <c r="DC159" i="3"/>
  <c r="DH159" i="3"/>
  <c r="A160" i="3"/>
  <c r="Y160" i="3"/>
  <c r="CX160" i="3" s="1"/>
  <c r="CY160" i="3"/>
  <c r="CZ160" i="3"/>
  <c r="DA160" i="3"/>
  <c r="DB160" i="3"/>
  <c r="DC160" i="3"/>
  <c r="A161" i="3"/>
  <c r="Y161" i="3"/>
  <c r="CX161" i="3"/>
  <c r="CY161" i="3"/>
  <c r="CZ161" i="3"/>
  <c r="DA161" i="3"/>
  <c r="DB161" i="3"/>
  <c r="DC161" i="3"/>
  <c r="DF161" i="3"/>
  <c r="DJ161" i="3" s="1"/>
  <c r="DG161" i="3"/>
  <c r="DH161" i="3"/>
  <c r="DI161" i="3"/>
  <c r="A162" i="3"/>
  <c r="Y162" i="3"/>
  <c r="CX162" i="3"/>
  <c r="DF162" i="3" s="1"/>
  <c r="DJ162" i="3" s="1"/>
  <c r="CY162" i="3"/>
  <c r="CZ162" i="3"/>
  <c r="DA162" i="3"/>
  <c r="DB162" i="3"/>
  <c r="DC162" i="3"/>
  <c r="DG162" i="3"/>
  <c r="DI162" i="3"/>
  <c r="A163" i="3"/>
  <c r="Y163" i="3"/>
  <c r="CX163" i="3" s="1"/>
  <c r="CU163" i="3"/>
  <c r="CV163" i="3"/>
  <c r="CY163" i="3"/>
  <c r="CZ163" i="3"/>
  <c r="DA163" i="3"/>
  <c r="DB163" i="3"/>
  <c r="DC163" i="3"/>
  <c r="DH163" i="3"/>
  <c r="A164" i="3"/>
  <c r="Y164" i="3"/>
  <c r="CX164" i="3" s="1"/>
  <c r="CY164" i="3"/>
  <c r="CZ164" i="3"/>
  <c r="DB164" i="3" s="1"/>
  <c r="DA164" i="3"/>
  <c r="DC164" i="3"/>
  <c r="A165" i="3"/>
  <c r="Y165" i="3"/>
  <c r="CX165" i="3" s="1"/>
  <c r="DI165" i="3" s="1"/>
  <c r="CW165" i="3"/>
  <c r="CY165" i="3"/>
  <c r="CZ165" i="3"/>
  <c r="DA165" i="3"/>
  <c r="DB165" i="3"/>
  <c r="DC165" i="3"/>
  <c r="DF165" i="3"/>
  <c r="DG165" i="3"/>
  <c r="DH165" i="3"/>
  <c r="A166" i="3"/>
  <c r="Y166" i="3"/>
  <c r="CV166" i="3" s="1"/>
  <c r="CU166" i="3"/>
  <c r="CX166" i="3"/>
  <c r="CY166" i="3"/>
  <c r="CZ166" i="3"/>
  <c r="DB166" i="3" s="1"/>
  <c r="DA166" i="3"/>
  <c r="DC166" i="3"/>
  <c r="DF166" i="3"/>
  <c r="DG166" i="3"/>
  <c r="DH166" i="3"/>
  <c r="DI166" i="3"/>
  <c r="DJ166" i="3"/>
  <c r="A167" i="3"/>
  <c r="Y167" i="3"/>
  <c r="CX167" i="3"/>
  <c r="DH167" i="3" s="1"/>
  <c r="CY167" i="3"/>
  <c r="CZ167" i="3"/>
  <c r="DB167" i="3" s="1"/>
  <c r="DA167" i="3"/>
  <c r="DC167" i="3"/>
  <c r="DF167" i="3"/>
  <c r="DG167" i="3"/>
  <c r="DI167" i="3"/>
  <c r="DJ167" i="3" s="1"/>
  <c r="A168" i="3"/>
  <c r="Y168" i="3"/>
  <c r="CW168" i="3"/>
  <c r="CX168" i="3"/>
  <c r="CY168" i="3"/>
  <c r="CZ168" i="3"/>
  <c r="DB168" i="3" s="1"/>
  <c r="DA168" i="3"/>
  <c r="DC168" i="3"/>
  <c r="A169" i="3"/>
  <c r="Y169" i="3"/>
  <c r="CU169" i="3"/>
  <c r="CV169" i="3"/>
  <c r="CX169" i="3"/>
  <c r="CY169" i="3"/>
  <c r="CZ169" i="3"/>
  <c r="DB169" i="3" s="1"/>
  <c r="DA169" i="3"/>
  <c r="DC169" i="3"/>
  <c r="A170" i="3"/>
  <c r="Y170" i="3"/>
  <c r="CX170" i="3"/>
  <c r="CY170" i="3"/>
  <c r="CZ170" i="3"/>
  <c r="DA170" i="3"/>
  <c r="DB170" i="3"/>
  <c r="DC170" i="3"/>
  <c r="DF170" i="3"/>
  <c r="DG170" i="3"/>
  <c r="DH170" i="3"/>
  <c r="DI170" i="3"/>
  <c r="DJ170" i="3"/>
  <c r="A171" i="3"/>
  <c r="Y171" i="3"/>
  <c r="CW171" i="3" s="1"/>
  <c r="CY171" i="3"/>
  <c r="CZ171" i="3"/>
  <c r="DA171" i="3"/>
  <c r="DB171" i="3"/>
  <c r="DC171" i="3"/>
  <c r="A172" i="3"/>
  <c r="Y172" i="3"/>
  <c r="CW172" i="3"/>
  <c r="CX172" i="3"/>
  <c r="DI172" i="3" s="1"/>
  <c r="CY172" i="3"/>
  <c r="CZ172" i="3"/>
  <c r="DB172" i="3" s="1"/>
  <c r="DA172" i="3"/>
  <c r="DC172" i="3"/>
  <c r="A173" i="3"/>
  <c r="Y173" i="3"/>
  <c r="CX173" i="3"/>
  <c r="CY173" i="3"/>
  <c r="CZ173" i="3"/>
  <c r="DB173" i="3" s="1"/>
  <c r="DA173" i="3"/>
  <c r="DC173" i="3"/>
  <c r="A174" i="3"/>
  <c r="Y174" i="3"/>
  <c r="CX174" i="3"/>
  <c r="CY174" i="3"/>
  <c r="CZ174" i="3"/>
  <c r="DA174" i="3"/>
  <c r="DB174" i="3"/>
  <c r="DC174" i="3"/>
  <c r="DF174" i="3"/>
  <c r="DG174" i="3"/>
  <c r="DH174" i="3"/>
  <c r="DI174" i="3"/>
  <c r="DJ174" i="3"/>
  <c r="A175" i="3"/>
  <c r="Y175" i="3"/>
  <c r="CX175" i="3" s="1"/>
  <c r="CY175" i="3"/>
  <c r="CZ175" i="3"/>
  <c r="DB175" i="3" s="1"/>
  <c r="DA175" i="3"/>
  <c r="DC175" i="3"/>
  <c r="A176" i="3"/>
  <c r="Y176" i="3"/>
  <c r="CX176" i="3"/>
  <c r="CY176" i="3"/>
  <c r="CZ176" i="3"/>
  <c r="DB176" i="3" s="1"/>
  <c r="DA176" i="3"/>
  <c r="DC176" i="3"/>
  <c r="A177" i="3"/>
  <c r="Y177" i="3"/>
  <c r="CX177" i="3"/>
  <c r="DH177" i="3" s="1"/>
  <c r="CY177" i="3"/>
  <c r="CZ177" i="3"/>
  <c r="DB177" i="3" s="1"/>
  <c r="DA177" i="3"/>
  <c r="DC177" i="3"/>
  <c r="DF177" i="3"/>
  <c r="DJ177" i="3" s="1"/>
  <c r="DG177" i="3"/>
  <c r="A178" i="3"/>
  <c r="Y178" i="3"/>
  <c r="CX178" i="3" s="1"/>
  <c r="CY178" i="3"/>
  <c r="CZ178" i="3"/>
  <c r="DB178" i="3" s="1"/>
  <c r="DA178" i="3"/>
  <c r="DC178" i="3"/>
  <c r="DG178" i="3"/>
  <c r="DI178" i="3"/>
  <c r="A179" i="3"/>
  <c r="Y179" i="3"/>
  <c r="CX179" i="3" s="1"/>
  <c r="CY179" i="3"/>
  <c r="CZ179" i="3"/>
  <c r="DA179" i="3"/>
  <c r="DB179" i="3"/>
  <c r="DC179" i="3"/>
  <c r="A180" i="3"/>
  <c r="Y180" i="3"/>
  <c r="CX180" i="3" s="1"/>
  <c r="CY180" i="3"/>
  <c r="CZ180" i="3"/>
  <c r="DA180" i="3"/>
  <c r="DB180" i="3"/>
  <c r="DC180" i="3"/>
  <c r="A181" i="3"/>
  <c r="Y181" i="3"/>
  <c r="CX181" i="3"/>
  <c r="DF181" i="3" s="1"/>
  <c r="DJ181" i="3" s="1"/>
  <c r="CY181" i="3"/>
  <c r="CZ181" i="3"/>
  <c r="DA181" i="3"/>
  <c r="DB181" i="3"/>
  <c r="DC181" i="3"/>
  <c r="A182" i="3"/>
  <c r="Y182" i="3"/>
  <c r="CX182" i="3" s="1"/>
  <c r="CY182" i="3"/>
  <c r="CZ182" i="3"/>
  <c r="DA182" i="3"/>
  <c r="DB182" i="3"/>
  <c r="DC182" i="3"/>
  <c r="DI182" i="3"/>
  <c r="A183" i="3"/>
  <c r="Y183" i="3"/>
  <c r="CX183" i="3"/>
  <c r="CY183" i="3"/>
  <c r="CZ183" i="3"/>
  <c r="DA183" i="3"/>
  <c r="DB183" i="3"/>
  <c r="DC183" i="3"/>
  <c r="A184" i="3"/>
  <c r="Y184" i="3"/>
  <c r="CX184" i="3" s="1"/>
  <c r="CY184" i="3"/>
  <c r="CZ184" i="3"/>
  <c r="DA184" i="3"/>
  <c r="DB184" i="3"/>
  <c r="DC184" i="3"/>
  <c r="DF184" i="3"/>
  <c r="DJ184" i="3" s="1"/>
  <c r="A185" i="3"/>
  <c r="Y185" i="3"/>
  <c r="CX185" i="3"/>
  <c r="CY185" i="3"/>
  <c r="CZ185" i="3"/>
  <c r="DB185" i="3" s="1"/>
  <c r="DA185" i="3"/>
  <c r="DC185" i="3"/>
  <c r="DF185" i="3"/>
  <c r="DG185" i="3"/>
  <c r="DH185" i="3"/>
  <c r="DI185" i="3"/>
  <c r="DJ185" i="3"/>
  <c r="A186" i="3"/>
  <c r="Y186" i="3"/>
  <c r="CX186" i="3"/>
  <c r="DH186" i="3" s="1"/>
  <c r="CY186" i="3"/>
  <c r="CZ186" i="3"/>
  <c r="DB186" i="3" s="1"/>
  <c r="DA186" i="3"/>
  <c r="DC186" i="3"/>
  <c r="DF186" i="3"/>
  <c r="DJ186" i="3" s="1"/>
  <c r="DG186" i="3"/>
  <c r="DI186" i="3"/>
  <c r="A187" i="3"/>
  <c r="Y187" i="3"/>
  <c r="CX187" i="3"/>
  <c r="CY187" i="3"/>
  <c r="CZ187" i="3"/>
  <c r="DB187" i="3" s="1"/>
  <c r="DA187" i="3"/>
  <c r="DC187" i="3"/>
  <c r="A188" i="3"/>
  <c r="Y188" i="3"/>
  <c r="CX188" i="3" s="1"/>
  <c r="DI188" i="3" s="1"/>
  <c r="CY188" i="3"/>
  <c r="CZ188" i="3"/>
  <c r="DA188" i="3"/>
  <c r="DB188" i="3"/>
  <c r="DC188" i="3"/>
  <c r="DF188" i="3"/>
  <c r="DJ188" i="3" s="1"/>
  <c r="DG188" i="3"/>
  <c r="DH188" i="3"/>
  <c r="A189" i="3"/>
  <c r="Y189" i="3"/>
  <c r="CV189" i="3" s="1"/>
  <c r="CU189" i="3"/>
  <c r="CY189" i="3"/>
  <c r="CZ189" i="3"/>
  <c r="DB189" i="3" s="1"/>
  <c r="DA189" i="3"/>
  <c r="DC189" i="3"/>
  <c r="A190" i="3"/>
  <c r="Y190" i="3"/>
  <c r="CX190" i="3"/>
  <c r="DH190" i="3" s="1"/>
  <c r="CY190" i="3"/>
  <c r="CZ190" i="3"/>
  <c r="DB190" i="3" s="1"/>
  <c r="DA190" i="3"/>
  <c r="DC190" i="3"/>
  <c r="DF190" i="3"/>
  <c r="DG190" i="3"/>
  <c r="DI190" i="3"/>
  <c r="DJ190" i="3" s="1"/>
  <c r="A191" i="3"/>
  <c r="Y191" i="3"/>
  <c r="CW191" i="3"/>
  <c r="CX191" i="3"/>
  <c r="CY191" i="3"/>
  <c r="CZ191" i="3"/>
  <c r="DB191" i="3" s="1"/>
  <c r="DA191" i="3"/>
  <c r="DC191" i="3"/>
  <c r="A192" i="3"/>
  <c r="Y192" i="3"/>
  <c r="CU192" i="3"/>
  <c r="CV192" i="3"/>
  <c r="CX192" i="3"/>
  <c r="CY192" i="3"/>
  <c r="CZ192" i="3"/>
  <c r="DB192" i="3" s="1"/>
  <c r="DA192" i="3"/>
  <c r="DC192" i="3"/>
  <c r="A193" i="3"/>
  <c r="Y193" i="3"/>
  <c r="CX193" i="3"/>
  <c r="CY193" i="3"/>
  <c r="CZ193" i="3"/>
  <c r="DA193" i="3"/>
  <c r="DB193" i="3"/>
  <c r="DC193" i="3"/>
  <c r="DF193" i="3"/>
  <c r="DG193" i="3"/>
  <c r="DH193" i="3"/>
  <c r="DI193" i="3"/>
  <c r="DJ193" i="3"/>
  <c r="A194" i="3"/>
  <c r="Y194" i="3"/>
  <c r="CX194" i="3" s="1"/>
  <c r="CW194" i="3"/>
  <c r="CY194" i="3"/>
  <c r="CZ194" i="3"/>
  <c r="DA194" i="3"/>
  <c r="DB194" i="3"/>
  <c r="DC194" i="3"/>
  <c r="A195" i="3"/>
  <c r="Y195" i="3"/>
  <c r="CX195" i="3" s="1"/>
  <c r="CU195" i="3"/>
  <c r="CV195" i="3"/>
  <c r="CY195" i="3"/>
  <c r="CZ195" i="3"/>
  <c r="DA195" i="3"/>
  <c r="DB195" i="3"/>
  <c r="DC195" i="3"/>
  <c r="DH195" i="3"/>
  <c r="A196" i="3"/>
  <c r="Y196" i="3"/>
  <c r="CX196" i="3" s="1"/>
  <c r="CY196" i="3"/>
  <c r="CZ196" i="3"/>
  <c r="DA196" i="3"/>
  <c r="DB196" i="3"/>
  <c r="DC196" i="3"/>
  <c r="A197" i="3"/>
  <c r="Y197" i="3"/>
  <c r="CX197" i="3" s="1"/>
  <c r="CW197" i="3"/>
  <c r="CY197" i="3"/>
  <c r="CZ197" i="3"/>
  <c r="DA197" i="3"/>
  <c r="DB197" i="3"/>
  <c r="DC197" i="3"/>
  <c r="A198" i="3"/>
  <c r="Y198" i="3"/>
  <c r="CX198" i="3" s="1"/>
  <c r="DF198" i="3" s="1"/>
  <c r="CW198" i="3"/>
  <c r="CY198" i="3"/>
  <c r="CZ198" i="3"/>
  <c r="DB198" i="3" s="1"/>
  <c r="DA198" i="3"/>
  <c r="DC198" i="3"/>
  <c r="DG198" i="3"/>
  <c r="DH198" i="3"/>
  <c r="DJ198" i="3" s="1"/>
  <c r="DI198" i="3"/>
  <c r="A199" i="3"/>
  <c r="Y199" i="3"/>
  <c r="CX199" i="3" s="1"/>
  <c r="CY199" i="3"/>
  <c r="CZ199" i="3"/>
  <c r="DA199" i="3"/>
  <c r="DB199" i="3"/>
  <c r="DC199" i="3"/>
  <c r="A200" i="3"/>
  <c r="Y200" i="3"/>
  <c r="CX200" i="3"/>
  <c r="CY200" i="3"/>
  <c r="CZ200" i="3"/>
  <c r="DB200" i="3" s="1"/>
  <c r="DA200" i="3"/>
  <c r="DC200" i="3"/>
  <c r="DI200" i="3"/>
  <c r="A201" i="3"/>
  <c r="Y201" i="3"/>
  <c r="CX201" i="3"/>
  <c r="CY201" i="3"/>
  <c r="CZ201" i="3"/>
  <c r="DB201" i="3" s="1"/>
  <c r="DA201" i="3"/>
  <c r="DC201" i="3"/>
  <c r="A202" i="3"/>
  <c r="Y202" i="3"/>
  <c r="CX202" i="3" s="1"/>
  <c r="DF202" i="3" s="1"/>
  <c r="CU202" i="3"/>
  <c r="CY202" i="3"/>
  <c r="CZ202" i="3"/>
  <c r="DB202" i="3" s="1"/>
  <c r="DA202" i="3"/>
  <c r="DC202" i="3"/>
  <c r="DG202" i="3"/>
  <c r="DH202" i="3"/>
  <c r="A203" i="3"/>
  <c r="Y203" i="3"/>
  <c r="CX203" i="3" s="1"/>
  <c r="DI203" i="3" s="1"/>
  <c r="CY203" i="3"/>
  <c r="CZ203" i="3"/>
  <c r="DA203" i="3"/>
  <c r="DB203" i="3"/>
  <c r="DC203" i="3"/>
  <c r="DF203" i="3"/>
  <c r="DG203" i="3"/>
  <c r="DH203" i="3"/>
  <c r="DJ203" i="3"/>
  <c r="A204" i="3"/>
  <c r="Y204" i="3"/>
  <c r="CW204" i="3" s="1"/>
  <c r="CX204" i="3"/>
  <c r="CY204" i="3"/>
  <c r="CZ204" i="3"/>
  <c r="DB204" i="3" s="1"/>
  <c r="DA204" i="3"/>
  <c r="DC204" i="3"/>
  <c r="A205" i="3"/>
  <c r="Y205" i="3"/>
  <c r="CW205" i="3"/>
  <c r="CX205" i="3"/>
  <c r="CY205" i="3"/>
  <c r="CZ205" i="3"/>
  <c r="DB205" i="3" s="1"/>
  <c r="DA205" i="3"/>
  <c r="DC205" i="3"/>
  <c r="A206" i="3"/>
  <c r="Y206" i="3"/>
  <c r="CX206" i="3" s="1"/>
  <c r="CY206" i="3"/>
  <c r="CZ206" i="3"/>
  <c r="DA206" i="3"/>
  <c r="DB206" i="3"/>
  <c r="DC206" i="3"/>
  <c r="DF206" i="3"/>
  <c r="DJ206" i="3" s="1"/>
  <c r="DG206" i="3"/>
  <c r="DH206" i="3"/>
  <c r="DI206" i="3"/>
  <c r="A207" i="3"/>
  <c r="Y207" i="3"/>
  <c r="CX207" i="3"/>
  <c r="CY207" i="3"/>
  <c r="CZ207" i="3"/>
  <c r="DB207" i="3" s="1"/>
  <c r="DA207" i="3"/>
  <c r="DC207" i="3"/>
  <c r="A208" i="3"/>
  <c r="Y208" i="3"/>
  <c r="CX208" i="3" s="1"/>
  <c r="CU208" i="3"/>
  <c r="CV208" i="3"/>
  <c r="CY208" i="3"/>
  <c r="CZ208" i="3"/>
  <c r="DA208" i="3"/>
  <c r="DB208" i="3"/>
  <c r="DC208" i="3"/>
  <c r="DF208" i="3"/>
  <c r="A209" i="3"/>
  <c r="Y209" i="3"/>
  <c r="CX209" i="3"/>
  <c r="CY209" i="3"/>
  <c r="CZ209" i="3"/>
  <c r="DA209" i="3"/>
  <c r="DB209" i="3"/>
  <c r="DC209" i="3"/>
  <c r="DF209" i="3"/>
  <c r="DG209" i="3"/>
  <c r="DH209" i="3"/>
  <c r="DI209" i="3"/>
  <c r="DJ209" i="3" s="1"/>
  <c r="A210" i="3"/>
  <c r="Y210" i="3"/>
  <c r="CX210" i="3" s="1"/>
  <c r="CW210" i="3"/>
  <c r="CY210" i="3"/>
  <c r="CZ210" i="3"/>
  <c r="DA210" i="3"/>
  <c r="DB210" i="3"/>
  <c r="DC210" i="3"/>
  <c r="A211" i="3"/>
  <c r="Y211" i="3"/>
  <c r="CX211" i="3" s="1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X213" i="3" s="1"/>
  <c r="CU213" i="3"/>
  <c r="CV213" i="3"/>
  <c r="CY213" i="3"/>
  <c r="CZ213" i="3"/>
  <c r="DA213" i="3"/>
  <c r="DB213" i="3"/>
  <c r="DC213" i="3"/>
  <c r="DF213" i="3"/>
  <c r="DH213" i="3"/>
  <c r="A214" i="3"/>
  <c r="Y214" i="3"/>
  <c r="CX214" i="3" s="1"/>
  <c r="CY214" i="3"/>
  <c r="CZ214" i="3"/>
  <c r="DA214" i="3"/>
  <c r="DB214" i="3"/>
  <c r="DC214" i="3"/>
  <c r="DF214" i="3"/>
  <c r="A215" i="3"/>
  <c r="Y215" i="3"/>
  <c r="CX215" i="3" s="1"/>
  <c r="CW215" i="3"/>
  <c r="CY215" i="3"/>
  <c r="CZ215" i="3"/>
  <c r="DB215" i="3" s="1"/>
  <c r="DA215" i="3"/>
  <c r="DC215" i="3"/>
  <c r="DH215" i="3"/>
  <c r="A216" i="3"/>
  <c r="Y216" i="3"/>
  <c r="CW216" i="3" s="1"/>
  <c r="CX216" i="3"/>
  <c r="CY216" i="3"/>
  <c r="CZ216" i="3"/>
  <c r="DB216" i="3" s="1"/>
  <c r="DA216" i="3"/>
  <c r="DC216" i="3"/>
  <c r="A217" i="3"/>
  <c r="Y217" i="3"/>
  <c r="CX217" i="3" s="1"/>
  <c r="CU217" i="3"/>
  <c r="CY217" i="3"/>
  <c r="CZ217" i="3"/>
  <c r="DA217" i="3"/>
  <c r="DB217" i="3"/>
  <c r="DC217" i="3"/>
  <c r="DF217" i="3"/>
  <c r="A218" i="3"/>
  <c r="Y218" i="3"/>
  <c r="CX218" i="3"/>
  <c r="DF218" i="3" s="1"/>
  <c r="CY218" i="3"/>
  <c r="CZ218" i="3"/>
  <c r="DA218" i="3"/>
  <c r="DB218" i="3"/>
  <c r="DC218" i="3"/>
  <c r="DH218" i="3"/>
  <c r="DI218" i="3"/>
  <c r="DJ218" i="3" s="1"/>
  <c r="A219" i="3"/>
  <c r="Y219" i="3"/>
  <c r="CW219" i="3"/>
  <c r="CX219" i="3"/>
  <c r="CY219" i="3"/>
  <c r="CZ219" i="3"/>
  <c r="DA219" i="3"/>
  <c r="DB219" i="3"/>
  <c r="DC219" i="3"/>
  <c r="DF219" i="3"/>
  <c r="DG219" i="3"/>
  <c r="DH219" i="3"/>
  <c r="DJ219" i="3" s="1"/>
  <c r="DI219" i="3"/>
  <c r="A220" i="3"/>
  <c r="Y220" i="3"/>
  <c r="CY220" i="3"/>
  <c r="CZ220" i="3"/>
  <c r="DA220" i="3"/>
  <c r="DB220" i="3"/>
  <c r="DC220" i="3"/>
  <c r="A221" i="3"/>
  <c r="Y221" i="3"/>
  <c r="CU221" i="3"/>
  <c r="CY221" i="3"/>
  <c r="CZ221" i="3"/>
  <c r="DA221" i="3"/>
  <c r="DB221" i="3"/>
  <c r="DC221" i="3"/>
  <c r="A222" i="3"/>
  <c r="Y222" i="3"/>
  <c r="CX222" i="3"/>
  <c r="CY222" i="3"/>
  <c r="CZ222" i="3"/>
  <c r="DB222" i="3" s="1"/>
  <c r="DA222" i="3"/>
  <c r="DC222" i="3"/>
  <c r="A223" i="3"/>
  <c r="Y223" i="3"/>
  <c r="CX223" i="3" s="1"/>
  <c r="CW223" i="3"/>
  <c r="CY223" i="3"/>
  <c r="CZ223" i="3"/>
  <c r="DA223" i="3"/>
  <c r="DB223" i="3"/>
  <c r="DC223" i="3"/>
  <c r="DF223" i="3"/>
  <c r="A224" i="3"/>
  <c r="Y224" i="3"/>
  <c r="CX224" i="3" s="1"/>
  <c r="CW224" i="3"/>
  <c r="CY224" i="3"/>
  <c r="CZ224" i="3"/>
  <c r="DB224" i="3" s="1"/>
  <c r="DA224" i="3"/>
  <c r="DC224" i="3"/>
  <c r="A225" i="3"/>
  <c r="Y225" i="3"/>
  <c r="CU225" i="3"/>
  <c r="CV225" i="3"/>
  <c r="CX225" i="3"/>
  <c r="CY225" i="3"/>
  <c r="CZ225" i="3"/>
  <c r="DB225" i="3" s="1"/>
  <c r="DA225" i="3"/>
  <c r="DC225" i="3"/>
  <c r="A226" i="3"/>
  <c r="Y226" i="3"/>
  <c r="CX226" i="3"/>
  <c r="CY226" i="3"/>
  <c r="CZ226" i="3"/>
  <c r="DA226" i="3"/>
  <c r="DB226" i="3"/>
  <c r="DC226" i="3"/>
  <c r="A227" i="3"/>
  <c r="Y227" i="3"/>
  <c r="CW227" i="3"/>
  <c r="CX227" i="3"/>
  <c r="DF227" i="3" s="1"/>
  <c r="CY227" i="3"/>
  <c r="CZ227" i="3"/>
  <c r="DA227" i="3"/>
  <c r="DB227" i="3"/>
  <c r="DC227" i="3"/>
  <c r="DH227" i="3"/>
  <c r="DI227" i="3"/>
  <c r="A228" i="3"/>
  <c r="Y228" i="3"/>
  <c r="CW228" i="3" s="1"/>
  <c r="CX228" i="3"/>
  <c r="CY228" i="3"/>
  <c r="CZ228" i="3"/>
  <c r="DA228" i="3"/>
  <c r="DB228" i="3"/>
  <c r="DC228" i="3"/>
  <c r="DF228" i="3"/>
  <c r="DG228" i="3"/>
  <c r="DH228" i="3"/>
  <c r="DJ228" i="3" s="1"/>
  <c r="DI228" i="3"/>
  <c r="A229" i="3"/>
  <c r="Y229" i="3"/>
  <c r="CV229" i="3" s="1"/>
  <c r="CU229" i="3"/>
  <c r="CX229" i="3"/>
  <c r="CY229" i="3"/>
  <c r="CZ229" i="3"/>
  <c r="DA229" i="3"/>
  <c r="DB229" i="3"/>
  <c r="DC229" i="3"/>
  <c r="A230" i="3"/>
  <c r="Y230" i="3"/>
  <c r="CX230" i="3"/>
  <c r="DF230" i="3" s="1"/>
  <c r="CY230" i="3"/>
  <c r="CZ230" i="3"/>
  <c r="DB230" i="3" s="1"/>
  <c r="DA230" i="3"/>
  <c r="DC230" i="3"/>
  <c r="A231" i="3"/>
  <c r="Y231" i="3"/>
  <c r="CW231" i="3" s="1"/>
  <c r="CX231" i="3"/>
  <c r="DH231" i="3" s="1"/>
  <c r="CY231" i="3"/>
  <c r="CZ231" i="3"/>
  <c r="DB231" i="3" s="1"/>
  <c r="DA231" i="3"/>
  <c r="DC231" i="3"/>
  <c r="DF231" i="3"/>
  <c r="A232" i="3"/>
  <c r="Y232" i="3"/>
  <c r="CX232" i="3" s="1"/>
  <c r="CW232" i="3"/>
  <c r="CY232" i="3"/>
  <c r="CZ232" i="3"/>
  <c r="DA232" i="3"/>
  <c r="DB232" i="3"/>
  <c r="DC232" i="3"/>
  <c r="DF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U246" i="3"/>
  <c r="CV246" i="3"/>
  <c r="CX246" i="3"/>
  <c r="CY246" i="3"/>
  <c r="CZ246" i="3"/>
  <c r="DA246" i="3"/>
  <c r="DB246" i="3"/>
  <c r="DC246" i="3"/>
  <c r="DF246" i="3"/>
  <c r="DG246" i="3"/>
  <c r="DH246" i="3"/>
  <c r="DI246" i="3"/>
  <c r="DJ246" i="3" s="1"/>
  <c r="A247" i="3"/>
  <c r="Y247" i="3"/>
  <c r="CX247" i="3" s="1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W249" i="3"/>
  <c r="CX249" i="3"/>
  <c r="CY249" i="3"/>
  <c r="CZ249" i="3"/>
  <c r="DB249" i="3" s="1"/>
  <c r="DA249" i="3"/>
  <c r="DC249" i="3"/>
  <c r="A250" i="3"/>
  <c r="Y250" i="3"/>
  <c r="CV250" i="3" s="1"/>
  <c r="CU250" i="3"/>
  <c r="CX250" i="3"/>
  <c r="CY250" i="3"/>
  <c r="CZ250" i="3"/>
  <c r="DB250" i="3" s="1"/>
  <c r="DA250" i="3"/>
  <c r="DC250" i="3"/>
  <c r="DF250" i="3"/>
  <c r="DG250" i="3"/>
  <c r="DH250" i="3"/>
  <c r="DI250" i="3"/>
  <c r="DJ250" i="3" s="1"/>
  <c r="A251" i="3"/>
  <c r="Y251" i="3"/>
  <c r="CX251" i="3" s="1"/>
  <c r="CY251" i="3"/>
  <c r="CZ251" i="3"/>
  <c r="DB251" i="3" s="1"/>
  <c r="DA251" i="3"/>
  <c r="DC251" i="3"/>
  <c r="A252" i="3"/>
  <c r="Y252" i="3"/>
  <c r="CW252" i="3" s="1"/>
  <c r="CX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U254" i="3"/>
  <c r="CV254" i="3"/>
  <c r="CX254" i="3"/>
  <c r="DF254" i="3" s="1"/>
  <c r="CY254" i="3"/>
  <c r="CZ254" i="3"/>
  <c r="DA254" i="3"/>
  <c r="DB254" i="3"/>
  <c r="DC254" i="3"/>
  <c r="DG254" i="3"/>
  <c r="DH254" i="3"/>
  <c r="A255" i="3"/>
  <c r="Y255" i="3"/>
  <c r="CX255" i="3"/>
  <c r="CY255" i="3"/>
  <c r="CZ255" i="3"/>
  <c r="DA255" i="3"/>
  <c r="DB255" i="3"/>
  <c r="DC255" i="3"/>
  <c r="DF255" i="3"/>
  <c r="DG255" i="3"/>
  <c r="DH255" i="3"/>
  <c r="DI255" i="3"/>
  <c r="DJ255" i="3" s="1"/>
  <c r="A256" i="3"/>
  <c r="Y256" i="3"/>
  <c r="CX256" i="3" s="1"/>
  <c r="CW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X271" i="3" s="1"/>
  <c r="CU271" i="3"/>
  <c r="CV271" i="3"/>
  <c r="CY271" i="3"/>
  <c r="CZ271" i="3"/>
  <c r="DA271" i="3"/>
  <c r="DB271" i="3"/>
  <c r="DC271" i="3"/>
  <c r="A272" i="3"/>
  <c r="Y272" i="3"/>
  <c r="CU272" i="3"/>
  <c r="CV272" i="3"/>
  <c r="CX272" i="3"/>
  <c r="DH272" i="3" s="1"/>
  <c r="CY272" i="3"/>
  <c r="CZ272" i="3"/>
  <c r="DB272" i="3" s="1"/>
  <c r="DA272" i="3"/>
  <c r="DC272" i="3"/>
  <c r="DF272" i="3"/>
  <c r="DG272" i="3"/>
  <c r="DI272" i="3"/>
  <c r="DJ272" i="3" s="1"/>
  <c r="A273" i="3"/>
  <c r="Y273" i="3"/>
  <c r="CV273" i="3" s="1"/>
  <c r="CU273" i="3"/>
  <c r="CX273" i="3"/>
  <c r="CY273" i="3"/>
  <c r="CZ273" i="3"/>
  <c r="DB273" i="3" s="1"/>
  <c r="DA273" i="3"/>
  <c r="DC273" i="3"/>
  <c r="DF273" i="3"/>
  <c r="DG273" i="3"/>
  <c r="DH273" i="3"/>
  <c r="DI273" i="3"/>
  <c r="DJ273" i="3"/>
  <c r="A274" i="3"/>
  <c r="Y274" i="3"/>
  <c r="CX274" i="3" s="1"/>
  <c r="CY274" i="3"/>
  <c r="CZ274" i="3"/>
  <c r="DB274" i="3" s="1"/>
  <c r="DA274" i="3"/>
  <c r="DC274" i="3"/>
  <c r="DH274" i="3"/>
  <c r="A275" i="3"/>
  <c r="Y275" i="3"/>
  <c r="CW275" i="3"/>
  <c r="CX275" i="3"/>
  <c r="CY275" i="3"/>
  <c r="CZ275" i="3"/>
  <c r="DB275" i="3" s="1"/>
  <c r="DA275" i="3"/>
  <c r="DC275" i="3"/>
  <c r="A276" i="3"/>
  <c r="Y276" i="3"/>
  <c r="CX276" i="3" s="1"/>
  <c r="CY276" i="3"/>
  <c r="CZ276" i="3"/>
  <c r="DB276" i="3" s="1"/>
  <c r="DA276" i="3"/>
  <c r="DC276" i="3"/>
  <c r="DF276" i="3"/>
  <c r="DJ276" i="3" s="1"/>
  <c r="DH276" i="3"/>
  <c r="A277" i="3"/>
  <c r="Y277" i="3"/>
  <c r="CX277" i="3" s="1"/>
  <c r="CY277" i="3"/>
  <c r="CZ277" i="3"/>
  <c r="DA277" i="3"/>
  <c r="DB277" i="3"/>
  <c r="DC277" i="3"/>
  <c r="A278" i="3"/>
  <c r="Y278" i="3"/>
  <c r="CV278" i="3" s="1"/>
  <c r="CU278" i="3"/>
  <c r="CY278" i="3"/>
  <c r="CZ278" i="3"/>
  <c r="DA278" i="3"/>
  <c r="DB278" i="3"/>
  <c r="DC278" i="3"/>
  <c r="A279" i="3"/>
  <c r="Y279" i="3"/>
  <c r="CX279" i="3"/>
  <c r="CY279" i="3"/>
  <c r="CZ279" i="3"/>
  <c r="DB279" i="3" s="1"/>
  <c r="DA279" i="3"/>
  <c r="DC279" i="3"/>
  <c r="A280" i="3"/>
  <c r="Y280" i="3"/>
  <c r="CW280" i="3" s="1"/>
  <c r="CX280" i="3"/>
  <c r="CY280" i="3"/>
  <c r="CZ280" i="3"/>
  <c r="DA280" i="3"/>
  <c r="DB280" i="3"/>
  <c r="DC280" i="3"/>
  <c r="DG280" i="3"/>
  <c r="A281" i="3"/>
  <c r="Y281" i="3"/>
  <c r="CW281" i="3"/>
  <c r="CX281" i="3"/>
  <c r="DF281" i="3" s="1"/>
  <c r="CY281" i="3"/>
  <c r="CZ281" i="3"/>
  <c r="DA281" i="3"/>
  <c r="DB281" i="3"/>
  <c r="DC281" i="3"/>
  <c r="DH281" i="3"/>
  <c r="DI281" i="3"/>
  <c r="A282" i="3"/>
  <c r="Y282" i="3"/>
  <c r="CU282" i="3"/>
  <c r="CV282" i="3"/>
  <c r="CX282" i="3"/>
  <c r="DF282" i="3" s="1"/>
  <c r="CY282" i="3"/>
  <c r="CZ282" i="3"/>
  <c r="DA282" i="3"/>
  <c r="DB282" i="3"/>
  <c r="DC282" i="3"/>
  <c r="DG282" i="3"/>
  <c r="DH282" i="3"/>
  <c r="DI282" i="3"/>
  <c r="DJ282" i="3"/>
  <c r="A283" i="3"/>
  <c r="Y283" i="3"/>
  <c r="CX283" i="3" s="1"/>
  <c r="CY283" i="3"/>
  <c r="CZ283" i="3"/>
  <c r="DA283" i="3"/>
  <c r="DB283" i="3"/>
  <c r="DC283" i="3"/>
  <c r="DH283" i="3"/>
  <c r="DI283" i="3"/>
  <c r="DJ283" i="3" s="1"/>
  <c r="A284" i="3"/>
  <c r="Y284" i="3"/>
  <c r="CY284" i="3"/>
  <c r="CZ284" i="3"/>
  <c r="DB284" i="3" s="1"/>
  <c r="DA284" i="3"/>
  <c r="DC284" i="3"/>
  <c r="A285" i="3"/>
  <c r="Y285" i="3"/>
  <c r="CW285" i="3"/>
  <c r="CX285" i="3"/>
  <c r="DH285" i="3" s="1"/>
  <c r="CY285" i="3"/>
  <c r="CZ285" i="3"/>
  <c r="DB285" i="3" s="1"/>
  <c r="DA285" i="3"/>
  <c r="DC285" i="3"/>
  <c r="DF285" i="3"/>
  <c r="DG285" i="3"/>
  <c r="DJ285" i="3" s="1"/>
  <c r="DI285" i="3"/>
  <c r="A286" i="3"/>
  <c r="Y286" i="3"/>
  <c r="CV286" i="3" s="1"/>
  <c r="CU286" i="3"/>
  <c r="CX286" i="3"/>
  <c r="CY286" i="3"/>
  <c r="CZ286" i="3"/>
  <c r="DB286" i="3" s="1"/>
  <c r="DA286" i="3"/>
  <c r="DC286" i="3"/>
  <c r="DF286" i="3"/>
  <c r="DG286" i="3"/>
  <c r="DH286" i="3"/>
  <c r="DI286" i="3"/>
  <c r="DJ286" i="3"/>
  <c r="A287" i="3"/>
  <c r="Y287" i="3"/>
  <c r="CX287" i="3" s="1"/>
  <c r="DI287" i="3" s="1"/>
  <c r="CY287" i="3"/>
  <c r="CZ287" i="3"/>
  <c r="DB287" i="3" s="1"/>
  <c r="DA287" i="3"/>
  <c r="DC287" i="3"/>
  <c r="DF287" i="3"/>
  <c r="DG287" i="3"/>
  <c r="DH287" i="3"/>
  <c r="DJ287" i="3"/>
  <c r="A288" i="3"/>
  <c r="Y288" i="3"/>
  <c r="CW288" i="3"/>
  <c r="CX288" i="3"/>
  <c r="CY288" i="3"/>
  <c r="CZ288" i="3"/>
  <c r="DB288" i="3" s="1"/>
  <c r="DA288" i="3"/>
  <c r="DC288" i="3"/>
  <c r="A289" i="3"/>
  <c r="Y289" i="3"/>
  <c r="CW289" i="3" s="1"/>
  <c r="CX289" i="3"/>
  <c r="CY289" i="3"/>
  <c r="CZ289" i="3"/>
  <c r="DA289" i="3"/>
  <c r="DB289" i="3"/>
  <c r="DC289" i="3"/>
  <c r="A290" i="3"/>
  <c r="Y290" i="3"/>
  <c r="CW290" i="3"/>
  <c r="CX290" i="3"/>
  <c r="CY290" i="3"/>
  <c r="CZ290" i="3"/>
  <c r="DA290" i="3"/>
  <c r="DB290" i="3"/>
  <c r="DC290" i="3"/>
  <c r="DH290" i="3"/>
  <c r="DI290" i="3"/>
  <c r="A291" i="3"/>
  <c r="Y291" i="3"/>
  <c r="CX291" i="3"/>
  <c r="DH291" i="3" s="1"/>
  <c r="CY291" i="3"/>
  <c r="CZ291" i="3"/>
  <c r="DA291" i="3"/>
  <c r="DB291" i="3"/>
  <c r="DC291" i="3"/>
  <c r="DF291" i="3"/>
  <c r="DJ291" i="3" s="1"/>
  <c r="DG291" i="3"/>
  <c r="DI291" i="3"/>
  <c r="A292" i="3"/>
  <c r="Y292" i="3"/>
  <c r="CX292" i="3"/>
  <c r="CY292" i="3"/>
  <c r="CZ292" i="3"/>
  <c r="DB292" i="3" s="1"/>
  <c r="DA292" i="3"/>
  <c r="DC292" i="3"/>
  <c r="A293" i="3"/>
  <c r="Y293" i="3"/>
  <c r="CX293" i="3" s="1"/>
  <c r="CY293" i="3"/>
  <c r="CZ293" i="3"/>
  <c r="DB293" i="3" s="1"/>
  <c r="DA293" i="3"/>
  <c r="DC293" i="3"/>
  <c r="DF293" i="3"/>
  <c r="DJ293" i="3" s="1"/>
  <c r="A294" i="3"/>
  <c r="Y294" i="3"/>
  <c r="CX294" i="3" s="1"/>
  <c r="CY294" i="3"/>
  <c r="CZ294" i="3"/>
  <c r="DA294" i="3"/>
  <c r="DB294" i="3"/>
  <c r="DC294" i="3"/>
  <c r="DF294" i="3"/>
  <c r="DJ294" i="3" s="1"/>
  <c r="A295" i="3"/>
  <c r="Y295" i="3"/>
  <c r="CX295" i="3"/>
  <c r="DF295" i="3" s="1"/>
  <c r="DJ295" i="3" s="1"/>
  <c r="CY295" i="3"/>
  <c r="CZ295" i="3"/>
  <c r="DA295" i="3"/>
  <c r="DB295" i="3"/>
  <c r="DC295" i="3"/>
  <c r="A296" i="3"/>
  <c r="Y296" i="3"/>
  <c r="CV296" i="3" s="1"/>
  <c r="CU296" i="3"/>
  <c r="CX296" i="3"/>
  <c r="CY296" i="3"/>
  <c r="CZ296" i="3"/>
  <c r="DB296" i="3" s="1"/>
  <c r="DA296" i="3"/>
  <c r="DC296" i="3"/>
  <c r="A297" i="3"/>
  <c r="Y297" i="3"/>
  <c r="CX297" i="3" s="1"/>
  <c r="CY297" i="3"/>
  <c r="CZ297" i="3"/>
  <c r="DB297" i="3" s="1"/>
  <c r="DA297" i="3"/>
  <c r="DC297" i="3"/>
  <c r="A298" i="3"/>
  <c r="Y298" i="3"/>
  <c r="CW298" i="3" s="1"/>
  <c r="CX298" i="3"/>
  <c r="CY298" i="3"/>
  <c r="CZ298" i="3"/>
  <c r="DB298" i="3" s="1"/>
  <c r="DA298" i="3"/>
  <c r="DC298" i="3"/>
  <c r="DF298" i="3"/>
  <c r="DG298" i="3"/>
  <c r="DH298" i="3"/>
  <c r="DI298" i="3"/>
  <c r="DJ298" i="3"/>
  <c r="A299" i="3"/>
  <c r="Y299" i="3"/>
  <c r="CY299" i="3"/>
  <c r="CZ299" i="3"/>
  <c r="DA299" i="3"/>
  <c r="DB299" i="3"/>
  <c r="DC299" i="3"/>
  <c r="A300" i="3"/>
  <c r="Y300" i="3"/>
  <c r="CX300" i="3"/>
  <c r="CY300" i="3"/>
  <c r="CZ300" i="3"/>
  <c r="DB300" i="3" s="1"/>
  <c r="DA300" i="3"/>
  <c r="DC300" i="3"/>
  <c r="A301" i="3"/>
  <c r="Y301" i="3"/>
  <c r="CX301" i="3" s="1"/>
  <c r="CY301" i="3"/>
  <c r="CZ301" i="3"/>
  <c r="DB301" i="3" s="1"/>
  <c r="DA301" i="3"/>
  <c r="DC301" i="3"/>
  <c r="A302" i="3"/>
  <c r="Y302" i="3"/>
  <c r="CX302" i="3" s="1"/>
  <c r="CY302" i="3"/>
  <c r="CZ302" i="3"/>
  <c r="DA302" i="3"/>
  <c r="DB302" i="3"/>
  <c r="DC302" i="3"/>
  <c r="DF302" i="3"/>
  <c r="DG302" i="3"/>
  <c r="DJ302" i="3"/>
  <c r="A303" i="3"/>
  <c r="Y303" i="3"/>
  <c r="CX303" i="3"/>
  <c r="CY303" i="3"/>
  <c r="CZ303" i="3"/>
  <c r="DB303" i="3" s="1"/>
  <c r="DA303" i="3"/>
  <c r="DC303" i="3"/>
  <c r="A304" i="3"/>
  <c r="Y304" i="3"/>
  <c r="CX304" i="3" s="1"/>
  <c r="CY304" i="3"/>
  <c r="CZ304" i="3"/>
  <c r="DB304" i="3" s="1"/>
  <c r="DA304" i="3"/>
  <c r="DC304" i="3"/>
  <c r="A305" i="3"/>
  <c r="Y305" i="3"/>
  <c r="CU305" i="3"/>
  <c r="CY305" i="3"/>
  <c r="CZ305" i="3"/>
  <c r="DB305" i="3" s="1"/>
  <c r="DA305" i="3"/>
  <c r="DC305" i="3"/>
  <c r="A306" i="3"/>
  <c r="Y306" i="3"/>
  <c r="CX306" i="3" s="1"/>
  <c r="CY306" i="3"/>
  <c r="CZ306" i="3"/>
  <c r="DA306" i="3"/>
  <c r="DB306" i="3"/>
  <c r="DC306" i="3"/>
  <c r="DF306" i="3"/>
  <c r="DG306" i="3"/>
  <c r="A307" i="3"/>
  <c r="Y307" i="3"/>
  <c r="CX307" i="3" s="1"/>
  <c r="DI307" i="3" s="1"/>
  <c r="CW307" i="3"/>
  <c r="CY307" i="3"/>
  <c r="CZ307" i="3"/>
  <c r="DB307" i="3" s="1"/>
  <c r="DA307" i="3"/>
  <c r="DC307" i="3"/>
  <c r="A308" i="3"/>
  <c r="Y308" i="3"/>
  <c r="CW308" i="3"/>
  <c r="CX308" i="3"/>
  <c r="CY308" i="3"/>
  <c r="CZ308" i="3"/>
  <c r="DB308" i="3" s="1"/>
  <c r="DA308" i="3"/>
  <c r="DC308" i="3"/>
  <c r="A309" i="3"/>
  <c r="Y309" i="3"/>
  <c r="CV309" i="3" s="1"/>
  <c r="CU309" i="3"/>
  <c r="CX309" i="3"/>
  <c r="CY309" i="3"/>
  <c r="CZ309" i="3"/>
  <c r="DA309" i="3"/>
  <c r="DB309" i="3"/>
  <c r="DC309" i="3"/>
  <c r="DF309" i="3"/>
  <c r="A310" i="3"/>
  <c r="Y310" i="3"/>
  <c r="CX310" i="3"/>
  <c r="CY310" i="3"/>
  <c r="CZ310" i="3"/>
  <c r="DB310" i="3" s="1"/>
  <c r="DA310" i="3"/>
  <c r="DC310" i="3"/>
  <c r="A311" i="3"/>
  <c r="Y311" i="3"/>
  <c r="CW311" i="3"/>
  <c r="CX311" i="3"/>
  <c r="DG311" i="3" s="1"/>
  <c r="CY311" i="3"/>
  <c r="CZ311" i="3"/>
  <c r="DA311" i="3"/>
  <c r="DB311" i="3"/>
  <c r="DC311" i="3"/>
  <c r="DF311" i="3"/>
  <c r="DH311" i="3"/>
  <c r="DI311" i="3"/>
  <c r="A312" i="3"/>
  <c r="Y312" i="3"/>
  <c r="CY312" i="3"/>
  <c r="CZ312" i="3"/>
  <c r="DA312" i="3"/>
  <c r="DB312" i="3"/>
  <c r="DC312" i="3"/>
  <c r="A313" i="3"/>
  <c r="Y313" i="3"/>
  <c r="CU313" i="3"/>
  <c r="CY313" i="3"/>
  <c r="CZ313" i="3"/>
  <c r="DA313" i="3"/>
  <c r="DB313" i="3"/>
  <c r="DC313" i="3"/>
  <c r="A314" i="3"/>
  <c r="Y314" i="3"/>
  <c r="CX314" i="3"/>
  <c r="CY314" i="3"/>
  <c r="CZ314" i="3"/>
  <c r="DB314" i="3" s="1"/>
  <c r="DA314" i="3"/>
  <c r="DC314" i="3"/>
  <c r="A315" i="3"/>
  <c r="Y315" i="3"/>
  <c r="CW315" i="3" s="1"/>
  <c r="CY315" i="3"/>
  <c r="CZ315" i="3"/>
  <c r="DB315" i="3" s="1"/>
  <c r="DA315" i="3"/>
  <c r="DC315" i="3"/>
  <c r="A316" i="3"/>
  <c r="Y316" i="3"/>
  <c r="CX316" i="3" s="1"/>
  <c r="DI316" i="3" s="1"/>
  <c r="CW316" i="3"/>
  <c r="CY316" i="3"/>
  <c r="CZ316" i="3"/>
  <c r="DB316" i="3" s="1"/>
  <c r="DA316" i="3"/>
  <c r="DC316" i="3"/>
  <c r="DF316" i="3"/>
  <c r="DG316" i="3"/>
  <c r="DH316" i="3"/>
  <c r="DJ316" i="3" s="1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V330" i="3" s="1"/>
  <c r="CU330" i="3"/>
  <c r="CX330" i="3"/>
  <c r="DF330" i="3" s="1"/>
  <c r="CY330" i="3"/>
  <c r="CZ330" i="3"/>
  <c r="DA330" i="3"/>
  <c r="DB330" i="3"/>
  <c r="DC330" i="3"/>
  <c r="DH330" i="3"/>
  <c r="DI330" i="3"/>
  <c r="DJ330" i="3" s="1"/>
  <c r="A331" i="3"/>
  <c r="Y331" i="3"/>
  <c r="CX331" i="3" s="1"/>
  <c r="DG331" i="3" s="1"/>
  <c r="CY331" i="3"/>
  <c r="CZ331" i="3"/>
  <c r="DB331" i="3" s="1"/>
  <c r="DA331" i="3"/>
  <c r="DC331" i="3"/>
  <c r="A332" i="3"/>
  <c r="Y332" i="3"/>
  <c r="CW332" i="3"/>
  <c r="CX332" i="3"/>
  <c r="DH332" i="3" s="1"/>
  <c r="CY332" i="3"/>
  <c r="CZ332" i="3"/>
  <c r="DB332" i="3" s="1"/>
  <c r="DA332" i="3"/>
  <c r="DC332" i="3"/>
  <c r="DF332" i="3"/>
  <c r="DG332" i="3"/>
  <c r="DI332" i="3"/>
  <c r="DJ332" i="3"/>
  <c r="A333" i="3"/>
  <c r="Y333" i="3"/>
  <c r="CX333" i="3" s="1"/>
  <c r="CY333" i="3"/>
  <c r="CZ333" i="3"/>
  <c r="DA333" i="3"/>
  <c r="DB333" i="3"/>
  <c r="DC333" i="3"/>
  <c r="DF333" i="3"/>
  <c r="DG333" i="3"/>
  <c r="A334" i="3"/>
  <c r="Y334" i="3"/>
  <c r="CU334" i="3"/>
  <c r="CV334" i="3"/>
  <c r="CX334" i="3"/>
  <c r="DH334" i="3" s="1"/>
  <c r="CY334" i="3"/>
  <c r="CZ334" i="3"/>
  <c r="DB334" i="3" s="1"/>
  <c r="DA334" i="3"/>
  <c r="DC334" i="3"/>
  <c r="DF334" i="3"/>
  <c r="DG334" i="3"/>
  <c r="DI334" i="3"/>
  <c r="DJ334" i="3" s="1"/>
  <c r="A335" i="3"/>
  <c r="Y335" i="3"/>
  <c r="CX335" i="3"/>
  <c r="CY335" i="3"/>
  <c r="CZ335" i="3"/>
  <c r="DA335" i="3"/>
  <c r="DB335" i="3"/>
  <c r="DC335" i="3"/>
  <c r="DF335" i="3"/>
  <c r="DG335" i="3"/>
  <c r="A336" i="3"/>
  <c r="Y336" i="3"/>
  <c r="CW336" i="3" s="1"/>
  <c r="CY336" i="3"/>
  <c r="CZ336" i="3"/>
  <c r="DA336" i="3"/>
  <c r="DB336" i="3"/>
  <c r="DC336" i="3"/>
  <c r="A337" i="3"/>
  <c r="Y337" i="3"/>
  <c r="CW337" i="3" s="1"/>
  <c r="CX337" i="3"/>
  <c r="DF337" i="3" s="1"/>
  <c r="CY337" i="3"/>
  <c r="CZ337" i="3"/>
  <c r="DB337" i="3" s="1"/>
  <c r="DA337" i="3"/>
  <c r="DC337" i="3"/>
  <c r="A338" i="3"/>
  <c r="Y338" i="3"/>
  <c r="CU338" i="3"/>
  <c r="CV338" i="3"/>
  <c r="CX338" i="3"/>
  <c r="CY338" i="3"/>
  <c r="CZ338" i="3"/>
  <c r="DA338" i="3"/>
  <c r="DB338" i="3"/>
  <c r="DC338" i="3"/>
  <c r="DG338" i="3"/>
  <c r="DH338" i="3"/>
  <c r="A339" i="3"/>
  <c r="Y339" i="3"/>
  <c r="CX339" i="3" s="1"/>
  <c r="CY339" i="3"/>
  <c r="CZ339" i="3"/>
  <c r="DA339" i="3"/>
  <c r="DB339" i="3"/>
  <c r="DC339" i="3"/>
  <c r="A340" i="3"/>
  <c r="Y340" i="3"/>
  <c r="CX340" i="3" s="1"/>
  <c r="DG340" i="3" s="1"/>
  <c r="CW340" i="3"/>
  <c r="CY340" i="3"/>
  <c r="CZ340" i="3"/>
  <c r="DB340" i="3" s="1"/>
  <c r="DA340" i="3"/>
  <c r="DC340" i="3"/>
  <c r="DF340" i="3"/>
  <c r="DH340" i="3"/>
  <c r="DI340" i="3"/>
  <c r="A341" i="3"/>
  <c r="Y341" i="3"/>
  <c r="CW341" i="3" s="1"/>
  <c r="CX341" i="3"/>
  <c r="DH341" i="3" s="1"/>
  <c r="CY341" i="3"/>
  <c r="CZ341" i="3"/>
  <c r="DB341" i="3" s="1"/>
  <c r="DA341" i="3"/>
  <c r="DC341" i="3"/>
  <c r="DF341" i="3"/>
  <c r="DG341" i="3"/>
  <c r="DI341" i="3"/>
  <c r="DJ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U355" i="3"/>
  <c r="CV355" i="3"/>
  <c r="CX355" i="3"/>
  <c r="CY355" i="3"/>
  <c r="CZ355" i="3"/>
  <c r="DB355" i="3" s="1"/>
  <c r="DA355" i="3"/>
  <c r="DC355" i="3"/>
  <c r="A356" i="3"/>
  <c r="Y356" i="3"/>
  <c r="CX356" i="3"/>
  <c r="CY356" i="3"/>
  <c r="CZ356" i="3"/>
  <c r="DA356" i="3"/>
  <c r="DB356" i="3"/>
  <c r="DC356" i="3"/>
  <c r="DG356" i="3"/>
  <c r="A357" i="3"/>
  <c r="Y357" i="3"/>
  <c r="CW357" i="3" s="1"/>
  <c r="CX357" i="3"/>
  <c r="DF357" i="3" s="1"/>
  <c r="CY357" i="3"/>
  <c r="CZ357" i="3"/>
  <c r="DA357" i="3"/>
  <c r="DB357" i="3"/>
  <c r="DC357" i="3"/>
  <c r="DG357" i="3"/>
  <c r="DH357" i="3"/>
  <c r="DI357" i="3"/>
  <c r="A358" i="3"/>
  <c r="Y358" i="3"/>
  <c r="CW358" i="3" s="1"/>
  <c r="CY358" i="3"/>
  <c r="CZ358" i="3"/>
  <c r="DA358" i="3"/>
  <c r="DB358" i="3"/>
  <c r="DC358" i="3"/>
  <c r="A359" i="3"/>
  <c r="Y359" i="3"/>
  <c r="CV359" i="3" s="1"/>
  <c r="CU359" i="3"/>
  <c r="CX359" i="3"/>
  <c r="CY359" i="3"/>
  <c r="CZ359" i="3"/>
  <c r="DA359" i="3"/>
  <c r="DB359" i="3"/>
  <c r="DC359" i="3"/>
  <c r="A360" i="3"/>
  <c r="Y360" i="3"/>
  <c r="CX360" i="3" s="1"/>
  <c r="CY360" i="3"/>
  <c r="CZ360" i="3"/>
  <c r="DB360" i="3" s="1"/>
  <c r="DA360" i="3"/>
  <c r="DC360" i="3"/>
  <c r="A361" i="3"/>
  <c r="Y361" i="3"/>
  <c r="CW361" i="3" s="1"/>
  <c r="CY361" i="3"/>
  <c r="CZ361" i="3"/>
  <c r="DB361" i="3" s="1"/>
  <c r="DA361" i="3"/>
  <c r="DC361" i="3"/>
  <c r="A362" i="3"/>
  <c r="Y362" i="3"/>
  <c r="CW362" i="3"/>
  <c r="CX362" i="3"/>
  <c r="CY362" i="3"/>
  <c r="CZ362" i="3"/>
  <c r="DB362" i="3" s="1"/>
  <c r="DA362" i="3"/>
  <c r="DC362" i="3"/>
  <c r="DF362" i="3"/>
  <c r="DG362" i="3"/>
  <c r="DH362" i="3"/>
  <c r="DI362" i="3"/>
  <c r="DJ362" i="3"/>
  <c r="A363" i="3"/>
  <c r="Y363" i="3"/>
  <c r="CV363" i="3" s="1"/>
  <c r="CU363" i="3"/>
  <c r="CY363" i="3"/>
  <c r="CZ363" i="3"/>
  <c r="DB363" i="3" s="1"/>
  <c r="DA363" i="3"/>
  <c r="DC363" i="3"/>
  <c r="A364" i="3"/>
  <c r="Y364" i="3"/>
  <c r="CX364" i="3" s="1"/>
  <c r="CY364" i="3"/>
  <c r="CZ364" i="3"/>
  <c r="DB364" i="3" s="1"/>
  <c r="DA364" i="3"/>
  <c r="DC364" i="3"/>
  <c r="A365" i="3"/>
  <c r="Y365" i="3"/>
  <c r="CW365" i="3"/>
  <c r="CX365" i="3"/>
  <c r="CY365" i="3"/>
  <c r="CZ365" i="3"/>
  <c r="DA365" i="3"/>
  <c r="DB365" i="3"/>
  <c r="DC365" i="3"/>
  <c r="A366" i="3"/>
  <c r="Y366" i="3"/>
  <c r="CW366" i="3" s="1"/>
  <c r="CX366" i="3"/>
  <c r="DF366" i="3" s="1"/>
  <c r="CY366" i="3"/>
  <c r="CZ366" i="3"/>
  <c r="DA366" i="3"/>
  <c r="DB366" i="3"/>
  <c r="DC366" i="3"/>
  <c r="DG366" i="3"/>
  <c r="DJ366" i="3" s="1"/>
  <c r="DH366" i="3"/>
  <c r="DI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U380" i="3"/>
  <c r="CV380" i="3"/>
  <c r="CX380" i="3"/>
  <c r="CY380" i="3"/>
  <c r="CZ380" i="3"/>
  <c r="DA380" i="3"/>
  <c r="DB380" i="3"/>
  <c r="DC380" i="3"/>
  <c r="DF380" i="3"/>
  <c r="DG380" i="3"/>
  <c r="DH380" i="3"/>
  <c r="DI380" i="3"/>
  <c r="DJ380" i="3"/>
  <c r="A381" i="3"/>
  <c r="Y381" i="3"/>
  <c r="CX381" i="3" s="1"/>
  <c r="CY381" i="3"/>
  <c r="CZ381" i="3"/>
  <c r="DA381" i="3"/>
  <c r="DB381" i="3"/>
  <c r="DC381" i="3"/>
  <c r="A382" i="3"/>
  <c r="Y382" i="3"/>
  <c r="CW382" i="3"/>
  <c r="CX382" i="3"/>
  <c r="CY382" i="3"/>
  <c r="CZ382" i="3"/>
  <c r="DB382" i="3" s="1"/>
  <c r="DA382" i="3"/>
  <c r="DC382" i="3"/>
  <c r="A383" i="3"/>
  <c r="Y383" i="3"/>
  <c r="CW383" i="3"/>
  <c r="CX383" i="3"/>
  <c r="CY383" i="3"/>
  <c r="CZ383" i="3"/>
  <c r="DA383" i="3"/>
  <c r="DB383" i="3"/>
  <c r="DC383" i="3"/>
  <c r="A384" i="3"/>
  <c r="Y384" i="3"/>
  <c r="CU384" i="3"/>
  <c r="CV384" i="3"/>
  <c r="CX384" i="3"/>
  <c r="CY384" i="3"/>
  <c r="CZ384" i="3"/>
  <c r="DA384" i="3"/>
  <c r="DB384" i="3"/>
  <c r="DC384" i="3"/>
  <c r="DF384" i="3"/>
  <c r="DG384" i="3"/>
  <c r="DH384" i="3"/>
  <c r="DI384" i="3"/>
  <c r="DJ384" i="3"/>
  <c r="A385" i="3"/>
  <c r="Y385" i="3"/>
  <c r="CX385" i="3" s="1"/>
  <c r="CY385" i="3"/>
  <c r="CZ385" i="3"/>
  <c r="DA385" i="3"/>
  <c r="DB385" i="3"/>
  <c r="DC385" i="3"/>
  <c r="DH385" i="3"/>
  <c r="A386" i="3"/>
  <c r="Y386" i="3"/>
  <c r="CX386" i="3" s="1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V388" i="3" s="1"/>
  <c r="CU388" i="3"/>
  <c r="CY388" i="3"/>
  <c r="CZ388" i="3"/>
  <c r="DA388" i="3"/>
  <c r="DB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 s="1"/>
  <c r="CW390" i="3"/>
  <c r="CY390" i="3"/>
  <c r="CZ390" i="3"/>
  <c r="DA390" i="3"/>
  <c r="DB390" i="3"/>
  <c r="DC390" i="3"/>
  <c r="A391" i="3"/>
  <c r="Y391" i="3"/>
  <c r="CW391" i="3"/>
  <c r="CX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V405" i="3" s="1"/>
  <c r="CU405" i="3"/>
  <c r="CX405" i="3"/>
  <c r="CY405" i="3"/>
  <c r="CZ405" i="3"/>
  <c r="DA405" i="3"/>
  <c r="DB405" i="3"/>
  <c r="DC405" i="3"/>
  <c r="A406" i="3"/>
  <c r="Y406" i="3"/>
  <c r="CU406" i="3"/>
  <c r="CV406" i="3"/>
  <c r="CX406" i="3"/>
  <c r="CY406" i="3"/>
  <c r="CZ406" i="3"/>
  <c r="DA406" i="3"/>
  <c r="DB406" i="3"/>
  <c r="DC406" i="3"/>
  <c r="DG406" i="3"/>
  <c r="A407" i="3"/>
  <c r="Y407" i="3"/>
  <c r="CU407" i="3"/>
  <c r="CV407" i="3"/>
  <c r="CX407" i="3"/>
  <c r="CY407" i="3"/>
  <c r="CZ407" i="3"/>
  <c r="DA407" i="3"/>
  <c r="DB407" i="3"/>
  <c r="DC407" i="3"/>
  <c r="DF407" i="3"/>
  <c r="DG407" i="3"/>
  <c r="DH407" i="3"/>
  <c r="DI407" i="3"/>
  <c r="DJ407" i="3"/>
  <c r="A408" i="3"/>
  <c r="Y408" i="3"/>
  <c r="CX408" i="3" s="1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X410" i="3" s="1"/>
  <c r="CY410" i="3"/>
  <c r="CZ410" i="3"/>
  <c r="DB410" i="3" s="1"/>
  <c r="DA410" i="3"/>
  <c r="DC410" i="3"/>
  <c r="DF410" i="3"/>
  <c r="DJ410" i="3" s="1"/>
  <c r="A411" i="3"/>
  <c r="Y411" i="3"/>
  <c r="CX411" i="3"/>
  <c r="CY411" i="3"/>
  <c r="CZ411" i="3"/>
  <c r="DA411" i="3"/>
  <c r="DB411" i="3"/>
  <c r="DC411" i="3"/>
  <c r="DF411" i="3"/>
  <c r="DG411" i="3"/>
  <c r="DH411" i="3"/>
  <c r="DI411" i="3"/>
  <c r="DJ411" i="3"/>
  <c r="A412" i="3"/>
  <c r="Y412" i="3"/>
  <c r="CV412" i="3" s="1"/>
  <c r="CU412" i="3"/>
  <c r="CX412" i="3"/>
  <c r="CY412" i="3"/>
  <c r="CZ412" i="3"/>
  <c r="DA412" i="3"/>
  <c r="DB412" i="3"/>
  <c r="DC412" i="3"/>
  <c r="DF412" i="3"/>
  <c r="DG412" i="3"/>
  <c r="DH412" i="3"/>
  <c r="DI412" i="3"/>
  <c r="DJ412" i="3"/>
  <c r="A413" i="3"/>
  <c r="Y413" i="3"/>
  <c r="CX413" i="3" s="1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V415" i="3" s="1"/>
  <c r="CU415" i="3"/>
  <c r="CX415" i="3"/>
  <c r="DI415" i="3" s="1"/>
  <c r="DJ415" i="3" s="1"/>
  <c r="CY415" i="3"/>
  <c r="CZ415" i="3"/>
  <c r="DA415" i="3"/>
  <c r="DB415" i="3"/>
  <c r="DC415" i="3"/>
  <c r="DF415" i="3"/>
  <c r="DH415" i="3"/>
  <c r="A416" i="3"/>
  <c r="Y416" i="3"/>
  <c r="CX416" i="3" s="1"/>
  <c r="DI416" i="3" s="1"/>
  <c r="DJ416" i="3" s="1"/>
  <c r="CY416" i="3"/>
  <c r="CZ416" i="3"/>
  <c r="DB416" i="3" s="1"/>
  <c r="DA416" i="3"/>
  <c r="DC416" i="3"/>
  <c r="DF416" i="3"/>
  <c r="A417" i="3"/>
  <c r="Y417" i="3"/>
  <c r="CX417" i="3" s="1"/>
  <c r="CW417" i="3"/>
  <c r="CY417" i="3"/>
  <c r="CZ417" i="3"/>
  <c r="DA417" i="3"/>
  <c r="DB417" i="3"/>
  <c r="DC417" i="3"/>
  <c r="A418" i="3"/>
  <c r="Y418" i="3"/>
  <c r="CW418" i="3"/>
  <c r="CX418" i="3"/>
  <c r="CY418" i="3"/>
  <c r="CZ418" i="3"/>
  <c r="DB418" i="3" s="1"/>
  <c r="DA418" i="3"/>
  <c r="DC418" i="3"/>
  <c r="A419" i="3"/>
  <c r="Y419" i="3"/>
  <c r="CU419" i="3"/>
  <c r="CV419" i="3"/>
  <c r="CX419" i="3"/>
  <c r="DG419" i="3" s="1"/>
  <c r="CY419" i="3"/>
  <c r="CZ419" i="3"/>
  <c r="DA419" i="3"/>
  <c r="DB419" i="3"/>
  <c r="DC419" i="3"/>
  <c r="DF419" i="3"/>
  <c r="A420" i="3"/>
  <c r="Y420" i="3"/>
  <c r="CX420" i="3"/>
  <c r="CY420" i="3"/>
  <c r="CZ420" i="3"/>
  <c r="DA420" i="3"/>
  <c r="DB420" i="3"/>
  <c r="DC420" i="3"/>
  <c r="DF420" i="3"/>
  <c r="DG420" i="3"/>
  <c r="DH420" i="3"/>
  <c r="DI420" i="3"/>
  <c r="DJ420" i="3" s="1"/>
  <c r="A421" i="3"/>
  <c r="Y421" i="3"/>
  <c r="CW421" i="3" s="1"/>
  <c r="CY421" i="3"/>
  <c r="CZ421" i="3"/>
  <c r="DA421" i="3"/>
  <c r="DB421" i="3"/>
  <c r="DC421" i="3"/>
  <c r="A422" i="3"/>
  <c r="Y422" i="3"/>
  <c r="CV422" i="3" s="1"/>
  <c r="CU422" i="3"/>
  <c r="CX422" i="3"/>
  <c r="CY422" i="3"/>
  <c r="CZ422" i="3"/>
  <c r="DA422" i="3"/>
  <c r="DB422" i="3"/>
  <c r="DC422" i="3"/>
  <c r="A423" i="3"/>
  <c r="Y423" i="3"/>
  <c r="CX423" i="3" s="1"/>
  <c r="CY423" i="3"/>
  <c r="CZ423" i="3"/>
  <c r="DB423" i="3" s="1"/>
  <c r="DA423" i="3"/>
  <c r="DC423" i="3"/>
  <c r="A424" i="3"/>
  <c r="Y424" i="3"/>
  <c r="CW424" i="3" s="1"/>
  <c r="CY424" i="3"/>
  <c r="CZ424" i="3"/>
  <c r="DB424" i="3" s="1"/>
  <c r="DA424" i="3"/>
  <c r="DC424" i="3"/>
  <c r="A425" i="3"/>
  <c r="Y425" i="3"/>
  <c r="CX425" i="3" s="1"/>
  <c r="DH425" i="3" s="1"/>
  <c r="CW425" i="3"/>
  <c r="CY425" i="3"/>
  <c r="CZ425" i="3"/>
  <c r="DB425" i="3" s="1"/>
  <c r="DA425" i="3"/>
  <c r="DC425" i="3"/>
  <c r="DF425" i="3"/>
  <c r="DG425" i="3"/>
  <c r="DI425" i="3"/>
  <c r="DJ425" i="3"/>
  <c r="A426" i="3"/>
  <c r="Y426" i="3"/>
  <c r="CV426" i="3" s="1"/>
  <c r="CU426" i="3"/>
  <c r="CY426" i="3"/>
  <c r="CZ426" i="3"/>
  <c r="DB426" i="3" s="1"/>
  <c r="DA426" i="3"/>
  <c r="DC426" i="3"/>
  <c r="A427" i="3"/>
  <c r="Y427" i="3"/>
  <c r="CX427" i="3" s="1"/>
  <c r="CY427" i="3"/>
  <c r="CZ427" i="3"/>
  <c r="DB427" i="3" s="1"/>
  <c r="DA427" i="3"/>
  <c r="DC427" i="3"/>
  <c r="A428" i="3"/>
  <c r="Y428" i="3"/>
  <c r="CW428" i="3"/>
  <c r="CX428" i="3"/>
  <c r="CY428" i="3"/>
  <c r="CZ428" i="3"/>
  <c r="DA428" i="3"/>
  <c r="DB428" i="3"/>
  <c r="DC428" i="3"/>
  <c r="A429" i="3"/>
  <c r="Y429" i="3"/>
  <c r="CW429" i="3"/>
  <c r="CX429" i="3"/>
  <c r="CY429" i="3"/>
  <c r="CZ429" i="3"/>
  <c r="DA429" i="3"/>
  <c r="DB429" i="3"/>
  <c r="DC429" i="3"/>
  <c r="DF429" i="3"/>
  <c r="DG429" i="3"/>
  <c r="DH429" i="3"/>
  <c r="DI429" i="3"/>
  <c r="A430" i="3"/>
  <c r="Y430" i="3"/>
  <c r="CV430" i="3" s="1"/>
  <c r="CU430" i="3"/>
  <c r="CX430" i="3"/>
  <c r="CY430" i="3"/>
  <c r="CZ430" i="3"/>
  <c r="DA430" i="3"/>
  <c r="DB430" i="3"/>
  <c r="DC430" i="3"/>
  <c r="DF430" i="3"/>
  <c r="DG430" i="3"/>
  <c r="DH430" i="3"/>
  <c r="DI430" i="3"/>
  <c r="DJ430" i="3"/>
  <c r="A431" i="3"/>
  <c r="Y431" i="3"/>
  <c r="CX431" i="3" s="1"/>
  <c r="CY431" i="3"/>
  <c r="CZ431" i="3"/>
  <c r="DB431" i="3" s="1"/>
  <c r="DA431" i="3"/>
  <c r="DC431" i="3"/>
  <c r="A432" i="3"/>
  <c r="Y432" i="3"/>
  <c r="CX432" i="3" s="1"/>
  <c r="CW432" i="3"/>
  <c r="CY432" i="3"/>
  <c r="CZ432" i="3"/>
  <c r="DB432" i="3" s="1"/>
  <c r="DA432" i="3"/>
  <c r="DC432" i="3"/>
  <c r="A433" i="3"/>
  <c r="Y433" i="3"/>
  <c r="CW433" i="3" s="1"/>
  <c r="CY433" i="3"/>
  <c r="CZ433" i="3"/>
  <c r="DB433" i="3" s="1"/>
  <c r="DA433" i="3"/>
  <c r="DC433" i="3"/>
  <c r="A434" i="3"/>
  <c r="Y434" i="3"/>
  <c r="CV434" i="3" s="1"/>
  <c r="CU434" i="3"/>
  <c r="CX434" i="3"/>
  <c r="CY434" i="3"/>
  <c r="CZ434" i="3"/>
  <c r="DA434" i="3"/>
  <c r="DB434" i="3"/>
  <c r="DC434" i="3"/>
  <c r="DF434" i="3"/>
  <c r="DG434" i="3"/>
  <c r="DH434" i="3"/>
  <c r="DI434" i="3"/>
  <c r="DJ434" i="3"/>
  <c r="A435" i="3"/>
  <c r="Y435" i="3"/>
  <c r="CX435" i="3" s="1"/>
  <c r="CY435" i="3"/>
  <c r="CZ435" i="3"/>
  <c r="DB435" i="3" s="1"/>
  <c r="DA435" i="3"/>
  <c r="DC435" i="3"/>
  <c r="A436" i="3"/>
  <c r="Y436" i="3"/>
  <c r="CW436" i="3"/>
  <c r="CX436" i="3"/>
  <c r="CY436" i="3"/>
  <c r="CZ436" i="3"/>
  <c r="DB436" i="3" s="1"/>
  <c r="DA436" i="3"/>
  <c r="DC436" i="3"/>
  <c r="A437" i="3"/>
  <c r="Y437" i="3"/>
  <c r="CW437" i="3"/>
  <c r="CX437" i="3"/>
  <c r="CY437" i="3"/>
  <c r="CZ437" i="3"/>
  <c r="DA437" i="3"/>
  <c r="DB437" i="3"/>
  <c r="DC437" i="3"/>
  <c r="A438" i="3"/>
  <c r="Y438" i="3"/>
  <c r="CU438" i="3"/>
  <c r="CV438" i="3"/>
  <c r="CX438" i="3"/>
  <c r="CY438" i="3"/>
  <c r="CZ438" i="3"/>
  <c r="DA438" i="3"/>
  <c r="DB438" i="3"/>
  <c r="DC438" i="3"/>
  <c r="DF438" i="3"/>
  <c r="DG438" i="3"/>
  <c r="DH438" i="3"/>
  <c r="DI438" i="3"/>
  <c r="DJ438" i="3"/>
  <c r="A439" i="3"/>
  <c r="Y439" i="3"/>
  <c r="CX439" i="3" s="1"/>
  <c r="CY439" i="3"/>
  <c r="CZ439" i="3"/>
  <c r="DA439" i="3"/>
  <c r="DB439" i="3"/>
  <c r="DC439" i="3"/>
  <c r="A440" i="3"/>
  <c r="Y440" i="3"/>
  <c r="CX440" i="3" s="1"/>
  <c r="CW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V442" i="3" s="1"/>
  <c r="CU442" i="3"/>
  <c r="CX442" i="3"/>
  <c r="DI442" i="3" s="1"/>
  <c r="DJ442" i="3" s="1"/>
  <c r="CY442" i="3"/>
  <c r="CZ442" i="3"/>
  <c r="DA442" i="3"/>
  <c r="DB442" i="3"/>
  <c r="DC442" i="3"/>
  <c r="DF442" i="3"/>
  <c r="DH442" i="3"/>
  <c r="A443" i="3"/>
  <c r="Y443" i="3"/>
  <c r="CX443" i="3" s="1"/>
  <c r="CY443" i="3"/>
  <c r="CZ443" i="3"/>
  <c r="DB443" i="3" s="1"/>
  <c r="DA443" i="3"/>
  <c r="DC443" i="3"/>
  <c r="A444" i="3"/>
  <c r="Y444" i="3"/>
  <c r="CX444" i="3" s="1"/>
  <c r="CW444" i="3"/>
  <c r="CY444" i="3"/>
  <c r="CZ444" i="3"/>
  <c r="DB444" i="3" s="1"/>
  <c r="DA444" i="3"/>
  <c r="DC444" i="3"/>
  <c r="A445" i="3"/>
  <c r="Y445" i="3"/>
  <c r="CW445" i="3"/>
  <c r="CX445" i="3"/>
  <c r="CY445" i="3"/>
  <c r="CZ445" i="3"/>
  <c r="DB445" i="3" s="1"/>
  <c r="DA445" i="3"/>
  <c r="DC445" i="3"/>
  <c r="A446" i="3"/>
  <c r="Y446" i="3"/>
  <c r="CU446" i="3"/>
  <c r="CV446" i="3"/>
  <c r="CX446" i="3"/>
  <c r="CY446" i="3"/>
  <c r="CZ446" i="3"/>
  <c r="DB446" i="3" s="1"/>
  <c r="DA446" i="3"/>
  <c r="DC446" i="3"/>
  <c r="A447" i="3"/>
  <c r="Y447" i="3"/>
  <c r="CX447" i="3"/>
  <c r="CY447" i="3"/>
  <c r="CZ447" i="3"/>
  <c r="DA447" i="3"/>
  <c r="DB447" i="3"/>
  <c r="DC447" i="3"/>
  <c r="DF447" i="3"/>
  <c r="DG447" i="3"/>
  <c r="DH447" i="3"/>
  <c r="DI447" i="3"/>
  <c r="DJ447" i="3" s="1"/>
  <c r="A448" i="3"/>
  <c r="Y448" i="3"/>
  <c r="CW448" i="3"/>
  <c r="CX448" i="3"/>
  <c r="DF448" i="3" s="1"/>
  <c r="CY448" i="3"/>
  <c r="CZ448" i="3"/>
  <c r="DA448" i="3"/>
  <c r="DB448" i="3"/>
  <c r="DC448" i="3"/>
  <c r="DG448" i="3"/>
  <c r="DH448" i="3"/>
  <c r="DI448" i="3"/>
  <c r="A449" i="3"/>
  <c r="Y449" i="3"/>
  <c r="CX449" i="3" s="1"/>
  <c r="CY449" i="3"/>
  <c r="CZ449" i="3"/>
  <c r="DA449" i="3"/>
  <c r="DB449" i="3"/>
  <c r="DC449" i="3"/>
  <c r="A450" i="3"/>
  <c r="Y450" i="3"/>
  <c r="CV450" i="3" s="1"/>
  <c r="CU450" i="3"/>
  <c r="CX450" i="3"/>
  <c r="CY450" i="3"/>
  <c r="CZ450" i="3"/>
  <c r="DB450" i="3" s="1"/>
  <c r="DA450" i="3"/>
  <c r="DC450" i="3"/>
  <c r="A451" i="3"/>
  <c r="Y451" i="3"/>
  <c r="CX451" i="3" s="1"/>
  <c r="DH451" i="3" s="1"/>
  <c r="CY451" i="3"/>
  <c r="CZ451" i="3"/>
  <c r="DB451" i="3" s="1"/>
  <c r="DA451" i="3"/>
  <c r="DC451" i="3"/>
  <c r="DF451" i="3"/>
  <c r="DG451" i="3"/>
  <c r="DI451" i="3"/>
  <c r="DJ451" i="3" s="1"/>
  <c r="A452" i="3"/>
  <c r="Y452" i="3"/>
  <c r="CW452" i="3" s="1"/>
  <c r="CY452" i="3"/>
  <c r="CZ452" i="3"/>
  <c r="DB452" i="3" s="1"/>
  <c r="DA452" i="3"/>
  <c r="DC452" i="3"/>
  <c r="A453" i="3"/>
  <c r="Y453" i="3"/>
  <c r="CX453" i="3" s="1"/>
  <c r="CW453" i="3"/>
  <c r="CY453" i="3"/>
  <c r="CZ453" i="3"/>
  <c r="DB453" i="3" s="1"/>
  <c r="DA453" i="3"/>
  <c r="DC453" i="3"/>
  <c r="DI453" i="3"/>
  <c r="A454" i="3"/>
  <c r="Y454" i="3"/>
  <c r="CX454" i="3" s="1"/>
  <c r="CU454" i="3"/>
  <c r="CV454" i="3"/>
  <c r="CY454" i="3"/>
  <c r="CZ454" i="3"/>
  <c r="DB454" i="3" s="1"/>
  <c r="DA454" i="3"/>
  <c r="DC454" i="3"/>
  <c r="A455" i="3"/>
  <c r="Y455" i="3"/>
  <c r="CX455" i="3"/>
  <c r="CY455" i="3"/>
  <c r="CZ455" i="3"/>
  <c r="DA455" i="3"/>
  <c r="DB455" i="3"/>
  <c r="DC455" i="3"/>
  <c r="A456" i="3"/>
  <c r="Y456" i="3"/>
  <c r="CW456" i="3"/>
  <c r="CX456" i="3"/>
  <c r="CY456" i="3"/>
  <c r="CZ456" i="3"/>
  <c r="DA456" i="3"/>
  <c r="DB456" i="3"/>
  <c r="DC456" i="3"/>
  <c r="DF456" i="3"/>
  <c r="DG456" i="3"/>
  <c r="DH456" i="3"/>
  <c r="DI456" i="3"/>
  <c r="A457" i="3"/>
  <c r="Y457" i="3"/>
  <c r="CW457" i="3"/>
  <c r="CX457" i="3"/>
  <c r="DF457" i="3" s="1"/>
  <c r="CY457" i="3"/>
  <c r="CZ457" i="3"/>
  <c r="DA457" i="3"/>
  <c r="DB457" i="3"/>
  <c r="DC457" i="3"/>
  <c r="DG457" i="3"/>
  <c r="DH457" i="3"/>
  <c r="DI457" i="3"/>
  <c r="DJ457" i="3"/>
  <c r="A458" i="3"/>
  <c r="Y458" i="3"/>
  <c r="CV458" i="3" s="1"/>
  <c r="CU458" i="3"/>
  <c r="CX458" i="3"/>
  <c r="CY458" i="3"/>
  <c r="CZ458" i="3"/>
  <c r="DB458" i="3" s="1"/>
  <c r="DA458" i="3"/>
  <c r="DC458" i="3"/>
  <c r="DG458" i="3"/>
  <c r="A459" i="3"/>
  <c r="Y459" i="3"/>
  <c r="CX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W461" i="3" s="1"/>
  <c r="CY461" i="3"/>
  <c r="CZ461" i="3"/>
  <c r="DB461" i="3" s="1"/>
  <c r="DA461" i="3"/>
  <c r="DC461" i="3"/>
  <c r="A462" i="3"/>
  <c r="Y462" i="3"/>
  <c r="CX462" i="3" s="1"/>
  <c r="CW462" i="3"/>
  <c r="CY462" i="3"/>
  <c r="CZ462" i="3"/>
  <c r="DB462" i="3" s="1"/>
  <c r="DA462" i="3"/>
  <c r="DC462" i="3"/>
  <c r="DI462" i="3"/>
  <c r="A463" i="3"/>
  <c r="Y463" i="3"/>
  <c r="CU463" i="3"/>
  <c r="CY463" i="3"/>
  <c r="CZ463" i="3"/>
  <c r="DB463" i="3" s="1"/>
  <c r="DA463" i="3"/>
  <c r="DC463" i="3"/>
  <c r="A464" i="3"/>
  <c r="Y464" i="3"/>
  <c r="CX464" i="3" s="1"/>
  <c r="CY464" i="3"/>
  <c r="CZ464" i="3"/>
  <c r="DB464" i="3" s="1"/>
  <c r="DA464" i="3"/>
  <c r="DC464" i="3"/>
  <c r="DG464" i="3"/>
  <c r="A465" i="3"/>
  <c r="Y465" i="3"/>
  <c r="CW465" i="3"/>
  <c r="CX465" i="3"/>
  <c r="CY465" i="3"/>
  <c r="CZ465" i="3"/>
  <c r="DA465" i="3"/>
  <c r="DB465" i="3"/>
  <c r="DC465" i="3"/>
  <c r="DF465" i="3"/>
  <c r="DG465" i="3"/>
  <c r="DJ465" i="3" s="1"/>
  <c r="DH465" i="3"/>
  <c r="DI465" i="3"/>
  <c r="A466" i="3"/>
  <c r="Y466" i="3"/>
  <c r="CW466" i="3"/>
  <c r="CX466" i="3"/>
  <c r="DF466" i="3" s="1"/>
  <c r="CY466" i="3"/>
  <c r="CZ466" i="3"/>
  <c r="DA466" i="3"/>
  <c r="DB466" i="3"/>
  <c r="DC466" i="3"/>
  <c r="DG466" i="3"/>
  <c r="DJ466" i="3" s="1"/>
  <c r="DH466" i="3"/>
  <c r="DI466" i="3"/>
  <c r="A467" i="3"/>
  <c r="Y467" i="3"/>
  <c r="CX467" i="3" s="1"/>
  <c r="DH467" i="3" s="1"/>
  <c r="CW467" i="3"/>
  <c r="CY467" i="3"/>
  <c r="CZ467" i="3"/>
  <c r="DA467" i="3"/>
  <c r="DB467" i="3"/>
  <c r="DC467" i="3"/>
  <c r="A468" i="3"/>
  <c r="Y468" i="3"/>
  <c r="CU468" i="3"/>
  <c r="CY468" i="3"/>
  <c r="CZ468" i="3"/>
  <c r="DA468" i="3"/>
  <c r="DB468" i="3"/>
  <c r="DC468" i="3"/>
  <c r="A469" i="3"/>
  <c r="Y469" i="3"/>
  <c r="CX469" i="3" s="1"/>
  <c r="CY469" i="3"/>
  <c r="CZ469" i="3"/>
  <c r="DB469" i="3" s="1"/>
  <c r="DA469" i="3"/>
  <c r="DC469" i="3"/>
  <c r="A470" i="3"/>
  <c r="Y470" i="3"/>
  <c r="CW470" i="3" s="1"/>
  <c r="CY470" i="3"/>
  <c r="CZ470" i="3"/>
  <c r="DB470" i="3" s="1"/>
  <c r="DA470" i="3"/>
  <c r="DC470" i="3"/>
  <c r="A471" i="3"/>
  <c r="Y471" i="3"/>
  <c r="CX471" i="3" s="1"/>
  <c r="CW471" i="3"/>
  <c r="CY471" i="3"/>
  <c r="CZ471" i="3"/>
  <c r="DB471" i="3" s="1"/>
  <c r="DA471" i="3"/>
  <c r="DC471" i="3"/>
  <c r="A472" i="3"/>
  <c r="Y472" i="3"/>
  <c r="CU472" i="3"/>
  <c r="CV472" i="3"/>
  <c r="CX472" i="3"/>
  <c r="CY472" i="3"/>
  <c r="CZ472" i="3"/>
  <c r="DB472" i="3" s="1"/>
  <c r="DA472" i="3"/>
  <c r="DC472" i="3"/>
  <c r="DI472" i="3"/>
  <c r="DJ472" i="3" s="1"/>
  <c r="A473" i="3"/>
  <c r="Y473" i="3"/>
  <c r="CX473" i="3"/>
  <c r="CY473" i="3"/>
  <c r="CZ473" i="3"/>
  <c r="DA473" i="3"/>
  <c r="DB473" i="3"/>
  <c r="DC473" i="3"/>
  <c r="A474" i="3"/>
  <c r="Y474" i="3"/>
  <c r="CW474" i="3"/>
  <c r="CX474" i="3"/>
  <c r="DG474" i="3" s="1"/>
  <c r="CY474" i="3"/>
  <c r="CZ474" i="3"/>
  <c r="DA474" i="3"/>
  <c r="DB474" i="3"/>
  <c r="DC474" i="3"/>
  <c r="DF474" i="3"/>
  <c r="DH474" i="3"/>
  <c r="DI474" i="3"/>
  <c r="A475" i="3"/>
  <c r="Y475" i="3"/>
  <c r="CW475" i="3"/>
  <c r="CX475" i="3"/>
  <c r="DF475" i="3" s="1"/>
  <c r="CY475" i="3"/>
  <c r="CZ475" i="3"/>
  <c r="DA475" i="3"/>
  <c r="DB475" i="3"/>
  <c r="DC475" i="3"/>
  <c r="DG475" i="3"/>
  <c r="DH475" i="3"/>
  <c r="DI475" i="3"/>
  <c r="DJ475" i="3"/>
  <c r="A476" i="3"/>
  <c r="Y476" i="3"/>
  <c r="CW476" i="3" s="1"/>
  <c r="CX476" i="3"/>
  <c r="CY476" i="3"/>
  <c r="CZ476" i="3"/>
  <c r="DA476" i="3"/>
  <c r="DB476" i="3"/>
  <c r="DC476" i="3"/>
  <c r="A477" i="3"/>
  <c r="Y477" i="3"/>
  <c r="CX477" i="3" s="1"/>
  <c r="CU477" i="3"/>
  <c r="CV477" i="3"/>
  <c r="CY477" i="3"/>
  <c r="CZ477" i="3"/>
  <c r="DA477" i="3"/>
  <c r="DB477" i="3"/>
  <c r="DC477" i="3"/>
  <c r="A478" i="3"/>
  <c r="Y478" i="3"/>
  <c r="CX478" i="3" s="1"/>
  <c r="CY478" i="3"/>
  <c r="CZ478" i="3"/>
  <c r="DA478" i="3"/>
  <c r="DB478" i="3"/>
  <c r="DC478" i="3"/>
  <c r="DH478" i="3"/>
  <c r="A479" i="3"/>
  <c r="Y479" i="3"/>
  <c r="CY479" i="3"/>
  <c r="CZ479" i="3"/>
  <c r="DB479" i="3" s="1"/>
  <c r="DA479" i="3"/>
  <c r="DC479" i="3"/>
  <c r="A480" i="3"/>
  <c r="Y480" i="3"/>
  <c r="CX480" i="3" s="1"/>
  <c r="DH480" i="3" s="1"/>
  <c r="CY480" i="3"/>
  <c r="CZ480" i="3"/>
  <c r="DB480" i="3" s="1"/>
  <c r="DA480" i="3"/>
  <c r="DC480" i="3"/>
  <c r="DF480" i="3"/>
  <c r="DI480" i="3"/>
  <c r="A481" i="3"/>
  <c r="Y481" i="3"/>
  <c r="CX481" i="3" s="1"/>
  <c r="CY481" i="3"/>
  <c r="CZ481" i="3"/>
  <c r="DB481" i="3" s="1"/>
  <c r="DA481" i="3"/>
  <c r="DC481" i="3"/>
  <c r="A482" i="3"/>
  <c r="Y482" i="3"/>
  <c r="CX482" i="3" s="1"/>
  <c r="CY482" i="3"/>
  <c r="CZ482" i="3"/>
  <c r="DB482" i="3" s="1"/>
  <c r="DA482" i="3"/>
  <c r="DC482" i="3"/>
  <c r="DF482" i="3"/>
  <c r="DJ482" i="3" s="1"/>
  <c r="DG482" i="3"/>
  <c r="DH482" i="3"/>
  <c r="DI482" i="3"/>
  <c r="A483" i="3"/>
  <c r="Y483" i="3"/>
  <c r="CX483" i="3" s="1"/>
  <c r="CY483" i="3"/>
  <c r="CZ483" i="3"/>
  <c r="DA483" i="3"/>
  <c r="DB483" i="3"/>
  <c r="DC483" i="3"/>
  <c r="DH483" i="3"/>
  <c r="A484" i="3"/>
  <c r="Y484" i="3"/>
  <c r="CU484" i="3"/>
  <c r="CY484" i="3"/>
  <c r="CZ484" i="3"/>
  <c r="DB484" i="3" s="1"/>
  <c r="DA484" i="3"/>
  <c r="DC484" i="3"/>
  <c r="A485" i="3"/>
  <c r="Y485" i="3"/>
  <c r="CX485" i="3" s="1"/>
  <c r="CY485" i="3"/>
  <c r="CZ485" i="3"/>
  <c r="DB485" i="3" s="1"/>
  <c r="DA485" i="3"/>
  <c r="DC485" i="3"/>
  <c r="DG485" i="3"/>
  <c r="A486" i="3"/>
  <c r="Y486" i="3"/>
  <c r="CW486" i="3" s="1"/>
  <c r="CX486" i="3"/>
  <c r="CY486" i="3"/>
  <c r="CZ486" i="3"/>
  <c r="DA486" i="3"/>
  <c r="DB486" i="3"/>
  <c r="DC486" i="3"/>
  <c r="A487" i="3"/>
  <c r="Y487" i="3"/>
  <c r="CW487" i="3" s="1"/>
  <c r="CX487" i="3"/>
  <c r="DH487" i="3" s="1"/>
  <c r="CY487" i="3"/>
  <c r="CZ487" i="3"/>
  <c r="DB487" i="3" s="1"/>
  <c r="DA487" i="3"/>
  <c r="DC487" i="3"/>
  <c r="DG487" i="3"/>
  <c r="A488" i="3"/>
  <c r="Y488" i="3"/>
  <c r="CX488" i="3" s="1"/>
  <c r="CY488" i="3"/>
  <c r="CZ488" i="3"/>
  <c r="DB488" i="3" s="1"/>
  <c r="DA488" i="3"/>
  <c r="DC488" i="3"/>
  <c r="A489" i="3"/>
  <c r="Y489" i="3"/>
  <c r="CX489" i="3" s="1"/>
  <c r="CY489" i="3"/>
  <c r="CZ489" i="3"/>
  <c r="DB489" i="3" s="1"/>
  <c r="DA489" i="3"/>
  <c r="DC489" i="3"/>
  <c r="A490" i="3"/>
  <c r="Y490" i="3"/>
  <c r="CU490" i="3"/>
  <c r="CY490" i="3"/>
  <c r="CZ490" i="3"/>
  <c r="DB490" i="3" s="1"/>
  <c r="DA490" i="3"/>
  <c r="DC490" i="3"/>
  <c r="A491" i="3"/>
  <c r="Y491" i="3"/>
  <c r="CX491" i="3"/>
  <c r="CY491" i="3"/>
  <c r="CZ491" i="3"/>
  <c r="DB491" i="3" s="1"/>
  <c r="DA491" i="3"/>
  <c r="DC491" i="3"/>
  <c r="DF491" i="3"/>
  <c r="DG491" i="3"/>
  <c r="DH491" i="3"/>
  <c r="DI491" i="3"/>
  <c r="DJ491" i="3" s="1"/>
  <c r="A492" i="3"/>
  <c r="Y492" i="3"/>
  <c r="CY492" i="3"/>
  <c r="CZ492" i="3"/>
  <c r="DB492" i="3" s="1"/>
  <c r="DA492" i="3"/>
  <c r="DC492" i="3"/>
  <c r="A493" i="3"/>
  <c r="Y493" i="3"/>
  <c r="CW493" i="3"/>
  <c r="CX493" i="3"/>
  <c r="DG493" i="3" s="1"/>
  <c r="CY493" i="3"/>
  <c r="CZ493" i="3"/>
  <c r="DB493" i="3" s="1"/>
  <c r="DA493" i="3"/>
  <c r="DC493" i="3"/>
  <c r="DF493" i="3"/>
  <c r="A494" i="3"/>
  <c r="Y494" i="3"/>
  <c r="CW494" i="3" s="1"/>
  <c r="CY494" i="3"/>
  <c r="CZ494" i="3"/>
  <c r="DA494" i="3"/>
  <c r="DB494" i="3"/>
  <c r="DC494" i="3"/>
  <c r="A495" i="3"/>
  <c r="Y495" i="3"/>
  <c r="CU495" i="3"/>
  <c r="CV495" i="3"/>
  <c r="CX495" i="3"/>
  <c r="DG495" i="3" s="1"/>
  <c r="CY495" i="3"/>
  <c r="CZ495" i="3"/>
  <c r="DA495" i="3"/>
  <c r="DB495" i="3"/>
  <c r="DC495" i="3"/>
  <c r="DF495" i="3"/>
  <c r="DH495" i="3"/>
  <c r="DI495" i="3"/>
  <c r="DJ495" i="3" s="1"/>
  <c r="A496" i="3"/>
  <c r="Y496" i="3"/>
  <c r="CX496" i="3"/>
  <c r="DG496" i="3" s="1"/>
  <c r="CY496" i="3"/>
  <c r="CZ496" i="3"/>
  <c r="DA496" i="3"/>
  <c r="DB496" i="3"/>
  <c r="DC496" i="3"/>
  <c r="DF496" i="3"/>
  <c r="DH496" i="3"/>
  <c r="DI496" i="3"/>
  <c r="DJ496" i="3" s="1"/>
  <c r="A497" i="3"/>
  <c r="Y497" i="3"/>
  <c r="CW497" i="3"/>
  <c r="CX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U499" i="3"/>
  <c r="CY499" i="3"/>
  <c r="CZ499" i="3"/>
  <c r="DB499" i="3" s="1"/>
  <c r="DA499" i="3"/>
  <c r="DC499" i="3"/>
  <c r="A500" i="3"/>
  <c r="Y500" i="3"/>
  <c r="CX500" i="3"/>
  <c r="CY500" i="3"/>
  <c r="CZ500" i="3"/>
  <c r="DA500" i="3"/>
  <c r="DB500" i="3"/>
  <c r="DC500" i="3"/>
  <c r="DF500" i="3"/>
  <c r="DG500" i="3"/>
  <c r="DH500" i="3"/>
  <c r="DI500" i="3"/>
  <c r="DJ500" i="3" s="1"/>
  <c r="A501" i="3"/>
  <c r="Y501" i="3"/>
  <c r="CY501" i="3"/>
  <c r="CZ501" i="3"/>
  <c r="DB501" i="3" s="1"/>
  <c r="DA501" i="3"/>
  <c r="DC501" i="3"/>
  <c r="A502" i="3"/>
  <c r="Y502" i="3"/>
  <c r="CW502" i="3"/>
  <c r="CX502" i="3"/>
  <c r="DG502" i="3" s="1"/>
  <c r="CY502" i="3"/>
  <c r="CZ502" i="3"/>
  <c r="DB502" i="3" s="1"/>
  <c r="DA502" i="3"/>
  <c r="DC502" i="3"/>
  <c r="DF502" i="3"/>
  <c r="A503" i="3"/>
  <c r="Y503" i="3"/>
  <c r="CU503" i="3"/>
  <c r="CV503" i="3"/>
  <c r="CX503" i="3"/>
  <c r="CY503" i="3"/>
  <c r="CZ503" i="3"/>
  <c r="DA503" i="3"/>
  <c r="DB503" i="3"/>
  <c r="DC503" i="3"/>
  <c r="A504" i="3"/>
  <c r="Y504" i="3"/>
  <c r="CX504" i="3"/>
  <c r="CY504" i="3"/>
  <c r="CZ504" i="3"/>
  <c r="DB504" i="3" s="1"/>
  <c r="DA504" i="3"/>
  <c r="DC504" i="3"/>
  <c r="A505" i="3"/>
  <c r="Y505" i="3"/>
  <c r="CW505" i="3"/>
  <c r="CX505" i="3"/>
  <c r="DG505" i="3" s="1"/>
  <c r="CY505" i="3"/>
  <c r="CZ505" i="3"/>
  <c r="DA505" i="3"/>
  <c r="DB505" i="3"/>
  <c r="DC505" i="3"/>
  <c r="DF505" i="3"/>
  <c r="DH505" i="3"/>
  <c r="DI505" i="3"/>
  <c r="A506" i="3"/>
  <c r="Y506" i="3"/>
  <c r="CW506" i="3"/>
  <c r="CX506" i="3"/>
  <c r="CY506" i="3"/>
  <c r="CZ506" i="3"/>
  <c r="DA506" i="3"/>
  <c r="DB506" i="3"/>
  <c r="DC506" i="3"/>
  <c r="DH506" i="3"/>
  <c r="A507" i="3"/>
  <c r="Y507" i="3"/>
  <c r="CV507" i="3" s="1"/>
  <c r="CU507" i="3"/>
  <c r="CX507" i="3"/>
  <c r="CY507" i="3"/>
  <c r="CZ507" i="3"/>
  <c r="DB507" i="3" s="1"/>
  <c r="DA507" i="3"/>
  <c r="DC507" i="3"/>
  <c r="A508" i="3"/>
  <c r="Y508" i="3"/>
  <c r="CX508" i="3" s="1"/>
  <c r="CW508" i="3"/>
  <c r="CY508" i="3"/>
  <c r="CZ508" i="3"/>
  <c r="DB508" i="3" s="1"/>
  <c r="DA508" i="3"/>
  <c r="DC508" i="3"/>
  <c r="A509" i="3"/>
  <c r="Y509" i="3"/>
  <c r="CX509" i="3"/>
  <c r="CY509" i="3"/>
  <c r="CZ509" i="3"/>
  <c r="DA509" i="3"/>
  <c r="DB509" i="3"/>
  <c r="DC509" i="3"/>
  <c r="DF509" i="3"/>
  <c r="DJ509" i="3" s="1"/>
  <c r="DG509" i="3"/>
  <c r="DH509" i="3"/>
  <c r="DI509" i="3"/>
  <c r="A510" i="3"/>
  <c r="Y510" i="3"/>
  <c r="CX510" i="3" s="1"/>
  <c r="CY510" i="3"/>
  <c r="CZ510" i="3"/>
  <c r="DB510" i="3" s="1"/>
  <c r="DA510" i="3"/>
  <c r="DC510" i="3"/>
  <c r="DI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X537" i="3"/>
  <c r="DG537" i="3" s="1"/>
  <c r="CY537" i="3"/>
  <c r="CZ537" i="3"/>
  <c r="DB537" i="3" s="1"/>
  <c r="DA537" i="3"/>
  <c r="DC537" i="3"/>
  <c r="DI537" i="3"/>
  <c r="DJ53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FR28" i="1"/>
  <c r="GL28" i="1"/>
  <c r="GO28" i="1"/>
  <c r="GP28" i="1"/>
  <c r="GV28" i="1"/>
  <c r="GX28" i="1"/>
  <c r="HC28" i="1"/>
  <c r="I29" i="1"/>
  <c r="P29" i="1" s="1"/>
  <c r="Q29" i="1"/>
  <c r="CP29" i="1" s="1"/>
  <c r="O29" i="1" s="1"/>
  <c r="S29" i="1"/>
  <c r="T29" i="1"/>
  <c r="AC29" i="1"/>
  <c r="AD29" i="1"/>
  <c r="AE29" i="1"/>
  <c r="AF29" i="1"/>
  <c r="AG29" i="1"/>
  <c r="CU29" i="1" s="1"/>
  <c r="AH29" i="1"/>
  <c r="CV29" i="1" s="1"/>
  <c r="U29" i="1" s="1"/>
  <c r="AI29" i="1"/>
  <c r="CW29" i="1" s="1"/>
  <c r="V29" i="1" s="1"/>
  <c r="AJ29" i="1"/>
  <c r="CX29" i="1" s="1"/>
  <c r="CQ29" i="1"/>
  <c r="CR29" i="1"/>
  <c r="CS29" i="1"/>
  <c r="R29" i="1" s="1"/>
  <c r="CT29" i="1"/>
  <c r="FR29" i="1"/>
  <c r="GL29" i="1"/>
  <c r="GO29" i="1"/>
  <c r="GP29" i="1"/>
  <c r="GV29" i="1"/>
  <c r="HC29" i="1" s="1"/>
  <c r="GX29" i="1" s="1"/>
  <c r="I30" i="1"/>
  <c r="AC30" i="1"/>
  <c r="AB30" i="1" s="1"/>
  <c r="AD30" i="1"/>
  <c r="AE30" i="1"/>
  <c r="AF30" i="1"/>
  <c r="AG30" i="1"/>
  <c r="CU30" i="1" s="1"/>
  <c r="AH30" i="1"/>
  <c r="CV30" i="1" s="1"/>
  <c r="AI30" i="1"/>
  <c r="CW30" i="1" s="1"/>
  <c r="AJ30" i="1"/>
  <c r="CQ30" i="1"/>
  <c r="CR30" i="1"/>
  <c r="CS30" i="1"/>
  <c r="CT30" i="1"/>
  <c r="CX30" i="1"/>
  <c r="FR30" i="1"/>
  <c r="GL30" i="1"/>
  <c r="GO30" i="1"/>
  <c r="GP30" i="1"/>
  <c r="GV30" i="1"/>
  <c r="HC30" i="1"/>
  <c r="I31" i="1"/>
  <c r="T31" i="1"/>
  <c r="V31" i="1"/>
  <c r="W31" i="1"/>
  <c r="AC31" i="1"/>
  <c r="AD31" i="1"/>
  <c r="AE31" i="1"/>
  <c r="AF31" i="1"/>
  <c r="AG31" i="1"/>
  <c r="AH31" i="1"/>
  <c r="AI31" i="1"/>
  <c r="AJ31" i="1"/>
  <c r="CQ31" i="1"/>
  <c r="P31" i="1" s="1"/>
  <c r="CP31" i="1" s="1"/>
  <c r="O31" i="1" s="1"/>
  <c r="CR31" i="1"/>
  <c r="Q31" i="1" s="1"/>
  <c r="CS31" i="1"/>
  <c r="R31" i="1" s="1"/>
  <c r="CZ31" i="1" s="1"/>
  <c r="Y31" i="1" s="1"/>
  <c r="CT31" i="1"/>
  <c r="S31" i="1" s="1"/>
  <c r="CU31" i="1"/>
  <c r="CV31" i="1"/>
  <c r="U31" i="1" s="1"/>
  <c r="CW31" i="1"/>
  <c r="CX31" i="1"/>
  <c r="FR31" i="1"/>
  <c r="GL31" i="1"/>
  <c r="GO31" i="1"/>
  <c r="GP31" i="1"/>
  <c r="GV31" i="1"/>
  <c r="HC31" i="1"/>
  <c r="GX31" i="1" s="1"/>
  <c r="C32" i="1"/>
  <c r="D32" i="1"/>
  <c r="I32" i="1"/>
  <c r="K32" i="1"/>
  <c r="AC32" i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 s="1"/>
  <c r="GX32" i="1"/>
  <c r="I33" i="1"/>
  <c r="AC33" i="1"/>
  <c r="AD33" i="1"/>
  <c r="AE33" i="1"/>
  <c r="AF33" i="1"/>
  <c r="AG33" i="1"/>
  <c r="CU33" i="1" s="1"/>
  <c r="AH33" i="1"/>
  <c r="CV33" i="1" s="1"/>
  <c r="AI33" i="1"/>
  <c r="CW33" i="1" s="1"/>
  <c r="AJ33" i="1"/>
  <c r="CQ33" i="1"/>
  <c r="CR33" i="1"/>
  <c r="CS33" i="1"/>
  <c r="CT33" i="1"/>
  <c r="CX33" i="1"/>
  <c r="FR33" i="1"/>
  <c r="GL33" i="1"/>
  <c r="GO33" i="1"/>
  <c r="GP33" i="1"/>
  <c r="GV33" i="1"/>
  <c r="HC33" i="1" s="1"/>
  <c r="AC34" i="1"/>
  <c r="AB34" i="1" s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FR34" i="1"/>
  <c r="GL34" i="1"/>
  <c r="GO34" i="1"/>
  <c r="GP34" i="1"/>
  <c r="GV34" i="1"/>
  <c r="HC34" i="1"/>
  <c r="I35" i="1"/>
  <c r="S35" i="1" s="1"/>
  <c r="Q35" i="1"/>
  <c r="R35" i="1"/>
  <c r="W35" i="1"/>
  <c r="AC35" i="1"/>
  <c r="AE35" i="1"/>
  <c r="AD35" i="1" s="1"/>
  <c r="AB35" i="1" s="1"/>
  <c r="AF35" i="1"/>
  <c r="AG35" i="1"/>
  <c r="AH35" i="1"/>
  <c r="AI35" i="1"/>
  <c r="CW35" i="1" s="1"/>
  <c r="V35" i="1" s="1"/>
  <c r="AJ35" i="1"/>
  <c r="CX35" i="1" s="1"/>
  <c r="CQ35" i="1"/>
  <c r="P35" i="1" s="1"/>
  <c r="CR35" i="1"/>
  <c r="CS35" i="1"/>
  <c r="CT35" i="1"/>
  <c r="CU35" i="1"/>
  <c r="T35" i="1" s="1"/>
  <c r="CV35" i="1"/>
  <c r="U35" i="1" s="1"/>
  <c r="FR35" i="1"/>
  <c r="GL35" i="1"/>
  <c r="GO35" i="1"/>
  <c r="GP35" i="1"/>
  <c r="GV35" i="1"/>
  <c r="GX35" i="1"/>
  <c r="HC35" i="1"/>
  <c r="C36" i="1"/>
  <c r="D36" i="1"/>
  <c r="U36" i="1"/>
  <c r="G99" i="6" s="1"/>
  <c r="V36" i="1"/>
  <c r="G104" i="6" s="1"/>
  <c r="AC36" i="1"/>
  <c r="AB36" i="1" s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O36" i="1"/>
  <c r="GP36" i="1"/>
  <c r="GV36" i="1"/>
  <c r="HC36" i="1" s="1"/>
  <c r="GX36" i="1" s="1"/>
  <c r="I37" i="1"/>
  <c r="P37" i="1"/>
  <c r="CP37" i="1" s="1"/>
  <c r="O37" i="1" s="1"/>
  <c r="T37" i="1"/>
  <c r="U37" i="1"/>
  <c r="V37" i="1"/>
  <c r="AC37" i="1"/>
  <c r="AE37" i="1"/>
  <c r="AD37" i="1" s="1"/>
  <c r="AF37" i="1"/>
  <c r="AG37" i="1"/>
  <c r="AH37" i="1"/>
  <c r="AI37" i="1"/>
  <c r="AJ37" i="1"/>
  <c r="CQ37" i="1"/>
  <c r="CR37" i="1"/>
  <c r="Q37" i="1" s="1"/>
  <c r="CS37" i="1"/>
  <c r="R37" i="1" s="1"/>
  <c r="CT37" i="1"/>
  <c r="S37" i="1" s="1"/>
  <c r="CU37" i="1"/>
  <c r="CV37" i="1"/>
  <c r="CW37" i="1"/>
  <c r="CX37" i="1"/>
  <c r="W37" i="1" s="1"/>
  <c r="CZ37" i="1"/>
  <c r="Y37" i="1" s="1"/>
  <c r="FR37" i="1"/>
  <c r="GL37" i="1"/>
  <c r="GO37" i="1"/>
  <c r="GP37" i="1"/>
  <c r="GV37" i="1"/>
  <c r="HC37" i="1" s="1"/>
  <c r="GX37" i="1" s="1"/>
  <c r="I38" i="1"/>
  <c r="P38" i="1"/>
  <c r="S38" i="1"/>
  <c r="T38" i="1"/>
  <c r="U38" i="1"/>
  <c r="AB38" i="1"/>
  <c r="AC38" i="1"/>
  <c r="AD38" i="1"/>
  <c r="AE38" i="1"/>
  <c r="AF38" i="1"/>
  <c r="AG38" i="1"/>
  <c r="AH38" i="1"/>
  <c r="AI38" i="1"/>
  <c r="AJ38" i="1"/>
  <c r="CQ38" i="1"/>
  <c r="CR38" i="1"/>
  <c r="Q38" i="1" s="1"/>
  <c r="CS38" i="1"/>
  <c r="R38" i="1" s="1"/>
  <c r="CT38" i="1"/>
  <c r="CU38" i="1"/>
  <c r="CV38" i="1"/>
  <c r="CW38" i="1"/>
  <c r="V38" i="1" s="1"/>
  <c r="CX38" i="1"/>
  <c r="W38" i="1" s="1"/>
  <c r="FR38" i="1"/>
  <c r="GL38" i="1"/>
  <c r="GO38" i="1"/>
  <c r="GP38" i="1"/>
  <c r="GV38" i="1"/>
  <c r="HC38" i="1" s="1"/>
  <c r="GX38" i="1" s="1"/>
  <c r="B40" i="1"/>
  <c r="B26" i="1" s="1"/>
  <c r="C40" i="1"/>
  <c r="C26" i="1" s="1"/>
  <c r="D40" i="1"/>
  <c r="D26" i="1" s="1"/>
  <c r="F40" i="1"/>
  <c r="G40" i="1"/>
  <c r="G26" i="1" s="1"/>
  <c r="BB40" i="1"/>
  <c r="F53" i="1" s="1"/>
  <c r="BC40" i="1"/>
  <c r="BC26" i="1" s="1"/>
  <c r="BX40" i="1"/>
  <c r="CK40" i="1"/>
  <c r="CL40" i="1"/>
  <c r="CL26" i="1" s="1"/>
  <c r="CM40" i="1"/>
  <c r="F56" i="1"/>
  <c r="D70" i="1"/>
  <c r="C72" i="1"/>
  <c r="D72" i="1"/>
  <c r="E72" i="1"/>
  <c r="F72" i="1"/>
  <c r="Z72" i="1"/>
  <c r="AA72" i="1"/>
  <c r="AM72" i="1"/>
  <c r="AN72" i="1"/>
  <c r="BB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K72" i="1"/>
  <c r="CL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T74" i="1"/>
  <c r="U74" i="1"/>
  <c r="V74" i="1"/>
  <c r="W74" i="1"/>
  <c r="AC74" i="1"/>
  <c r="AE74" i="1"/>
  <c r="AD74" i="1" s="1"/>
  <c r="AF74" i="1"/>
  <c r="AG74" i="1"/>
  <c r="AH74" i="1"/>
  <c r="AI74" i="1"/>
  <c r="AJ74" i="1"/>
  <c r="CX74" i="1" s="1"/>
  <c r="CQ74" i="1"/>
  <c r="CR74" i="1"/>
  <c r="CS74" i="1"/>
  <c r="CT74" i="1"/>
  <c r="CU74" i="1"/>
  <c r="CV74" i="1"/>
  <c r="CW74" i="1"/>
  <c r="FR74" i="1"/>
  <c r="GL74" i="1"/>
  <c r="GO74" i="1"/>
  <c r="GP74" i="1"/>
  <c r="GV74" i="1"/>
  <c r="HC74" i="1" s="1"/>
  <c r="GX74" i="1"/>
  <c r="CJ77" i="1" s="1"/>
  <c r="CJ72" i="1" s="1"/>
  <c r="C75" i="1"/>
  <c r="D75" i="1"/>
  <c r="U75" i="1"/>
  <c r="G169" i="6" s="1"/>
  <c r="V75" i="1"/>
  <c r="G172" i="6" s="1"/>
  <c r="AC75" i="1"/>
  <c r="AE75" i="1"/>
  <c r="AD75" i="1" s="1"/>
  <c r="AB75" i="1" s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FR75" i="1"/>
  <c r="GL75" i="1"/>
  <c r="GO75" i="1"/>
  <c r="GP75" i="1"/>
  <c r="GV75" i="1"/>
  <c r="HC75" i="1" s="1"/>
  <c r="GX75" i="1"/>
  <c r="B77" i="1"/>
  <c r="B72" i="1" s="1"/>
  <c r="C77" i="1"/>
  <c r="D77" i="1"/>
  <c r="F77" i="1"/>
  <c r="G77" i="1"/>
  <c r="G72" i="1" s="1"/>
  <c r="BB77" i="1"/>
  <c r="BC77" i="1"/>
  <c r="BX77" i="1"/>
  <c r="CK77" i="1"/>
  <c r="CL77" i="1"/>
  <c r="CM77" i="1"/>
  <c r="F90" i="1"/>
  <c r="D107" i="1"/>
  <c r="C109" i="1"/>
  <c r="D109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I111" i="1"/>
  <c r="K111" i="1"/>
  <c r="W111" i="1"/>
  <c r="AC111" i="1"/>
  <c r="AE111" i="1"/>
  <c r="AD111" i="1" s="1"/>
  <c r="AF111" i="1"/>
  <c r="AG111" i="1"/>
  <c r="CU111" i="1" s="1"/>
  <c r="T111" i="1" s="1"/>
  <c r="AG115" i="1" s="1"/>
  <c r="AH111" i="1"/>
  <c r="AI111" i="1"/>
  <c r="AJ111" i="1"/>
  <c r="CQ111" i="1"/>
  <c r="CR111" i="1"/>
  <c r="CS111" i="1"/>
  <c r="CT111" i="1"/>
  <c r="CV111" i="1"/>
  <c r="CW111" i="1"/>
  <c r="CX111" i="1"/>
  <c r="FR111" i="1"/>
  <c r="GL111" i="1"/>
  <c r="GN111" i="1"/>
  <c r="GP111" i="1"/>
  <c r="GV111" i="1"/>
  <c r="GX111" i="1"/>
  <c r="HC111" i="1"/>
  <c r="C112" i="1"/>
  <c r="D112" i="1"/>
  <c r="I112" i="1"/>
  <c r="K112" i="1"/>
  <c r="AC112" i="1"/>
  <c r="AE112" i="1"/>
  <c r="AD112" i="1" s="1"/>
  <c r="AF112" i="1"/>
  <c r="AG112" i="1"/>
  <c r="CU112" i="1" s="1"/>
  <c r="T112" i="1" s="1"/>
  <c r="AH112" i="1"/>
  <c r="AI112" i="1"/>
  <c r="AJ112" i="1"/>
  <c r="CX112" i="1" s="1"/>
  <c r="W112" i="1" s="1"/>
  <c r="CQ112" i="1"/>
  <c r="CR112" i="1"/>
  <c r="CS112" i="1"/>
  <c r="CT112" i="1"/>
  <c r="CV112" i="1"/>
  <c r="CW112" i="1"/>
  <c r="FR112" i="1"/>
  <c r="GL112" i="1"/>
  <c r="GN112" i="1"/>
  <c r="GP112" i="1"/>
  <c r="GV112" i="1"/>
  <c r="HC112" i="1" s="1"/>
  <c r="GX112" i="1"/>
  <c r="C113" i="1"/>
  <c r="D113" i="1"/>
  <c r="U113" i="1"/>
  <c r="G261" i="6" s="1"/>
  <c r="V113" i="1"/>
  <c r="G264" i="6" s="1"/>
  <c r="AC113" i="1"/>
  <c r="AE113" i="1"/>
  <c r="AD113" i="1" s="1"/>
  <c r="AF113" i="1"/>
  <c r="AG113" i="1"/>
  <c r="AH113" i="1"/>
  <c r="AI113" i="1"/>
  <c r="AJ113" i="1"/>
  <c r="CX113" i="1" s="1"/>
  <c r="W113" i="1" s="1"/>
  <c r="CQ113" i="1"/>
  <c r="CR113" i="1"/>
  <c r="CS113" i="1"/>
  <c r="CT113" i="1"/>
  <c r="CU113" i="1"/>
  <c r="T113" i="1" s="1"/>
  <c r="CV113" i="1"/>
  <c r="CW113" i="1"/>
  <c r="FR113" i="1"/>
  <c r="GL113" i="1"/>
  <c r="GN113" i="1"/>
  <c r="GP113" i="1"/>
  <c r="GV113" i="1"/>
  <c r="GX113" i="1"/>
  <c r="HC113" i="1"/>
  <c r="B115" i="1"/>
  <c r="B109" i="1" s="1"/>
  <c r="C115" i="1"/>
  <c r="D115" i="1"/>
  <c r="F115" i="1"/>
  <c r="F109" i="1" s="1"/>
  <c r="G115" i="1"/>
  <c r="G109" i="1" s="1"/>
  <c r="AO115" i="1"/>
  <c r="BC115" i="1"/>
  <c r="BC109" i="1" s="1"/>
  <c r="BD115" i="1"/>
  <c r="BD109" i="1" s="1"/>
  <c r="BX115" i="1"/>
  <c r="BX109" i="1" s="1"/>
  <c r="CJ115" i="1"/>
  <c r="CK115" i="1"/>
  <c r="CL115" i="1"/>
  <c r="CL109" i="1" s="1"/>
  <c r="CM115" i="1"/>
  <c r="F131" i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U149" i="1"/>
  <c r="G314" i="6" s="1"/>
  <c r="V149" i="1"/>
  <c r="G317" i="6" s="1"/>
  <c r="AC149" i="1"/>
  <c r="AE149" i="1"/>
  <c r="AD149" i="1" s="1"/>
  <c r="AF149" i="1"/>
  <c r="AG149" i="1"/>
  <c r="CU149" i="1" s="1"/>
  <c r="T149" i="1" s="1"/>
  <c r="AH149" i="1"/>
  <c r="AI149" i="1"/>
  <c r="AJ149" i="1"/>
  <c r="CQ149" i="1"/>
  <c r="CR149" i="1"/>
  <c r="CS149" i="1"/>
  <c r="CT149" i="1"/>
  <c r="CV149" i="1"/>
  <c r="CW149" i="1"/>
  <c r="CX149" i="1"/>
  <c r="W149" i="1" s="1"/>
  <c r="FR149" i="1"/>
  <c r="GL149" i="1"/>
  <c r="GO149" i="1"/>
  <c r="GP149" i="1"/>
  <c r="GV149" i="1"/>
  <c r="GX149" i="1"/>
  <c r="HC149" i="1"/>
  <c r="I150" i="1"/>
  <c r="P150" i="1"/>
  <c r="CP150" i="1" s="1"/>
  <c r="O150" i="1" s="1"/>
  <c r="S150" i="1"/>
  <c r="CZ150" i="1" s="1"/>
  <c r="T150" i="1"/>
  <c r="V150" i="1"/>
  <c r="Y150" i="1"/>
  <c r="AC150" i="1"/>
  <c r="AD150" i="1"/>
  <c r="AB150" i="1" s="1"/>
  <c r="AE150" i="1"/>
  <c r="AF150" i="1"/>
  <c r="AG150" i="1"/>
  <c r="AH150" i="1"/>
  <c r="AI150" i="1"/>
  <c r="AJ150" i="1"/>
  <c r="CQ150" i="1"/>
  <c r="CR150" i="1"/>
  <c r="Q150" i="1" s="1"/>
  <c r="CS150" i="1"/>
  <c r="R150" i="1" s="1"/>
  <c r="CT150" i="1"/>
  <c r="CU150" i="1"/>
  <c r="CV150" i="1"/>
  <c r="U150" i="1" s="1"/>
  <c r="CW150" i="1"/>
  <c r="CX150" i="1"/>
  <c r="W150" i="1" s="1"/>
  <c r="CY150" i="1"/>
  <c r="X150" i="1" s="1"/>
  <c r="GM150" i="1" s="1"/>
  <c r="GN150" i="1" s="1"/>
  <c r="FR150" i="1"/>
  <c r="GL150" i="1"/>
  <c r="GO150" i="1"/>
  <c r="GP150" i="1"/>
  <c r="GV150" i="1"/>
  <c r="HC150" i="1" s="1"/>
  <c r="GX150" i="1" s="1"/>
  <c r="I151" i="1"/>
  <c r="Q151" i="1"/>
  <c r="U151" i="1"/>
  <c r="AC151" i="1"/>
  <c r="AE151" i="1"/>
  <c r="AD151" i="1" s="1"/>
  <c r="AB151" i="1" s="1"/>
  <c r="AF151" i="1"/>
  <c r="AG151" i="1"/>
  <c r="CU151" i="1" s="1"/>
  <c r="T151" i="1" s="1"/>
  <c r="AH151" i="1"/>
  <c r="AI151" i="1"/>
  <c r="AJ151" i="1"/>
  <c r="CQ151" i="1"/>
  <c r="P151" i="1" s="1"/>
  <c r="CR151" i="1"/>
  <c r="CS151" i="1"/>
  <c r="R151" i="1" s="1"/>
  <c r="CT151" i="1"/>
  <c r="S151" i="1" s="1"/>
  <c r="CV151" i="1"/>
  <c r="CW151" i="1"/>
  <c r="V151" i="1" s="1"/>
  <c r="CX151" i="1"/>
  <c r="W151" i="1" s="1"/>
  <c r="FR151" i="1"/>
  <c r="GL151" i="1"/>
  <c r="GO151" i="1"/>
  <c r="GP151" i="1"/>
  <c r="GV151" i="1"/>
  <c r="GX151" i="1"/>
  <c r="HC151" i="1"/>
  <c r="I152" i="1"/>
  <c r="R152" i="1"/>
  <c r="AC152" i="1"/>
  <c r="AD152" i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P152" i="1" s="1"/>
  <c r="CR152" i="1"/>
  <c r="Q152" i="1" s="1"/>
  <c r="CS152" i="1"/>
  <c r="CT152" i="1"/>
  <c r="S152" i="1" s="1"/>
  <c r="FR152" i="1"/>
  <c r="GL152" i="1"/>
  <c r="GO152" i="1"/>
  <c r="GP152" i="1"/>
  <c r="GV152" i="1"/>
  <c r="HC152" i="1"/>
  <c r="GX152" i="1" s="1"/>
  <c r="I153" i="1"/>
  <c r="P153" i="1"/>
  <c r="AC153" i="1"/>
  <c r="AD153" i="1"/>
  <c r="AB153" i="1" s="1"/>
  <c r="AE153" i="1"/>
  <c r="AF153" i="1"/>
  <c r="AG153" i="1"/>
  <c r="AH153" i="1"/>
  <c r="AI153" i="1"/>
  <c r="CW153" i="1" s="1"/>
  <c r="AJ153" i="1"/>
  <c r="CQ153" i="1"/>
  <c r="CR153" i="1"/>
  <c r="CS153" i="1"/>
  <c r="CT153" i="1"/>
  <c r="CU153" i="1"/>
  <c r="CV153" i="1"/>
  <c r="CX153" i="1"/>
  <c r="W153" i="1" s="1"/>
  <c r="FR153" i="1"/>
  <c r="GL153" i="1"/>
  <c r="GO153" i="1"/>
  <c r="GP153" i="1"/>
  <c r="GV153" i="1"/>
  <c r="HC153" i="1" s="1"/>
  <c r="I154" i="1"/>
  <c r="Q154" i="1" s="1"/>
  <c r="R154" i="1"/>
  <c r="T154" i="1"/>
  <c r="W154" i="1"/>
  <c r="X154" i="1"/>
  <c r="AB154" i="1"/>
  <c r="AC154" i="1"/>
  <c r="AE154" i="1"/>
  <c r="AD154" i="1" s="1"/>
  <c r="AF154" i="1"/>
  <c r="AG154" i="1"/>
  <c r="AH154" i="1"/>
  <c r="AI154" i="1"/>
  <c r="AJ154" i="1"/>
  <c r="CX154" i="1" s="1"/>
  <c r="CQ154" i="1"/>
  <c r="P154" i="1" s="1"/>
  <c r="CP154" i="1" s="1"/>
  <c r="O154" i="1" s="1"/>
  <c r="GM154" i="1" s="1"/>
  <c r="GN154" i="1" s="1"/>
  <c r="CR154" i="1"/>
  <c r="CS154" i="1"/>
  <c r="CT154" i="1"/>
  <c r="S154" i="1" s="1"/>
  <c r="CU154" i="1"/>
  <c r="CV154" i="1"/>
  <c r="U154" i="1" s="1"/>
  <c r="CW154" i="1"/>
  <c r="V154" i="1" s="1"/>
  <c r="CY154" i="1"/>
  <c r="CZ154" i="1"/>
  <c r="Y154" i="1" s="1"/>
  <c r="FR154" i="1"/>
  <c r="GL154" i="1"/>
  <c r="GO154" i="1"/>
  <c r="GP154" i="1"/>
  <c r="GV154" i="1"/>
  <c r="HC154" i="1"/>
  <c r="GX154" i="1" s="1"/>
  <c r="I155" i="1"/>
  <c r="R155" i="1"/>
  <c r="U155" i="1"/>
  <c r="W155" i="1"/>
  <c r="AC155" i="1"/>
  <c r="AB155" i="1" s="1"/>
  <c r="AD155" i="1"/>
  <c r="AE155" i="1"/>
  <c r="AF155" i="1"/>
  <c r="AG155" i="1"/>
  <c r="CU155" i="1" s="1"/>
  <c r="T155" i="1" s="1"/>
  <c r="AH155" i="1"/>
  <c r="AI155" i="1"/>
  <c r="AJ155" i="1"/>
  <c r="CX155" i="1" s="1"/>
  <c r="CQ155" i="1"/>
  <c r="P155" i="1" s="1"/>
  <c r="CR155" i="1"/>
  <c r="Q155" i="1" s="1"/>
  <c r="CS155" i="1"/>
  <c r="CT155" i="1"/>
  <c r="S155" i="1" s="1"/>
  <c r="CV155" i="1"/>
  <c r="CW155" i="1"/>
  <c r="V155" i="1" s="1"/>
  <c r="FR155" i="1"/>
  <c r="GL155" i="1"/>
  <c r="GO155" i="1"/>
  <c r="GP155" i="1"/>
  <c r="GV155" i="1"/>
  <c r="HC155" i="1" s="1"/>
  <c r="GX155" i="1" s="1"/>
  <c r="I156" i="1"/>
  <c r="P156" i="1"/>
  <c r="Q156" i="1"/>
  <c r="R156" i="1"/>
  <c r="S156" i="1"/>
  <c r="V156" i="1"/>
  <c r="AC156" i="1"/>
  <c r="AE156" i="1"/>
  <c r="AD156" i="1" s="1"/>
  <c r="AB156" i="1" s="1"/>
  <c r="AF156" i="1"/>
  <c r="AG156" i="1"/>
  <c r="CU156" i="1" s="1"/>
  <c r="T156" i="1" s="1"/>
  <c r="AH156" i="1"/>
  <c r="CV156" i="1" s="1"/>
  <c r="U156" i="1" s="1"/>
  <c r="AI156" i="1"/>
  <c r="AJ156" i="1"/>
  <c r="CX156" i="1" s="1"/>
  <c r="W156" i="1" s="1"/>
  <c r="CP156" i="1"/>
  <c r="O156" i="1" s="1"/>
  <c r="CQ156" i="1"/>
  <c r="CR156" i="1"/>
  <c r="CS156" i="1"/>
  <c r="CT156" i="1"/>
  <c r="CW156" i="1"/>
  <c r="CY156" i="1"/>
  <c r="X156" i="1" s="1"/>
  <c r="FR156" i="1"/>
  <c r="GL156" i="1"/>
  <c r="GO156" i="1"/>
  <c r="GP156" i="1"/>
  <c r="GV156" i="1"/>
  <c r="HC156" i="1"/>
  <c r="GX156" i="1" s="1"/>
  <c r="I157" i="1"/>
  <c r="W157" i="1" s="1"/>
  <c r="Q157" i="1"/>
  <c r="CP157" i="1" s="1"/>
  <c r="O157" i="1" s="1"/>
  <c r="AC157" i="1"/>
  <c r="AE157" i="1"/>
  <c r="AD157" i="1" s="1"/>
  <c r="AB157" i="1" s="1"/>
  <c r="AF157" i="1"/>
  <c r="AG157" i="1"/>
  <c r="CU157" i="1" s="1"/>
  <c r="T157" i="1" s="1"/>
  <c r="AH157" i="1"/>
  <c r="AI157" i="1"/>
  <c r="AJ157" i="1"/>
  <c r="CQ157" i="1"/>
  <c r="P157" i="1" s="1"/>
  <c r="CR157" i="1"/>
  <c r="CS157" i="1"/>
  <c r="R157" i="1" s="1"/>
  <c r="CT157" i="1"/>
  <c r="S157" i="1" s="1"/>
  <c r="CV157" i="1"/>
  <c r="U157" i="1" s="1"/>
  <c r="CW157" i="1"/>
  <c r="CX157" i="1"/>
  <c r="FR157" i="1"/>
  <c r="GL157" i="1"/>
  <c r="GO157" i="1"/>
  <c r="GP157" i="1"/>
  <c r="GV157" i="1"/>
  <c r="HC157" i="1"/>
  <c r="C158" i="1"/>
  <c r="D158" i="1"/>
  <c r="U158" i="1"/>
  <c r="G343" i="6" s="1"/>
  <c r="V158" i="1"/>
  <c r="G346" i="6" s="1"/>
  <c r="AC158" i="1"/>
  <c r="AE158" i="1"/>
  <c r="AD158" i="1" s="1"/>
  <c r="AB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W158" i="1" s="1"/>
  <c r="FR158" i="1"/>
  <c r="GL158" i="1"/>
  <c r="GO158" i="1"/>
  <c r="GP158" i="1"/>
  <c r="GV158" i="1"/>
  <c r="HC158" i="1"/>
  <c r="GX158" i="1" s="1"/>
  <c r="C159" i="1"/>
  <c r="D159" i="1"/>
  <c r="U159" i="1"/>
  <c r="G356" i="6" s="1"/>
  <c r="V159" i="1"/>
  <c r="G359" i="6" s="1"/>
  <c r="W159" i="1"/>
  <c r="AC159" i="1"/>
  <c r="AE159" i="1"/>
  <c r="AD159" i="1" s="1"/>
  <c r="AB159" i="1" s="1"/>
  <c r="AF159" i="1"/>
  <c r="AG159" i="1"/>
  <c r="CU159" i="1" s="1"/>
  <c r="T159" i="1" s="1"/>
  <c r="AH159" i="1"/>
  <c r="AI159" i="1"/>
  <c r="AJ159" i="1"/>
  <c r="CQ159" i="1"/>
  <c r="CR159" i="1"/>
  <c r="CS159" i="1"/>
  <c r="CT159" i="1"/>
  <c r="CV159" i="1"/>
  <c r="CW159" i="1"/>
  <c r="CX159" i="1"/>
  <c r="FR159" i="1"/>
  <c r="GL159" i="1"/>
  <c r="GO159" i="1"/>
  <c r="GP159" i="1"/>
  <c r="GV159" i="1"/>
  <c r="HC159" i="1"/>
  <c r="GX159" i="1" s="1"/>
  <c r="C160" i="1"/>
  <c r="D160" i="1"/>
  <c r="T160" i="1"/>
  <c r="V160" i="1"/>
  <c r="G373" i="6" s="1"/>
  <c r="W160" i="1"/>
  <c r="AC160" i="1"/>
  <c r="AE160" i="1"/>
  <c r="AD160" i="1" s="1"/>
  <c r="AF160" i="1"/>
  <c r="AG160" i="1"/>
  <c r="CU160" i="1" s="1"/>
  <c r="AH160" i="1"/>
  <c r="AI160" i="1"/>
  <c r="AJ160" i="1"/>
  <c r="CQ160" i="1"/>
  <c r="CR160" i="1"/>
  <c r="CS160" i="1"/>
  <c r="CT160" i="1"/>
  <c r="CV160" i="1"/>
  <c r="CW160" i="1"/>
  <c r="CX160" i="1"/>
  <c r="FR160" i="1"/>
  <c r="GL160" i="1"/>
  <c r="GO160" i="1"/>
  <c r="GP160" i="1"/>
  <c r="GV160" i="1"/>
  <c r="GX160" i="1"/>
  <c r="HC160" i="1"/>
  <c r="I161" i="1"/>
  <c r="P161" i="1"/>
  <c r="R161" i="1"/>
  <c r="S161" i="1"/>
  <c r="U161" i="1"/>
  <c r="V161" i="1"/>
  <c r="AC161" i="1"/>
  <c r="AB161" i="1" s="1"/>
  <c r="AD161" i="1"/>
  <c r="AE161" i="1"/>
  <c r="AF161" i="1"/>
  <c r="AG161" i="1"/>
  <c r="AH161" i="1"/>
  <c r="CV161" i="1" s="1"/>
  <c r="AI161" i="1"/>
  <c r="AJ161" i="1"/>
  <c r="CQ161" i="1"/>
  <c r="CR161" i="1"/>
  <c r="Q161" i="1" s="1"/>
  <c r="CS161" i="1"/>
  <c r="CT161" i="1"/>
  <c r="CU161" i="1"/>
  <c r="T161" i="1" s="1"/>
  <c r="CW161" i="1"/>
  <c r="CX161" i="1"/>
  <c r="W161" i="1" s="1"/>
  <c r="FR161" i="1"/>
  <c r="GL161" i="1"/>
  <c r="GO161" i="1"/>
  <c r="GP161" i="1"/>
  <c r="GV161" i="1"/>
  <c r="HC161" i="1" s="1"/>
  <c r="GX161" i="1" s="1"/>
  <c r="I162" i="1"/>
  <c r="GX162" i="1" s="1"/>
  <c r="Q162" i="1"/>
  <c r="S162" i="1"/>
  <c r="T162" i="1"/>
  <c r="U162" i="1"/>
  <c r="V162" i="1"/>
  <c r="AC162" i="1"/>
  <c r="AE162" i="1"/>
  <c r="AD162" i="1" s="1"/>
  <c r="AB162" i="1" s="1"/>
  <c r="AF162" i="1"/>
  <c r="AG162" i="1"/>
  <c r="AH162" i="1"/>
  <c r="CV162" i="1" s="1"/>
  <c r="AI162" i="1"/>
  <c r="CW162" i="1" s="1"/>
  <c r="AJ162" i="1"/>
  <c r="CQ162" i="1"/>
  <c r="CR162" i="1"/>
  <c r="CS162" i="1"/>
  <c r="CT162" i="1"/>
  <c r="CU162" i="1"/>
  <c r="CX162" i="1"/>
  <c r="W162" i="1" s="1"/>
  <c r="FR162" i="1"/>
  <c r="GL162" i="1"/>
  <c r="GO162" i="1"/>
  <c r="GP162" i="1"/>
  <c r="GV162" i="1"/>
  <c r="HC162" i="1" s="1"/>
  <c r="I163" i="1"/>
  <c r="P163" i="1" s="1"/>
  <c r="Q163" i="1"/>
  <c r="AC163" i="1"/>
  <c r="AE163" i="1"/>
  <c r="AD163" i="1" s="1"/>
  <c r="AF163" i="1"/>
  <c r="AG163" i="1"/>
  <c r="AH163" i="1"/>
  <c r="CV163" i="1" s="1"/>
  <c r="U163" i="1" s="1"/>
  <c r="AI163" i="1"/>
  <c r="CW163" i="1" s="1"/>
  <c r="V163" i="1" s="1"/>
  <c r="AJ163" i="1"/>
  <c r="CX163" i="1" s="1"/>
  <c r="W163" i="1" s="1"/>
  <c r="CQ163" i="1"/>
  <c r="CR163" i="1"/>
  <c r="CS163" i="1"/>
  <c r="R163" i="1" s="1"/>
  <c r="CT163" i="1"/>
  <c r="CU163" i="1"/>
  <c r="FR163" i="1"/>
  <c r="GL163" i="1"/>
  <c r="GO163" i="1"/>
  <c r="GP163" i="1"/>
  <c r="GV163" i="1"/>
  <c r="HC163" i="1" s="1"/>
  <c r="GX163" i="1"/>
  <c r="I164" i="1"/>
  <c r="R164" i="1"/>
  <c r="S164" i="1"/>
  <c r="CY164" i="1" s="1"/>
  <c r="X164" i="1" s="1"/>
  <c r="U164" i="1"/>
  <c r="AC164" i="1"/>
  <c r="AD164" i="1"/>
  <c r="AE164" i="1"/>
  <c r="AF164" i="1"/>
  <c r="AG164" i="1"/>
  <c r="AH164" i="1"/>
  <c r="AI164" i="1"/>
  <c r="CW164" i="1" s="1"/>
  <c r="V164" i="1" s="1"/>
  <c r="AJ164" i="1"/>
  <c r="CX164" i="1" s="1"/>
  <c r="W164" i="1" s="1"/>
  <c r="CQ164" i="1"/>
  <c r="P164" i="1" s="1"/>
  <c r="CP164" i="1" s="1"/>
  <c r="O164" i="1" s="1"/>
  <c r="CR164" i="1"/>
  <c r="Q164" i="1" s="1"/>
  <c r="CS164" i="1"/>
  <c r="CT164" i="1"/>
  <c r="CU164" i="1"/>
  <c r="T164" i="1" s="1"/>
  <c r="CV164" i="1"/>
  <c r="CZ164" i="1"/>
  <c r="Y164" i="1" s="1"/>
  <c r="FR164" i="1"/>
  <c r="GL164" i="1"/>
  <c r="GO164" i="1"/>
  <c r="GP164" i="1"/>
  <c r="GV164" i="1"/>
  <c r="HC164" i="1" s="1"/>
  <c r="GX164" i="1" s="1"/>
  <c r="I165" i="1"/>
  <c r="P165" i="1"/>
  <c r="S165" i="1"/>
  <c r="AC165" i="1"/>
  <c r="AD165" i="1"/>
  <c r="AE165" i="1"/>
  <c r="AF165" i="1"/>
  <c r="AG165" i="1"/>
  <c r="CU165" i="1" s="1"/>
  <c r="T165" i="1" s="1"/>
  <c r="AH165" i="1"/>
  <c r="CV165" i="1" s="1"/>
  <c r="U165" i="1" s="1"/>
  <c r="AI165" i="1"/>
  <c r="AJ165" i="1"/>
  <c r="CX165" i="1" s="1"/>
  <c r="W165" i="1" s="1"/>
  <c r="CQ165" i="1"/>
  <c r="CR165" i="1"/>
  <c r="Q165" i="1" s="1"/>
  <c r="CP165" i="1" s="1"/>
  <c r="O165" i="1" s="1"/>
  <c r="CS165" i="1"/>
  <c r="R165" i="1" s="1"/>
  <c r="CT165" i="1"/>
  <c r="CW165" i="1"/>
  <c r="V165" i="1" s="1"/>
  <c r="FR165" i="1"/>
  <c r="GL165" i="1"/>
  <c r="GO165" i="1"/>
  <c r="GP165" i="1"/>
  <c r="GV165" i="1"/>
  <c r="HC165" i="1" s="1"/>
  <c r="GX165" i="1" s="1"/>
  <c r="I166" i="1"/>
  <c r="GX166" i="1" s="1"/>
  <c r="Q166" i="1"/>
  <c r="R166" i="1"/>
  <c r="S166" i="1"/>
  <c r="T166" i="1"/>
  <c r="W166" i="1"/>
  <c r="AC166" i="1"/>
  <c r="AB166" i="1" s="1"/>
  <c r="AE166" i="1"/>
  <c r="AD166" i="1" s="1"/>
  <c r="AF166" i="1"/>
  <c r="AG166" i="1"/>
  <c r="CU166" i="1" s="1"/>
  <c r="AH166" i="1"/>
  <c r="AI166" i="1"/>
  <c r="AJ166" i="1"/>
  <c r="CQ166" i="1"/>
  <c r="CR166" i="1"/>
  <c r="CS166" i="1"/>
  <c r="CT166" i="1"/>
  <c r="CV166" i="1"/>
  <c r="U166" i="1" s="1"/>
  <c r="CW166" i="1"/>
  <c r="V166" i="1" s="1"/>
  <c r="CX166" i="1"/>
  <c r="CY166" i="1"/>
  <c r="X166" i="1" s="1"/>
  <c r="FR166" i="1"/>
  <c r="GL166" i="1"/>
  <c r="GO166" i="1"/>
  <c r="GP166" i="1"/>
  <c r="GV166" i="1"/>
  <c r="HC166" i="1"/>
  <c r="I167" i="1"/>
  <c r="R167" i="1"/>
  <c r="S167" i="1"/>
  <c r="CY167" i="1" s="1"/>
  <c r="X167" i="1" s="1"/>
  <c r="U167" i="1"/>
  <c r="V167" i="1"/>
  <c r="AC167" i="1"/>
  <c r="AD167" i="1"/>
  <c r="AE167" i="1"/>
  <c r="AF167" i="1"/>
  <c r="AG167" i="1"/>
  <c r="AH167" i="1"/>
  <c r="CV167" i="1" s="1"/>
  <c r="AI167" i="1"/>
  <c r="AJ167" i="1"/>
  <c r="CQ167" i="1"/>
  <c r="CR167" i="1"/>
  <c r="Q167" i="1" s="1"/>
  <c r="CS167" i="1"/>
  <c r="CT167" i="1"/>
  <c r="CU167" i="1"/>
  <c r="T167" i="1" s="1"/>
  <c r="CW167" i="1"/>
  <c r="CX167" i="1"/>
  <c r="W167" i="1" s="1"/>
  <c r="CZ167" i="1"/>
  <c r="Y167" i="1" s="1"/>
  <c r="FR167" i="1"/>
  <c r="GL167" i="1"/>
  <c r="GO167" i="1"/>
  <c r="GP167" i="1"/>
  <c r="GV167" i="1"/>
  <c r="HC167" i="1"/>
  <c r="I168" i="1"/>
  <c r="P168" i="1" s="1"/>
  <c r="V168" i="1"/>
  <c r="W168" i="1"/>
  <c r="AC168" i="1"/>
  <c r="AB168" i="1" s="1"/>
  <c r="AD168" i="1"/>
  <c r="AE168" i="1"/>
  <c r="AF168" i="1"/>
  <c r="AG168" i="1"/>
  <c r="AH168" i="1"/>
  <c r="AI168" i="1"/>
  <c r="CW168" i="1" s="1"/>
  <c r="AJ168" i="1"/>
  <c r="CQ168" i="1"/>
  <c r="CR168" i="1"/>
  <c r="CS168" i="1"/>
  <c r="CT168" i="1"/>
  <c r="CU168" i="1"/>
  <c r="T168" i="1" s="1"/>
  <c r="CV168" i="1"/>
  <c r="U168" i="1" s="1"/>
  <c r="CX168" i="1"/>
  <c r="FR168" i="1"/>
  <c r="GL168" i="1"/>
  <c r="GO168" i="1"/>
  <c r="GP168" i="1"/>
  <c r="GV168" i="1"/>
  <c r="HC168" i="1" s="1"/>
  <c r="GX168" i="1" s="1"/>
  <c r="C169" i="1"/>
  <c r="D169" i="1"/>
  <c r="U169" i="1"/>
  <c r="G399" i="6" s="1"/>
  <c r="V169" i="1"/>
  <c r="G402" i="6" s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CW169" i="1"/>
  <c r="CX169" i="1"/>
  <c r="W169" i="1" s="1"/>
  <c r="FR169" i="1"/>
  <c r="GL169" i="1"/>
  <c r="GO169" i="1"/>
  <c r="GP169" i="1"/>
  <c r="GV169" i="1"/>
  <c r="HC169" i="1" s="1"/>
  <c r="GX169" i="1" s="1"/>
  <c r="C170" i="1"/>
  <c r="D170" i="1"/>
  <c r="U170" i="1"/>
  <c r="G412" i="6" s="1"/>
  <c r="V170" i="1"/>
  <c r="G415" i="6" s="1"/>
  <c r="AC170" i="1"/>
  <c r="AD170" i="1"/>
  <c r="AE170" i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W170" i="1" s="1"/>
  <c r="FR170" i="1"/>
  <c r="GL170" i="1"/>
  <c r="GO170" i="1"/>
  <c r="GP170" i="1"/>
  <c r="GV170" i="1"/>
  <c r="HC170" i="1" s="1"/>
  <c r="GX170" i="1" s="1"/>
  <c r="C171" i="1"/>
  <c r="D171" i="1"/>
  <c r="T171" i="1"/>
  <c r="U171" i="1"/>
  <c r="G425" i="6" s="1"/>
  <c r="V171" i="1"/>
  <c r="G428" i="6" s="1"/>
  <c r="AC171" i="1"/>
  <c r="AE171" i="1"/>
  <c r="AD171" i="1" s="1"/>
  <c r="AB171" i="1" s="1"/>
  <c r="AF171" i="1"/>
  <c r="AG171" i="1"/>
  <c r="AH171" i="1"/>
  <c r="AI171" i="1"/>
  <c r="AJ171" i="1"/>
  <c r="CQ171" i="1"/>
  <c r="CR171" i="1"/>
  <c r="CS171" i="1"/>
  <c r="CT171" i="1"/>
  <c r="CU171" i="1"/>
  <c r="CV171" i="1"/>
  <c r="CW171" i="1"/>
  <c r="CX171" i="1"/>
  <c r="W171" i="1" s="1"/>
  <c r="FR171" i="1"/>
  <c r="GL171" i="1"/>
  <c r="GO171" i="1"/>
  <c r="GP171" i="1"/>
  <c r="GV171" i="1"/>
  <c r="HC171" i="1" s="1"/>
  <c r="GX171" i="1" s="1"/>
  <c r="I172" i="1"/>
  <c r="Q172" i="1"/>
  <c r="V172" i="1"/>
  <c r="W172" i="1"/>
  <c r="AC172" i="1"/>
  <c r="AB172" i="1" s="1"/>
  <c r="AE172" i="1"/>
  <c r="AD172" i="1" s="1"/>
  <c r="AF172" i="1"/>
  <c r="AG172" i="1"/>
  <c r="AH172" i="1"/>
  <c r="AI172" i="1"/>
  <c r="CW172" i="1" s="1"/>
  <c r="AJ172" i="1"/>
  <c r="CX172" i="1" s="1"/>
  <c r="CQ172" i="1"/>
  <c r="P172" i="1" s="1"/>
  <c r="CP172" i="1" s="1"/>
  <c r="O172" i="1" s="1"/>
  <c r="CR172" i="1"/>
  <c r="CS172" i="1"/>
  <c r="R172" i="1" s="1"/>
  <c r="CY172" i="1" s="1"/>
  <c r="X172" i="1" s="1"/>
  <c r="CT172" i="1"/>
  <c r="S172" i="1" s="1"/>
  <c r="CU172" i="1"/>
  <c r="T172" i="1" s="1"/>
  <c r="CV172" i="1"/>
  <c r="U172" i="1" s="1"/>
  <c r="FR172" i="1"/>
  <c r="GL172" i="1"/>
  <c r="GO172" i="1"/>
  <c r="GP172" i="1"/>
  <c r="GV172" i="1"/>
  <c r="HC172" i="1"/>
  <c r="GX172" i="1" s="1"/>
  <c r="I173" i="1"/>
  <c r="P173" i="1"/>
  <c r="Q173" i="1"/>
  <c r="R173" i="1"/>
  <c r="V173" i="1"/>
  <c r="X173" i="1"/>
  <c r="AC173" i="1"/>
  <c r="AB173" i="1" s="1"/>
  <c r="AD173" i="1"/>
  <c r="AE173" i="1"/>
  <c r="AF173" i="1"/>
  <c r="AG173" i="1"/>
  <c r="CU173" i="1" s="1"/>
  <c r="T173" i="1" s="1"/>
  <c r="AH173" i="1"/>
  <c r="AI173" i="1"/>
  <c r="AJ173" i="1"/>
  <c r="CP173" i="1"/>
  <c r="O173" i="1" s="1"/>
  <c r="CQ173" i="1"/>
  <c r="CR173" i="1"/>
  <c r="CS173" i="1"/>
  <c r="CT173" i="1"/>
  <c r="S173" i="1" s="1"/>
  <c r="CY173" i="1" s="1"/>
  <c r="CV173" i="1"/>
  <c r="U173" i="1" s="1"/>
  <c r="CW173" i="1"/>
  <c r="CX173" i="1"/>
  <c r="W173" i="1" s="1"/>
  <c r="CZ173" i="1"/>
  <c r="Y173" i="1" s="1"/>
  <c r="FR173" i="1"/>
  <c r="GL173" i="1"/>
  <c r="GO173" i="1"/>
  <c r="GP173" i="1"/>
  <c r="GV173" i="1"/>
  <c r="HC173" i="1"/>
  <c r="GX173" i="1" s="1"/>
  <c r="I174" i="1"/>
  <c r="S174" i="1"/>
  <c r="V174" i="1"/>
  <c r="AC174" i="1"/>
  <c r="AE174" i="1"/>
  <c r="AD174" i="1" s="1"/>
  <c r="AF174" i="1"/>
  <c r="AG174" i="1"/>
  <c r="AH174" i="1"/>
  <c r="AI174" i="1"/>
  <c r="AJ174" i="1"/>
  <c r="CQ174" i="1"/>
  <c r="P174" i="1" s="1"/>
  <c r="CR174" i="1"/>
  <c r="Q174" i="1" s="1"/>
  <c r="CS174" i="1"/>
  <c r="R174" i="1" s="1"/>
  <c r="CT174" i="1"/>
  <c r="CU174" i="1"/>
  <c r="T174" i="1" s="1"/>
  <c r="CV174" i="1"/>
  <c r="U174" i="1" s="1"/>
  <c r="CW174" i="1"/>
  <c r="CX174" i="1"/>
  <c r="W174" i="1" s="1"/>
  <c r="CY174" i="1"/>
  <c r="X174" i="1" s="1"/>
  <c r="FR174" i="1"/>
  <c r="GL174" i="1"/>
  <c r="GO174" i="1"/>
  <c r="GP174" i="1"/>
  <c r="GV174" i="1"/>
  <c r="HC174" i="1" s="1"/>
  <c r="GX174" i="1" s="1"/>
  <c r="I175" i="1"/>
  <c r="Q175" i="1"/>
  <c r="T175" i="1"/>
  <c r="AC175" i="1"/>
  <c r="AE175" i="1"/>
  <c r="AD175" i="1" s="1"/>
  <c r="AB175" i="1" s="1"/>
  <c r="AF175" i="1"/>
  <c r="AG175" i="1"/>
  <c r="CU175" i="1" s="1"/>
  <c r="AH175" i="1"/>
  <c r="AI175" i="1"/>
  <c r="AJ175" i="1"/>
  <c r="CQ175" i="1"/>
  <c r="P175" i="1" s="1"/>
  <c r="CR175" i="1"/>
  <c r="CS175" i="1"/>
  <c r="R175" i="1" s="1"/>
  <c r="CY175" i="1" s="1"/>
  <c r="X175" i="1" s="1"/>
  <c r="CT175" i="1"/>
  <c r="S175" i="1" s="1"/>
  <c r="CV175" i="1"/>
  <c r="U175" i="1" s="1"/>
  <c r="CW175" i="1"/>
  <c r="V175" i="1" s="1"/>
  <c r="CX175" i="1"/>
  <c r="W175" i="1" s="1"/>
  <c r="FR175" i="1"/>
  <c r="GL175" i="1"/>
  <c r="GO175" i="1"/>
  <c r="GP175" i="1"/>
  <c r="GV175" i="1"/>
  <c r="HC175" i="1"/>
  <c r="GX175" i="1" s="1"/>
  <c r="I176" i="1"/>
  <c r="P176" i="1"/>
  <c r="T176" i="1"/>
  <c r="U176" i="1"/>
  <c r="AB176" i="1"/>
  <c r="AC176" i="1"/>
  <c r="AD176" i="1"/>
  <c r="AE176" i="1"/>
  <c r="AF176" i="1"/>
  <c r="AG176" i="1"/>
  <c r="CU176" i="1" s="1"/>
  <c r="AH176" i="1"/>
  <c r="CV176" i="1" s="1"/>
  <c r="AI176" i="1"/>
  <c r="AJ176" i="1"/>
  <c r="CX176" i="1" s="1"/>
  <c r="W176" i="1" s="1"/>
  <c r="CQ176" i="1"/>
  <c r="CR176" i="1"/>
  <c r="Q176" i="1" s="1"/>
  <c r="CS176" i="1"/>
  <c r="R176" i="1" s="1"/>
  <c r="CT176" i="1"/>
  <c r="S176" i="1" s="1"/>
  <c r="CW176" i="1"/>
  <c r="V176" i="1" s="1"/>
  <c r="FR176" i="1"/>
  <c r="GL176" i="1"/>
  <c r="GO176" i="1"/>
  <c r="GP176" i="1"/>
  <c r="GV176" i="1"/>
  <c r="HC176" i="1"/>
  <c r="GX176" i="1" s="1"/>
  <c r="I177" i="1"/>
  <c r="P177" i="1" s="1"/>
  <c r="V177" i="1"/>
  <c r="W177" i="1"/>
  <c r="AC177" i="1"/>
  <c r="AE177" i="1"/>
  <c r="AD177" i="1" s="1"/>
  <c r="AF177" i="1"/>
  <c r="AG177" i="1"/>
  <c r="CU177" i="1" s="1"/>
  <c r="T177" i="1" s="1"/>
  <c r="AH177" i="1"/>
  <c r="CV177" i="1" s="1"/>
  <c r="U177" i="1" s="1"/>
  <c r="AI177" i="1"/>
  <c r="CW177" i="1" s="1"/>
  <c r="AJ177" i="1"/>
  <c r="CQ177" i="1"/>
  <c r="CR177" i="1"/>
  <c r="Q177" i="1" s="1"/>
  <c r="CS177" i="1"/>
  <c r="CT177" i="1"/>
  <c r="S177" i="1" s="1"/>
  <c r="CX177" i="1"/>
  <c r="FR177" i="1"/>
  <c r="GL177" i="1"/>
  <c r="GO177" i="1"/>
  <c r="GP177" i="1"/>
  <c r="GV177" i="1"/>
  <c r="HC177" i="1" s="1"/>
  <c r="GX177" i="1" s="1"/>
  <c r="I178" i="1"/>
  <c r="AC178" i="1"/>
  <c r="AE178" i="1"/>
  <c r="AD178" i="1" s="1"/>
  <c r="AB178" i="1" s="1"/>
  <c r="AF178" i="1"/>
  <c r="AG178" i="1"/>
  <c r="AH178" i="1"/>
  <c r="CV178" i="1" s="1"/>
  <c r="U178" i="1" s="1"/>
  <c r="AI178" i="1"/>
  <c r="CW178" i="1" s="1"/>
  <c r="V178" i="1" s="1"/>
  <c r="AJ178" i="1"/>
  <c r="CX178" i="1" s="1"/>
  <c r="W178" i="1" s="1"/>
  <c r="CQ178" i="1"/>
  <c r="P178" i="1" s="1"/>
  <c r="CR178" i="1"/>
  <c r="Q178" i="1" s="1"/>
  <c r="CS178" i="1"/>
  <c r="R178" i="1" s="1"/>
  <c r="CT178" i="1"/>
  <c r="CU178" i="1"/>
  <c r="T178" i="1" s="1"/>
  <c r="FR178" i="1"/>
  <c r="GL178" i="1"/>
  <c r="GO178" i="1"/>
  <c r="GP178" i="1"/>
  <c r="GV178" i="1"/>
  <c r="HC178" i="1"/>
  <c r="GX178" i="1" s="1"/>
  <c r="I179" i="1"/>
  <c r="Q179" i="1"/>
  <c r="W179" i="1"/>
  <c r="AC179" i="1"/>
  <c r="AE179" i="1"/>
  <c r="AD179" i="1" s="1"/>
  <c r="AF179" i="1"/>
  <c r="AG179" i="1"/>
  <c r="CU179" i="1" s="1"/>
  <c r="T179" i="1" s="1"/>
  <c r="AH179" i="1"/>
  <c r="CV179" i="1" s="1"/>
  <c r="U179" i="1" s="1"/>
  <c r="AI179" i="1"/>
  <c r="AJ179" i="1"/>
  <c r="CQ179" i="1"/>
  <c r="P179" i="1" s="1"/>
  <c r="CR179" i="1"/>
  <c r="CS179" i="1"/>
  <c r="R179" i="1" s="1"/>
  <c r="CT179" i="1"/>
  <c r="S179" i="1" s="1"/>
  <c r="CY179" i="1" s="1"/>
  <c r="X179" i="1" s="1"/>
  <c r="CW179" i="1"/>
  <c r="V179" i="1" s="1"/>
  <c r="CX179" i="1"/>
  <c r="CZ179" i="1"/>
  <c r="Y179" i="1" s="1"/>
  <c r="FR179" i="1"/>
  <c r="GL179" i="1"/>
  <c r="GO179" i="1"/>
  <c r="GP179" i="1"/>
  <c r="GV179" i="1"/>
  <c r="HC179" i="1"/>
  <c r="GX179" i="1" s="1"/>
  <c r="I180" i="1"/>
  <c r="P180" i="1"/>
  <c r="Q180" i="1"/>
  <c r="R180" i="1"/>
  <c r="AC180" i="1"/>
  <c r="AB180" i="1" s="1"/>
  <c r="AE180" i="1"/>
  <c r="AD180" i="1" s="1"/>
  <c r="AF180" i="1"/>
  <c r="AG180" i="1"/>
  <c r="AH180" i="1"/>
  <c r="AI180" i="1"/>
  <c r="AJ180" i="1"/>
  <c r="CQ180" i="1"/>
  <c r="CR180" i="1"/>
  <c r="CS180" i="1"/>
  <c r="CT180" i="1"/>
  <c r="S180" i="1" s="1"/>
  <c r="CY180" i="1" s="1"/>
  <c r="X180" i="1" s="1"/>
  <c r="CU180" i="1"/>
  <c r="T180" i="1" s="1"/>
  <c r="CV180" i="1"/>
  <c r="U180" i="1" s="1"/>
  <c r="CW180" i="1"/>
  <c r="V180" i="1" s="1"/>
  <c r="CX180" i="1"/>
  <c r="W180" i="1" s="1"/>
  <c r="FR180" i="1"/>
  <c r="GL180" i="1"/>
  <c r="GO180" i="1"/>
  <c r="GP180" i="1"/>
  <c r="GV180" i="1"/>
  <c r="HC180" i="1" s="1"/>
  <c r="GX180" i="1" s="1"/>
  <c r="I181" i="1"/>
  <c r="R181" i="1"/>
  <c r="S181" i="1"/>
  <c r="T181" i="1"/>
  <c r="U181" i="1"/>
  <c r="V181" i="1"/>
  <c r="AC181" i="1"/>
  <c r="AE181" i="1"/>
  <c r="AD181" i="1" s="1"/>
  <c r="AB181" i="1" s="1"/>
  <c r="AF181" i="1"/>
  <c r="AG181" i="1"/>
  <c r="AH181" i="1"/>
  <c r="CV181" i="1" s="1"/>
  <c r="AI181" i="1"/>
  <c r="CW181" i="1" s="1"/>
  <c r="AJ181" i="1"/>
  <c r="CX181" i="1" s="1"/>
  <c r="W181" i="1" s="1"/>
  <c r="CQ181" i="1"/>
  <c r="P181" i="1" s="1"/>
  <c r="CR181" i="1"/>
  <c r="Q181" i="1" s="1"/>
  <c r="CP181" i="1" s="1"/>
  <c r="O181" i="1" s="1"/>
  <c r="CS181" i="1"/>
  <c r="CT181" i="1"/>
  <c r="CU181" i="1"/>
  <c r="FR181" i="1"/>
  <c r="GL181" i="1"/>
  <c r="GO181" i="1"/>
  <c r="GP181" i="1"/>
  <c r="GV181" i="1"/>
  <c r="GX181" i="1"/>
  <c r="HC181" i="1"/>
  <c r="C182" i="1"/>
  <c r="D182" i="1"/>
  <c r="U182" i="1"/>
  <c r="G456" i="6" s="1"/>
  <c r="V182" i="1"/>
  <c r="G459" i="6" s="1"/>
  <c r="AC182" i="1"/>
  <c r="AE182" i="1"/>
  <c r="AD182" i="1" s="1"/>
  <c r="AB182" i="1" s="1"/>
  <c r="AF182" i="1"/>
  <c r="AG182" i="1"/>
  <c r="CU182" i="1" s="1"/>
  <c r="T182" i="1" s="1"/>
  <c r="AH182" i="1"/>
  <c r="AI182" i="1"/>
  <c r="AJ182" i="1"/>
  <c r="CX182" i="1" s="1"/>
  <c r="W182" i="1" s="1"/>
  <c r="CQ182" i="1"/>
  <c r="CR182" i="1"/>
  <c r="CS182" i="1"/>
  <c r="CT182" i="1"/>
  <c r="CV182" i="1"/>
  <c r="CW182" i="1"/>
  <c r="FR182" i="1"/>
  <c r="GL182" i="1"/>
  <c r="GO182" i="1"/>
  <c r="GP182" i="1"/>
  <c r="GV182" i="1"/>
  <c r="HC182" i="1" s="1"/>
  <c r="GX182" i="1" s="1"/>
  <c r="C183" i="1"/>
  <c r="D183" i="1"/>
  <c r="V183" i="1"/>
  <c r="G472" i="6" s="1"/>
  <c r="AC183" i="1"/>
  <c r="AE183" i="1"/>
  <c r="AD183" i="1" s="1"/>
  <c r="AB183" i="1" s="1"/>
  <c r="AF183" i="1"/>
  <c r="AG183" i="1"/>
  <c r="AH183" i="1"/>
  <c r="AI183" i="1"/>
  <c r="AJ183" i="1"/>
  <c r="CQ183" i="1"/>
  <c r="CR183" i="1"/>
  <c r="CS183" i="1"/>
  <c r="CT183" i="1"/>
  <c r="CU183" i="1"/>
  <c r="T183" i="1" s="1"/>
  <c r="CV183" i="1"/>
  <c r="CW183" i="1"/>
  <c r="CX183" i="1"/>
  <c r="W183" i="1" s="1"/>
  <c r="FR183" i="1"/>
  <c r="GL183" i="1"/>
  <c r="GO183" i="1"/>
  <c r="GP183" i="1"/>
  <c r="GV183" i="1"/>
  <c r="GX183" i="1"/>
  <c r="HC183" i="1"/>
  <c r="C184" i="1"/>
  <c r="D184" i="1"/>
  <c r="U184" i="1"/>
  <c r="G483" i="6" s="1"/>
  <c r="V184" i="1"/>
  <c r="G486" i="6" s="1"/>
  <c r="AC184" i="1"/>
  <c r="AE184" i="1"/>
  <c r="AD184" i="1" s="1"/>
  <c r="AF184" i="1"/>
  <c r="AG184" i="1"/>
  <c r="AH184" i="1"/>
  <c r="AI184" i="1"/>
  <c r="AJ184" i="1"/>
  <c r="CX184" i="1" s="1"/>
  <c r="W184" i="1" s="1"/>
  <c r="CQ184" i="1"/>
  <c r="CR184" i="1"/>
  <c r="CS184" i="1"/>
  <c r="CT184" i="1"/>
  <c r="CU184" i="1"/>
  <c r="T184" i="1" s="1"/>
  <c r="CV184" i="1"/>
  <c r="CW184" i="1"/>
  <c r="FR184" i="1"/>
  <c r="GL184" i="1"/>
  <c r="GO184" i="1"/>
  <c r="GP184" i="1"/>
  <c r="GV184" i="1"/>
  <c r="GX184" i="1"/>
  <c r="HC184" i="1"/>
  <c r="I185" i="1"/>
  <c r="AC185" i="1"/>
  <c r="AB185" i="1" s="1"/>
  <c r="AE185" i="1"/>
  <c r="AD185" i="1" s="1"/>
  <c r="AF185" i="1"/>
  <c r="AG185" i="1"/>
  <c r="CU185" i="1" s="1"/>
  <c r="AH185" i="1"/>
  <c r="CV185" i="1" s="1"/>
  <c r="AI185" i="1"/>
  <c r="CW185" i="1" s="1"/>
  <c r="AJ185" i="1"/>
  <c r="CX185" i="1" s="1"/>
  <c r="CQ185" i="1"/>
  <c r="CR185" i="1"/>
  <c r="CS185" i="1"/>
  <c r="CT185" i="1"/>
  <c r="FR185" i="1"/>
  <c r="GL185" i="1"/>
  <c r="GO185" i="1"/>
  <c r="GP185" i="1"/>
  <c r="GV185" i="1"/>
  <c r="HC185" i="1" s="1"/>
  <c r="I186" i="1"/>
  <c r="P186" i="1"/>
  <c r="CP186" i="1" s="1"/>
  <c r="O186" i="1" s="1"/>
  <c r="S186" i="1"/>
  <c r="T186" i="1"/>
  <c r="U186" i="1"/>
  <c r="AC186" i="1"/>
  <c r="AD186" i="1"/>
  <c r="AE186" i="1"/>
  <c r="AF186" i="1"/>
  <c r="AG186" i="1"/>
  <c r="AH186" i="1"/>
  <c r="AI186" i="1"/>
  <c r="AJ186" i="1"/>
  <c r="CQ186" i="1"/>
  <c r="CR186" i="1"/>
  <c r="Q186" i="1" s="1"/>
  <c r="CS186" i="1"/>
  <c r="R186" i="1" s="1"/>
  <c r="CT186" i="1"/>
  <c r="CU186" i="1"/>
  <c r="CV186" i="1"/>
  <c r="CW186" i="1"/>
  <c r="V186" i="1" s="1"/>
  <c r="CX186" i="1"/>
  <c r="W186" i="1" s="1"/>
  <c r="CY186" i="1"/>
  <c r="X186" i="1" s="1"/>
  <c r="CZ186" i="1"/>
  <c r="Y186" i="1" s="1"/>
  <c r="GM186" i="1" s="1"/>
  <c r="GN186" i="1" s="1"/>
  <c r="FR186" i="1"/>
  <c r="GL186" i="1"/>
  <c r="GO186" i="1"/>
  <c r="GP186" i="1"/>
  <c r="GV186" i="1"/>
  <c r="HC186" i="1" s="1"/>
  <c r="GX186" i="1" s="1"/>
  <c r="I187" i="1"/>
  <c r="P187" i="1" s="1"/>
  <c r="U187" i="1"/>
  <c r="V187" i="1"/>
  <c r="AC187" i="1"/>
  <c r="AE187" i="1"/>
  <c r="AD187" i="1" s="1"/>
  <c r="AF187" i="1"/>
  <c r="AG187" i="1"/>
  <c r="AH187" i="1"/>
  <c r="AI187" i="1"/>
  <c r="AJ187" i="1"/>
  <c r="CQ187" i="1"/>
  <c r="CR187" i="1"/>
  <c r="Q187" i="1" s="1"/>
  <c r="CS187" i="1"/>
  <c r="R187" i="1" s="1"/>
  <c r="CT187" i="1"/>
  <c r="S187" i="1" s="1"/>
  <c r="CU187" i="1"/>
  <c r="T187" i="1" s="1"/>
  <c r="CV187" i="1"/>
  <c r="CW187" i="1"/>
  <c r="CX187" i="1"/>
  <c r="W187" i="1" s="1"/>
  <c r="FR187" i="1"/>
  <c r="GL187" i="1"/>
  <c r="GO187" i="1"/>
  <c r="GP187" i="1"/>
  <c r="GV187" i="1"/>
  <c r="HC187" i="1" s="1"/>
  <c r="GX187" i="1" s="1"/>
  <c r="I188" i="1"/>
  <c r="P188" i="1"/>
  <c r="R188" i="1"/>
  <c r="S188" i="1"/>
  <c r="T188" i="1"/>
  <c r="AC188" i="1"/>
  <c r="AB188" i="1" s="1"/>
  <c r="AD188" i="1"/>
  <c r="AE188" i="1"/>
  <c r="AF188" i="1"/>
  <c r="AG188" i="1"/>
  <c r="CU188" i="1" s="1"/>
  <c r="AH188" i="1"/>
  <c r="CV188" i="1" s="1"/>
  <c r="U188" i="1" s="1"/>
  <c r="AI188" i="1"/>
  <c r="CW188" i="1" s="1"/>
  <c r="V188" i="1" s="1"/>
  <c r="AJ188" i="1"/>
  <c r="CX188" i="1" s="1"/>
  <c r="W188" i="1" s="1"/>
  <c r="CQ188" i="1"/>
  <c r="CR188" i="1"/>
  <c r="Q188" i="1" s="1"/>
  <c r="CS188" i="1"/>
  <c r="CT188" i="1"/>
  <c r="FR188" i="1"/>
  <c r="GL188" i="1"/>
  <c r="GO188" i="1"/>
  <c r="GP188" i="1"/>
  <c r="GV188" i="1"/>
  <c r="HC188" i="1"/>
  <c r="GX188" i="1" s="1"/>
  <c r="I189" i="1"/>
  <c r="AC189" i="1"/>
  <c r="AD189" i="1"/>
  <c r="AE189" i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Q189" i="1"/>
  <c r="P189" i="1" s="1"/>
  <c r="CR189" i="1"/>
  <c r="Q189" i="1" s="1"/>
  <c r="CS189" i="1"/>
  <c r="CT189" i="1"/>
  <c r="CX189" i="1"/>
  <c r="FR189" i="1"/>
  <c r="GL189" i="1"/>
  <c r="GO189" i="1"/>
  <c r="GP189" i="1"/>
  <c r="GV189" i="1"/>
  <c r="HC189" i="1"/>
  <c r="I190" i="1"/>
  <c r="Q190" i="1" s="1"/>
  <c r="W190" i="1"/>
  <c r="AC190" i="1"/>
  <c r="AD190" i="1"/>
  <c r="AB190" i="1" s="1"/>
  <c r="AE190" i="1"/>
  <c r="AF190" i="1"/>
  <c r="AG190" i="1"/>
  <c r="AH190" i="1"/>
  <c r="AI190" i="1"/>
  <c r="AJ190" i="1"/>
  <c r="CQ190" i="1"/>
  <c r="P190" i="1" s="1"/>
  <c r="CR190" i="1"/>
  <c r="CS190" i="1"/>
  <c r="CT190" i="1"/>
  <c r="CU190" i="1"/>
  <c r="T190" i="1" s="1"/>
  <c r="CV190" i="1"/>
  <c r="U190" i="1" s="1"/>
  <c r="CW190" i="1"/>
  <c r="V190" i="1" s="1"/>
  <c r="CX190" i="1"/>
  <c r="FR190" i="1"/>
  <c r="GL190" i="1"/>
  <c r="GO190" i="1"/>
  <c r="GP190" i="1"/>
  <c r="GV190" i="1"/>
  <c r="HC190" i="1"/>
  <c r="I191" i="1"/>
  <c r="V191" i="1"/>
  <c r="AC191" i="1"/>
  <c r="AE191" i="1"/>
  <c r="AD191" i="1" s="1"/>
  <c r="AF191" i="1"/>
  <c r="AG191" i="1"/>
  <c r="AH191" i="1"/>
  <c r="AI191" i="1"/>
  <c r="CW191" i="1" s="1"/>
  <c r="AJ191" i="1"/>
  <c r="CX191" i="1" s="1"/>
  <c r="W191" i="1" s="1"/>
  <c r="CQ191" i="1"/>
  <c r="P191" i="1" s="1"/>
  <c r="CR191" i="1"/>
  <c r="Q191" i="1" s="1"/>
  <c r="CS191" i="1"/>
  <c r="R191" i="1" s="1"/>
  <c r="CT191" i="1"/>
  <c r="S191" i="1" s="1"/>
  <c r="CU191" i="1"/>
  <c r="T191" i="1" s="1"/>
  <c r="CV191" i="1"/>
  <c r="U191" i="1" s="1"/>
  <c r="FR191" i="1"/>
  <c r="GL191" i="1"/>
  <c r="GO191" i="1"/>
  <c r="GP191" i="1"/>
  <c r="GV191" i="1"/>
  <c r="HC191" i="1"/>
  <c r="GX191" i="1" s="1"/>
  <c r="I192" i="1"/>
  <c r="Q192" i="1" s="1"/>
  <c r="P192" i="1"/>
  <c r="AC192" i="1"/>
  <c r="AD192" i="1"/>
  <c r="AE192" i="1"/>
  <c r="AF192" i="1"/>
  <c r="AB192" i="1" s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CQ192" i="1"/>
  <c r="CR192" i="1"/>
  <c r="CS192" i="1"/>
  <c r="CT192" i="1"/>
  <c r="FR192" i="1"/>
  <c r="GL192" i="1"/>
  <c r="GO192" i="1"/>
  <c r="GP192" i="1"/>
  <c r="GV192" i="1"/>
  <c r="HC192" i="1"/>
  <c r="GX192" i="1" s="1"/>
  <c r="I193" i="1"/>
  <c r="P193" i="1"/>
  <c r="Q193" i="1"/>
  <c r="U193" i="1"/>
  <c r="AC193" i="1"/>
  <c r="AE193" i="1"/>
  <c r="AD193" i="1" s="1"/>
  <c r="AB193" i="1" s="1"/>
  <c r="AF193" i="1"/>
  <c r="AG193" i="1"/>
  <c r="CU193" i="1" s="1"/>
  <c r="T193" i="1" s="1"/>
  <c r="AH193" i="1"/>
  <c r="AI193" i="1"/>
  <c r="AJ193" i="1"/>
  <c r="CQ193" i="1"/>
  <c r="CR193" i="1"/>
  <c r="CS193" i="1"/>
  <c r="R193" i="1" s="1"/>
  <c r="CT193" i="1"/>
  <c r="S193" i="1" s="1"/>
  <c r="CP193" i="1" s="1"/>
  <c r="O193" i="1" s="1"/>
  <c r="CV193" i="1"/>
  <c r="CW193" i="1"/>
  <c r="V193" i="1" s="1"/>
  <c r="CX193" i="1"/>
  <c r="W193" i="1" s="1"/>
  <c r="CY193" i="1"/>
  <c r="X193" i="1" s="1"/>
  <c r="CZ193" i="1"/>
  <c r="Y193" i="1" s="1"/>
  <c r="FR193" i="1"/>
  <c r="GL193" i="1"/>
  <c r="GO193" i="1"/>
  <c r="GP193" i="1"/>
  <c r="GV193" i="1"/>
  <c r="HC193" i="1" s="1"/>
  <c r="GX193" i="1" s="1"/>
  <c r="I194" i="1"/>
  <c r="P194" i="1"/>
  <c r="CP194" i="1" s="1"/>
  <c r="O194" i="1" s="1"/>
  <c r="AB194" i="1"/>
  <c r="AC194" i="1"/>
  <c r="AE194" i="1"/>
  <c r="AD194" i="1" s="1"/>
  <c r="AF194" i="1"/>
  <c r="AG194" i="1"/>
  <c r="AH194" i="1"/>
  <c r="AI194" i="1"/>
  <c r="AJ194" i="1"/>
  <c r="CQ194" i="1"/>
  <c r="CR194" i="1"/>
  <c r="Q194" i="1" s="1"/>
  <c r="CS194" i="1"/>
  <c r="R194" i="1" s="1"/>
  <c r="CT194" i="1"/>
  <c r="S194" i="1" s="1"/>
  <c r="CU194" i="1"/>
  <c r="T194" i="1" s="1"/>
  <c r="CV194" i="1"/>
  <c r="U194" i="1" s="1"/>
  <c r="CW194" i="1"/>
  <c r="V194" i="1" s="1"/>
  <c r="CX194" i="1"/>
  <c r="W194" i="1" s="1"/>
  <c r="CY194" i="1"/>
  <c r="X194" i="1" s="1"/>
  <c r="FR194" i="1"/>
  <c r="GL194" i="1"/>
  <c r="GO194" i="1"/>
  <c r="GP194" i="1"/>
  <c r="GV194" i="1"/>
  <c r="HC194" i="1" s="1"/>
  <c r="GX194" i="1" s="1"/>
  <c r="C195" i="1"/>
  <c r="D195" i="1"/>
  <c r="U195" i="1"/>
  <c r="G514" i="6" s="1"/>
  <c r="V195" i="1"/>
  <c r="G517" i="6" s="1"/>
  <c r="AC195" i="1"/>
  <c r="AE195" i="1"/>
  <c r="AD195" i="1" s="1"/>
  <c r="AF195" i="1"/>
  <c r="AG195" i="1"/>
  <c r="CU195" i="1" s="1"/>
  <c r="T195" i="1" s="1"/>
  <c r="AH195" i="1"/>
  <c r="AI195" i="1"/>
  <c r="AJ195" i="1"/>
  <c r="CX195" i="1" s="1"/>
  <c r="W195" i="1" s="1"/>
  <c r="CQ195" i="1"/>
  <c r="CR195" i="1"/>
  <c r="CS195" i="1"/>
  <c r="CT195" i="1"/>
  <c r="CV195" i="1"/>
  <c r="CW195" i="1"/>
  <c r="FR195" i="1"/>
  <c r="GL195" i="1"/>
  <c r="GO195" i="1"/>
  <c r="GP195" i="1"/>
  <c r="GV195" i="1"/>
  <c r="HC195" i="1"/>
  <c r="GX195" i="1" s="1"/>
  <c r="C196" i="1"/>
  <c r="D196" i="1"/>
  <c r="U196" i="1"/>
  <c r="G527" i="6" s="1"/>
  <c r="V196" i="1"/>
  <c r="G530" i="6" s="1"/>
  <c r="W196" i="1"/>
  <c r="AC196" i="1"/>
  <c r="AE196" i="1"/>
  <c r="AD196" i="1" s="1"/>
  <c r="AF196" i="1"/>
  <c r="AG196" i="1"/>
  <c r="CU196" i="1" s="1"/>
  <c r="T196" i="1" s="1"/>
  <c r="AH196" i="1"/>
  <c r="AI196" i="1"/>
  <c r="AJ196" i="1"/>
  <c r="CQ196" i="1"/>
  <c r="CR196" i="1"/>
  <c r="CS196" i="1"/>
  <c r="CT196" i="1"/>
  <c r="CV196" i="1"/>
  <c r="CW196" i="1"/>
  <c r="CX196" i="1"/>
  <c r="FR196" i="1"/>
  <c r="GL196" i="1"/>
  <c r="GO196" i="1"/>
  <c r="GP196" i="1"/>
  <c r="GV196" i="1"/>
  <c r="HC196" i="1"/>
  <c r="GX196" i="1" s="1"/>
  <c r="C197" i="1"/>
  <c r="D197" i="1"/>
  <c r="U197" i="1"/>
  <c r="G541" i="6" s="1"/>
  <c r="V197" i="1"/>
  <c r="G544" i="6" s="1"/>
  <c r="AC197" i="1"/>
  <c r="AE197" i="1"/>
  <c r="AD197" i="1" s="1"/>
  <c r="AB197" i="1" s="1"/>
  <c r="AF197" i="1"/>
  <c r="AG197" i="1"/>
  <c r="AH197" i="1"/>
  <c r="AI197" i="1"/>
  <c r="AJ197" i="1"/>
  <c r="CQ197" i="1"/>
  <c r="CR197" i="1"/>
  <c r="CS197" i="1"/>
  <c r="CT197" i="1"/>
  <c r="CU197" i="1"/>
  <c r="T197" i="1" s="1"/>
  <c r="CV197" i="1"/>
  <c r="CW197" i="1"/>
  <c r="CX197" i="1"/>
  <c r="W197" i="1" s="1"/>
  <c r="FR197" i="1"/>
  <c r="GL197" i="1"/>
  <c r="GO197" i="1"/>
  <c r="GP197" i="1"/>
  <c r="GV197" i="1"/>
  <c r="HC197" i="1" s="1"/>
  <c r="GX197" i="1" s="1"/>
  <c r="I198" i="1"/>
  <c r="R198" i="1"/>
  <c r="S198" i="1"/>
  <c r="T198" i="1"/>
  <c r="U198" i="1"/>
  <c r="AC198" i="1"/>
  <c r="AD198" i="1"/>
  <c r="AE198" i="1"/>
  <c r="AF198" i="1"/>
  <c r="AG198" i="1"/>
  <c r="CU198" i="1" s="1"/>
  <c r="AH198" i="1"/>
  <c r="CV198" i="1" s="1"/>
  <c r="AI198" i="1"/>
  <c r="CW198" i="1" s="1"/>
  <c r="V198" i="1" s="1"/>
  <c r="AJ198" i="1"/>
  <c r="CQ198" i="1"/>
  <c r="P198" i="1" s="1"/>
  <c r="CR198" i="1"/>
  <c r="Q198" i="1" s="1"/>
  <c r="CS198" i="1"/>
  <c r="CT198" i="1"/>
  <c r="CX198" i="1"/>
  <c r="W198" i="1" s="1"/>
  <c r="FR198" i="1"/>
  <c r="GL198" i="1"/>
  <c r="GO198" i="1"/>
  <c r="GP198" i="1"/>
  <c r="GV198" i="1"/>
  <c r="HC198" i="1" s="1"/>
  <c r="GX198" i="1" s="1"/>
  <c r="I199" i="1"/>
  <c r="S199" i="1" s="1"/>
  <c r="P199" i="1"/>
  <c r="AC199" i="1"/>
  <c r="AD199" i="1"/>
  <c r="AB199" i="1" s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CR199" i="1"/>
  <c r="Q199" i="1" s="1"/>
  <c r="CS199" i="1"/>
  <c r="R199" i="1" s="1"/>
  <c r="CT199" i="1"/>
  <c r="FR199" i="1"/>
  <c r="GL199" i="1"/>
  <c r="GO199" i="1"/>
  <c r="GP199" i="1"/>
  <c r="GV199" i="1"/>
  <c r="HC199" i="1" s="1"/>
  <c r="GX199" i="1" s="1"/>
  <c r="I200" i="1"/>
  <c r="R200" i="1"/>
  <c r="S200" i="1"/>
  <c r="CY200" i="1" s="1"/>
  <c r="W200" i="1"/>
  <c r="X200" i="1"/>
  <c r="AC200" i="1"/>
  <c r="AE200" i="1"/>
  <c r="AD200" i="1" s="1"/>
  <c r="AB200" i="1" s="1"/>
  <c r="AF200" i="1"/>
  <c r="AG200" i="1"/>
  <c r="AH200" i="1"/>
  <c r="AI200" i="1"/>
  <c r="AJ200" i="1"/>
  <c r="CQ200" i="1"/>
  <c r="P200" i="1" s="1"/>
  <c r="CR200" i="1"/>
  <c r="Q200" i="1" s="1"/>
  <c r="CS200" i="1"/>
  <c r="CT200" i="1"/>
  <c r="CU200" i="1"/>
  <c r="T200" i="1" s="1"/>
  <c r="CV200" i="1"/>
  <c r="U200" i="1" s="1"/>
  <c r="CW200" i="1"/>
  <c r="V200" i="1" s="1"/>
  <c r="CX200" i="1"/>
  <c r="CZ200" i="1"/>
  <c r="Y200" i="1" s="1"/>
  <c r="FR200" i="1"/>
  <c r="GL200" i="1"/>
  <c r="GO200" i="1"/>
  <c r="GP200" i="1"/>
  <c r="GV200" i="1"/>
  <c r="HC200" i="1"/>
  <c r="GX200" i="1" s="1"/>
  <c r="I201" i="1"/>
  <c r="V201" i="1" s="1"/>
  <c r="S201" i="1"/>
  <c r="W201" i="1"/>
  <c r="AC201" i="1"/>
  <c r="AD201" i="1"/>
  <c r="AE201" i="1"/>
  <c r="AF201" i="1"/>
  <c r="AG201" i="1"/>
  <c r="AH201" i="1"/>
  <c r="AI201" i="1"/>
  <c r="AJ201" i="1"/>
  <c r="CX201" i="1" s="1"/>
  <c r="CQ201" i="1"/>
  <c r="CR201" i="1"/>
  <c r="CS201" i="1"/>
  <c r="R201" i="1" s="1"/>
  <c r="CT201" i="1"/>
  <c r="CU201" i="1"/>
  <c r="T201" i="1" s="1"/>
  <c r="CV201" i="1"/>
  <c r="U201" i="1" s="1"/>
  <c r="CW201" i="1"/>
  <c r="FR201" i="1"/>
  <c r="GL201" i="1"/>
  <c r="GO201" i="1"/>
  <c r="GP201" i="1"/>
  <c r="GV201" i="1"/>
  <c r="HC201" i="1"/>
  <c r="GX201" i="1" s="1"/>
  <c r="I202" i="1"/>
  <c r="R202" i="1" s="1"/>
  <c r="CY202" i="1" s="1"/>
  <c r="X202" i="1" s="1"/>
  <c r="S202" i="1"/>
  <c r="CZ202" i="1" s="1"/>
  <c r="Y202" i="1" s="1"/>
  <c r="AC202" i="1"/>
  <c r="AB202" i="1" s="1"/>
  <c r="AE202" i="1"/>
  <c r="AD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X202" i="1" s="1"/>
  <c r="W202" i="1" s="1"/>
  <c r="CP202" i="1"/>
  <c r="O202" i="1" s="1"/>
  <c r="GM202" i="1" s="1"/>
  <c r="GN202" i="1" s="1"/>
  <c r="CQ202" i="1"/>
  <c r="P202" i="1" s="1"/>
  <c r="CR202" i="1"/>
  <c r="Q202" i="1" s="1"/>
  <c r="CS202" i="1"/>
  <c r="CT202" i="1"/>
  <c r="FR202" i="1"/>
  <c r="GL202" i="1"/>
  <c r="GO202" i="1"/>
  <c r="GP202" i="1"/>
  <c r="GV202" i="1"/>
  <c r="HC202" i="1"/>
  <c r="GX202" i="1" s="1"/>
  <c r="I203" i="1"/>
  <c r="R203" i="1"/>
  <c r="U203" i="1"/>
  <c r="AC203" i="1"/>
  <c r="AE203" i="1"/>
  <c r="AD203" i="1" s="1"/>
  <c r="AB203" i="1" s="1"/>
  <c r="AF203" i="1"/>
  <c r="AG203" i="1"/>
  <c r="AH203" i="1"/>
  <c r="CV203" i="1" s="1"/>
  <c r="AI203" i="1"/>
  <c r="AJ203" i="1"/>
  <c r="CQ203" i="1"/>
  <c r="CR203" i="1"/>
  <c r="CS203" i="1"/>
  <c r="CT203" i="1"/>
  <c r="CU203" i="1"/>
  <c r="CW203" i="1"/>
  <c r="CX203" i="1"/>
  <c r="W203" i="1" s="1"/>
  <c r="FR203" i="1"/>
  <c r="GL203" i="1"/>
  <c r="GO203" i="1"/>
  <c r="GP203" i="1"/>
  <c r="GV203" i="1"/>
  <c r="HC203" i="1"/>
  <c r="I204" i="1"/>
  <c r="P204" i="1"/>
  <c r="CP204" i="1" s="1"/>
  <c r="O204" i="1" s="1"/>
  <c r="Q204" i="1"/>
  <c r="Y204" i="1"/>
  <c r="AB204" i="1"/>
  <c r="AC204" i="1"/>
  <c r="AD204" i="1"/>
  <c r="AE204" i="1"/>
  <c r="AF204" i="1"/>
  <c r="AG204" i="1"/>
  <c r="AH204" i="1"/>
  <c r="AI204" i="1"/>
  <c r="AJ204" i="1"/>
  <c r="CQ204" i="1"/>
  <c r="CR204" i="1"/>
  <c r="CS204" i="1"/>
  <c r="R204" i="1" s="1"/>
  <c r="CT204" i="1"/>
  <c r="S204" i="1" s="1"/>
  <c r="CU204" i="1"/>
  <c r="T204" i="1" s="1"/>
  <c r="CV204" i="1"/>
  <c r="U204" i="1" s="1"/>
  <c r="CW204" i="1"/>
  <c r="V204" i="1" s="1"/>
  <c r="CX204" i="1"/>
  <c r="W204" i="1" s="1"/>
  <c r="CY204" i="1"/>
  <c r="X204" i="1" s="1"/>
  <c r="CZ204" i="1"/>
  <c r="FR204" i="1"/>
  <c r="GL204" i="1"/>
  <c r="GO204" i="1"/>
  <c r="GP204" i="1"/>
  <c r="GV204" i="1"/>
  <c r="HC204" i="1" s="1"/>
  <c r="GX204" i="1"/>
  <c r="I205" i="1"/>
  <c r="P205" i="1"/>
  <c r="CP205" i="1" s="1"/>
  <c r="O205" i="1" s="1"/>
  <c r="Q205" i="1"/>
  <c r="T205" i="1"/>
  <c r="U205" i="1"/>
  <c r="V205" i="1"/>
  <c r="AB205" i="1"/>
  <c r="AC205" i="1"/>
  <c r="AE205" i="1"/>
  <c r="AD205" i="1" s="1"/>
  <c r="AF205" i="1"/>
  <c r="AG205" i="1"/>
  <c r="AH205" i="1"/>
  <c r="CV205" i="1" s="1"/>
  <c r="AI205" i="1"/>
  <c r="CW205" i="1" s="1"/>
  <c r="AJ205" i="1"/>
  <c r="CX205" i="1" s="1"/>
  <c r="W205" i="1" s="1"/>
  <c r="CQ205" i="1"/>
  <c r="CR205" i="1"/>
  <c r="CS205" i="1"/>
  <c r="R205" i="1" s="1"/>
  <c r="CT205" i="1"/>
  <c r="S205" i="1" s="1"/>
  <c r="CU205" i="1"/>
  <c r="FR205" i="1"/>
  <c r="GL205" i="1"/>
  <c r="GO205" i="1"/>
  <c r="GP205" i="1"/>
  <c r="GV205" i="1"/>
  <c r="HC205" i="1" s="1"/>
  <c r="GX205" i="1" s="1"/>
  <c r="I206" i="1"/>
  <c r="Q206" i="1" s="1"/>
  <c r="CP206" i="1" s="1"/>
  <c r="O206" i="1" s="1"/>
  <c r="P206" i="1"/>
  <c r="AC206" i="1"/>
  <c r="AB206" i="1" s="1"/>
  <c r="AE206" i="1"/>
  <c r="AD206" i="1" s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X206" i="1" s="1"/>
  <c r="W206" i="1" s="1"/>
  <c r="CQ206" i="1"/>
  <c r="CR206" i="1"/>
  <c r="CS206" i="1"/>
  <c r="R206" i="1" s="1"/>
  <c r="CT206" i="1"/>
  <c r="S206" i="1" s="1"/>
  <c r="FR206" i="1"/>
  <c r="GL206" i="1"/>
  <c r="GO206" i="1"/>
  <c r="GP206" i="1"/>
  <c r="GV206" i="1"/>
  <c r="HC206" i="1" s="1"/>
  <c r="GX206" i="1"/>
  <c r="I207" i="1"/>
  <c r="P207" i="1"/>
  <c r="S207" i="1"/>
  <c r="CZ207" i="1" s="1"/>
  <c r="Y207" i="1" s="1"/>
  <c r="T207" i="1"/>
  <c r="AC207" i="1"/>
  <c r="AE207" i="1"/>
  <c r="AD207" i="1" s="1"/>
  <c r="AB207" i="1" s="1"/>
  <c r="AF207" i="1"/>
  <c r="AG207" i="1"/>
  <c r="AH207" i="1"/>
  <c r="AI207" i="1"/>
  <c r="AJ207" i="1"/>
  <c r="CQ207" i="1"/>
  <c r="CR207" i="1"/>
  <c r="Q207" i="1" s="1"/>
  <c r="CS207" i="1"/>
  <c r="R207" i="1" s="1"/>
  <c r="CT207" i="1"/>
  <c r="CU207" i="1"/>
  <c r="CV207" i="1"/>
  <c r="U207" i="1" s="1"/>
  <c r="CW207" i="1"/>
  <c r="V207" i="1" s="1"/>
  <c r="CX207" i="1"/>
  <c r="W207" i="1" s="1"/>
  <c r="FR207" i="1"/>
  <c r="GL207" i="1"/>
  <c r="GO207" i="1"/>
  <c r="GP207" i="1"/>
  <c r="GV207" i="1"/>
  <c r="HC207" i="1" s="1"/>
  <c r="GX207" i="1" s="1"/>
  <c r="C208" i="1"/>
  <c r="D208" i="1"/>
  <c r="U208" i="1"/>
  <c r="G572" i="6" s="1"/>
  <c r="V208" i="1"/>
  <c r="G575" i="6" s="1"/>
  <c r="W208" i="1"/>
  <c r="AC208" i="1"/>
  <c r="AE208" i="1"/>
  <c r="AD208" i="1" s="1"/>
  <c r="AF208" i="1"/>
  <c r="AG208" i="1"/>
  <c r="AH208" i="1"/>
  <c r="AI208" i="1"/>
  <c r="AJ208" i="1"/>
  <c r="CX208" i="1" s="1"/>
  <c r="CQ208" i="1"/>
  <c r="CR208" i="1"/>
  <c r="CS208" i="1"/>
  <c r="CT208" i="1"/>
  <c r="CU208" i="1"/>
  <c r="T208" i="1" s="1"/>
  <c r="CV208" i="1"/>
  <c r="CW208" i="1"/>
  <c r="FR208" i="1"/>
  <c r="GL208" i="1"/>
  <c r="GO208" i="1"/>
  <c r="GP208" i="1"/>
  <c r="GV208" i="1"/>
  <c r="HC208" i="1"/>
  <c r="GX208" i="1" s="1"/>
  <c r="C209" i="1"/>
  <c r="D209" i="1"/>
  <c r="U209" i="1"/>
  <c r="G585" i="6" s="1"/>
  <c r="V209" i="1"/>
  <c r="G588" i="6" s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W209" i="1" s="1"/>
  <c r="FR209" i="1"/>
  <c r="GL209" i="1"/>
  <c r="GO209" i="1"/>
  <c r="GP209" i="1"/>
  <c r="GV209" i="1"/>
  <c r="HC209" i="1" s="1"/>
  <c r="GX209" i="1" s="1"/>
  <c r="Q210" i="1"/>
  <c r="R210" i="1"/>
  <c r="AC210" i="1"/>
  <c r="AD210" i="1"/>
  <c r="AE210" i="1"/>
  <c r="AF210" i="1"/>
  <c r="AG210" i="1"/>
  <c r="CU210" i="1" s="1"/>
  <c r="T210" i="1" s="1"/>
  <c r="AH210" i="1"/>
  <c r="CV210" i="1" s="1"/>
  <c r="U210" i="1" s="1"/>
  <c r="AI210" i="1"/>
  <c r="AJ210" i="1"/>
  <c r="CQ210" i="1"/>
  <c r="P210" i="1" s="1"/>
  <c r="CP210" i="1" s="1"/>
  <c r="O210" i="1" s="1"/>
  <c r="CR210" i="1"/>
  <c r="CS210" i="1"/>
  <c r="CT210" i="1"/>
  <c r="S210" i="1" s="1"/>
  <c r="CY210" i="1" s="1"/>
  <c r="X210" i="1" s="1"/>
  <c r="CW210" i="1"/>
  <c r="V210" i="1" s="1"/>
  <c r="CX210" i="1"/>
  <c r="W210" i="1" s="1"/>
  <c r="FR210" i="1"/>
  <c r="GL210" i="1"/>
  <c r="GO210" i="1"/>
  <c r="GP210" i="1"/>
  <c r="GV210" i="1"/>
  <c r="HC210" i="1"/>
  <c r="GX210" i="1" s="1"/>
  <c r="C211" i="1"/>
  <c r="D211" i="1"/>
  <c r="T211" i="1"/>
  <c r="U211" i="1"/>
  <c r="G600" i="6" s="1"/>
  <c r="V211" i="1"/>
  <c r="G603" i="6" s="1"/>
  <c r="AC211" i="1"/>
  <c r="AE211" i="1"/>
  <c r="AD211" i="1" s="1"/>
  <c r="AF211" i="1"/>
  <c r="AG211" i="1"/>
  <c r="AH211" i="1"/>
  <c r="AI211" i="1"/>
  <c r="AJ211" i="1"/>
  <c r="CQ211" i="1"/>
  <c r="CR211" i="1"/>
  <c r="CS211" i="1"/>
  <c r="CT211" i="1"/>
  <c r="CU211" i="1"/>
  <c r="CV211" i="1"/>
  <c r="CW211" i="1"/>
  <c r="CX211" i="1"/>
  <c r="W211" i="1" s="1"/>
  <c r="FR211" i="1"/>
  <c r="GL211" i="1"/>
  <c r="GN211" i="1"/>
  <c r="GP211" i="1"/>
  <c r="GV211" i="1"/>
  <c r="HC211" i="1"/>
  <c r="GX211" i="1" s="1"/>
  <c r="C212" i="1"/>
  <c r="D212" i="1"/>
  <c r="T212" i="1"/>
  <c r="V212" i="1"/>
  <c r="G622" i="6" s="1"/>
  <c r="W212" i="1"/>
  <c r="AC212" i="1"/>
  <c r="AE212" i="1"/>
  <c r="AD212" i="1" s="1"/>
  <c r="AF212" i="1"/>
  <c r="AG212" i="1"/>
  <c r="AH212" i="1"/>
  <c r="AI212" i="1"/>
  <c r="AJ212" i="1"/>
  <c r="CX212" i="1" s="1"/>
  <c r="CQ212" i="1"/>
  <c r="CR212" i="1"/>
  <c r="CS212" i="1"/>
  <c r="CT212" i="1"/>
  <c r="CU212" i="1"/>
  <c r="CV212" i="1"/>
  <c r="CW212" i="1"/>
  <c r="FR212" i="1"/>
  <c r="GL212" i="1"/>
  <c r="GO212" i="1"/>
  <c r="GP212" i="1"/>
  <c r="GV212" i="1"/>
  <c r="HC212" i="1"/>
  <c r="GX212" i="1" s="1"/>
  <c r="C213" i="1"/>
  <c r="D213" i="1"/>
  <c r="U213" i="1"/>
  <c r="G641" i="6" s="1"/>
  <c r="AC213" i="1"/>
  <c r="AE213" i="1"/>
  <c r="AD213" i="1" s="1"/>
  <c r="AB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FR213" i="1"/>
  <c r="GL213" i="1"/>
  <c r="GO213" i="1"/>
  <c r="GP213" i="1"/>
  <c r="GV213" i="1"/>
  <c r="HC213" i="1" s="1"/>
  <c r="GX213" i="1"/>
  <c r="C214" i="1"/>
  <c r="D214" i="1"/>
  <c r="T214" i="1"/>
  <c r="U214" i="1"/>
  <c r="G657" i="6" s="1"/>
  <c r="V214" i="1"/>
  <c r="G660" i="6" s="1"/>
  <c r="AC214" i="1"/>
  <c r="AE214" i="1"/>
  <c r="AD214" i="1" s="1"/>
  <c r="AF214" i="1"/>
  <c r="AG214" i="1"/>
  <c r="AH214" i="1"/>
  <c r="AI214" i="1"/>
  <c r="AJ214" i="1"/>
  <c r="CQ214" i="1"/>
  <c r="CR214" i="1"/>
  <c r="CS214" i="1"/>
  <c r="CT214" i="1"/>
  <c r="CU214" i="1"/>
  <c r="CV214" i="1"/>
  <c r="CW214" i="1"/>
  <c r="CX214" i="1"/>
  <c r="W214" i="1" s="1"/>
  <c r="FR214" i="1"/>
  <c r="GL214" i="1"/>
  <c r="GO214" i="1"/>
  <c r="GP214" i="1"/>
  <c r="GV214" i="1"/>
  <c r="HC214" i="1"/>
  <c r="GX214" i="1" s="1"/>
  <c r="C215" i="1"/>
  <c r="D215" i="1"/>
  <c r="T215" i="1"/>
  <c r="AC215" i="1"/>
  <c r="AE215" i="1"/>
  <c r="AD215" i="1" s="1"/>
  <c r="AF215" i="1"/>
  <c r="AG215" i="1"/>
  <c r="AH215" i="1"/>
  <c r="AI215" i="1"/>
  <c r="AJ215" i="1"/>
  <c r="CX215" i="1" s="1"/>
  <c r="W215" i="1" s="1"/>
  <c r="CQ215" i="1"/>
  <c r="CR215" i="1"/>
  <c r="CS215" i="1"/>
  <c r="CT215" i="1"/>
  <c r="CU215" i="1"/>
  <c r="CV215" i="1"/>
  <c r="CW215" i="1"/>
  <c r="FR215" i="1"/>
  <c r="GL215" i="1"/>
  <c r="GO215" i="1"/>
  <c r="GP215" i="1"/>
  <c r="GV215" i="1"/>
  <c r="HC215" i="1"/>
  <c r="GX215" i="1" s="1"/>
  <c r="B217" i="1"/>
  <c r="B147" i="1" s="1"/>
  <c r="C217" i="1"/>
  <c r="C147" i="1" s="1"/>
  <c r="D217" i="1"/>
  <c r="D147" i="1" s="1"/>
  <c r="F217" i="1"/>
  <c r="F147" i="1" s="1"/>
  <c r="G217" i="1"/>
  <c r="G147" i="1" s="1"/>
  <c r="BX217" i="1"/>
  <c r="BX147" i="1" s="1"/>
  <c r="CK217" i="1"/>
  <c r="CL217" i="1"/>
  <c r="CL147" i="1" s="1"/>
  <c r="CM217" i="1"/>
  <c r="D247" i="1"/>
  <c r="C249" i="1"/>
  <c r="E249" i="1"/>
  <c r="F249" i="1"/>
  <c r="G249" i="1"/>
  <c r="Z249" i="1"/>
  <c r="AA249" i="1"/>
  <c r="AM249" i="1"/>
  <c r="AN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C251" i="1"/>
  <c r="D251" i="1"/>
  <c r="T251" i="1"/>
  <c r="V251" i="1"/>
  <c r="G721" i="6" s="1"/>
  <c r="AC251" i="1"/>
  <c r="AE251" i="1"/>
  <c r="AD251" i="1" s="1"/>
  <c r="AF251" i="1"/>
  <c r="AG251" i="1"/>
  <c r="CU251" i="1" s="1"/>
  <c r="AH251" i="1"/>
  <c r="AI251" i="1"/>
  <c r="AJ251" i="1"/>
  <c r="CX251" i="1" s="1"/>
  <c r="W251" i="1" s="1"/>
  <c r="CQ251" i="1"/>
  <c r="CR251" i="1"/>
  <c r="CS251" i="1"/>
  <c r="CT251" i="1"/>
  <c r="CV251" i="1"/>
  <c r="CW251" i="1"/>
  <c r="FR251" i="1"/>
  <c r="GL251" i="1"/>
  <c r="GO251" i="1"/>
  <c r="GP251" i="1"/>
  <c r="GV251" i="1"/>
  <c r="HC251" i="1" s="1"/>
  <c r="GX251" i="1" s="1"/>
  <c r="C252" i="1"/>
  <c r="D252" i="1"/>
  <c r="U252" i="1"/>
  <c r="G733" i="6" s="1"/>
  <c r="V252" i="1"/>
  <c r="G736" i="6" s="1"/>
  <c r="W252" i="1"/>
  <c r="AC252" i="1"/>
  <c r="AE252" i="1"/>
  <c r="AD252" i="1" s="1"/>
  <c r="AF252" i="1"/>
  <c r="AG252" i="1"/>
  <c r="CU252" i="1" s="1"/>
  <c r="T252" i="1" s="1"/>
  <c r="AH252" i="1"/>
  <c r="AI252" i="1"/>
  <c r="AJ252" i="1"/>
  <c r="CQ252" i="1"/>
  <c r="CR252" i="1"/>
  <c r="CS252" i="1"/>
  <c r="CT252" i="1"/>
  <c r="CV252" i="1"/>
  <c r="CW252" i="1"/>
  <c r="CX252" i="1"/>
  <c r="FR252" i="1"/>
  <c r="GL252" i="1"/>
  <c r="GO252" i="1"/>
  <c r="GP252" i="1"/>
  <c r="GV252" i="1"/>
  <c r="HC252" i="1"/>
  <c r="GX252" i="1" s="1"/>
  <c r="C253" i="1"/>
  <c r="D253" i="1"/>
  <c r="U253" i="1"/>
  <c r="G748" i="6" s="1"/>
  <c r="V253" i="1"/>
  <c r="G751" i="6" s="1"/>
  <c r="W253" i="1"/>
  <c r="AC253" i="1"/>
  <c r="AE253" i="1"/>
  <c r="AD253" i="1" s="1"/>
  <c r="AB253" i="1" s="1"/>
  <c r="AF253" i="1"/>
  <c r="AG253" i="1"/>
  <c r="AH253" i="1"/>
  <c r="AI253" i="1"/>
  <c r="AJ253" i="1"/>
  <c r="CQ253" i="1"/>
  <c r="CR253" i="1"/>
  <c r="CS253" i="1"/>
  <c r="CT253" i="1"/>
  <c r="CU253" i="1"/>
  <c r="T253" i="1" s="1"/>
  <c r="CV253" i="1"/>
  <c r="CW253" i="1"/>
  <c r="CX253" i="1"/>
  <c r="FR253" i="1"/>
  <c r="GL253" i="1"/>
  <c r="GO253" i="1"/>
  <c r="GP253" i="1"/>
  <c r="GV253" i="1"/>
  <c r="HC253" i="1" s="1"/>
  <c r="GX253" i="1" s="1"/>
  <c r="C254" i="1"/>
  <c r="D254" i="1"/>
  <c r="I254" i="1"/>
  <c r="K254" i="1"/>
  <c r="AC254" i="1"/>
  <c r="AE254" i="1"/>
  <c r="AD254" i="1" s="1"/>
  <c r="AF254" i="1"/>
  <c r="AG254" i="1"/>
  <c r="CU254" i="1" s="1"/>
  <c r="T254" i="1" s="1"/>
  <c r="AH254" i="1"/>
  <c r="AI254" i="1"/>
  <c r="AJ254" i="1"/>
  <c r="CX254" i="1" s="1"/>
  <c r="W254" i="1" s="1"/>
  <c r="CQ254" i="1"/>
  <c r="CR254" i="1"/>
  <c r="CS254" i="1"/>
  <c r="CT254" i="1"/>
  <c r="CV254" i="1"/>
  <c r="CW254" i="1"/>
  <c r="FR254" i="1"/>
  <c r="GL254" i="1"/>
  <c r="GO254" i="1"/>
  <c r="GP254" i="1"/>
  <c r="GV254" i="1"/>
  <c r="HC254" i="1"/>
  <c r="GX254" i="1" s="1"/>
  <c r="AC255" i="1"/>
  <c r="AB255" i="1" s="1"/>
  <c r="AE255" i="1"/>
  <c r="AD255" i="1" s="1"/>
  <c r="AF255" i="1"/>
  <c r="AG255" i="1"/>
  <c r="CU255" i="1" s="1"/>
  <c r="AH255" i="1"/>
  <c r="AI255" i="1"/>
  <c r="AJ255" i="1"/>
  <c r="CQ255" i="1"/>
  <c r="CR255" i="1"/>
  <c r="CS255" i="1"/>
  <c r="CT255" i="1"/>
  <c r="CV255" i="1"/>
  <c r="CW255" i="1"/>
  <c r="CX255" i="1"/>
  <c r="FR255" i="1"/>
  <c r="GL255" i="1"/>
  <c r="GO255" i="1"/>
  <c r="GP255" i="1"/>
  <c r="GV255" i="1"/>
  <c r="HC255" i="1" s="1"/>
  <c r="AB256" i="1"/>
  <c r="AC256" i="1"/>
  <c r="AE256" i="1"/>
  <c r="AD256" i="1" s="1"/>
  <c r="AF256" i="1"/>
  <c r="AG256" i="1"/>
  <c r="AH256" i="1"/>
  <c r="AI256" i="1"/>
  <c r="AJ256" i="1"/>
  <c r="CQ256" i="1"/>
  <c r="CR256" i="1"/>
  <c r="CS256" i="1"/>
  <c r="CT256" i="1"/>
  <c r="CU256" i="1"/>
  <c r="CV256" i="1"/>
  <c r="CW256" i="1"/>
  <c r="CX256" i="1"/>
  <c r="FR256" i="1"/>
  <c r="GL256" i="1"/>
  <c r="GO256" i="1"/>
  <c r="GP256" i="1"/>
  <c r="GV256" i="1"/>
  <c r="HC256" i="1" s="1"/>
  <c r="AC257" i="1"/>
  <c r="AB257" i="1" s="1"/>
  <c r="AD257" i="1"/>
  <c r="AE257" i="1"/>
  <c r="AF257" i="1"/>
  <c r="AG257" i="1"/>
  <c r="CU257" i="1" s="1"/>
  <c r="AH257" i="1"/>
  <c r="CV257" i="1" s="1"/>
  <c r="AI257" i="1"/>
  <c r="CW257" i="1" s="1"/>
  <c r="AJ257" i="1"/>
  <c r="CX257" i="1" s="1"/>
  <c r="CQ257" i="1"/>
  <c r="CR257" i="1"/>
  <c r="CS257" i="1"/>
  <c r="CT257" i="1"/>
  <c r="FR257" i="1"/>
  <c r="GL257" i="1"/>
  <c r="GO257" i="1"/>
  <c r="GP257" i="1"/>
  <c r="GV257" i="1"/>
  <c r="HC257" i="1"/>
  <c r="C258" i="1"/>
  <c r="D258" i="1"/>
  <c r="U258" i="1"/>
  <c r="G790" i="6" s="1"/>
  <c r="W258" i="1"/>
  <c r="AC258" i="1"/>
  <c r="AE258" i="1"/>
  <c r="AD258" i="1" s="1"/>
  <c r="AF258" i="1"/>
  <c r="AG258" i="1"/>
  <c r="CU258" i="1" s="1"/>
  <c r="T258" i="1" s="1"/>
  <c r="AH258" i="1"/>
  <c r="AI258" i="1"/>
  <c r="AJ258" i="1"/>
  <c r="CQ258" i="1"/>
  <c r="CR258" i="1"/>
  <c r="CS258" i="1"/>
  <c r="CT258" i="1"/>
  <c r="CV258" i="1"/>
  <c r="CW258" i="1"/>
  <c r="CX258" i="1"/>
  <c r="FR258" i="1"/>
  <c r="GL258" i="1"/>
  <c r="GO258" i="1"/>
  <c r="GP258" i="1"/>
  <c r="GV258" i="1"/>
  <c r="HC258" i="1"/>
  <c r="GX258" i="1" s="1"/>
  <c r="C259" i="1"/>
  <c r="D259" i="1"/>
  <c r="U259" i="1"/>
  <c r="G805" i="6" s="1"/>
  <c r="AC259" i="1"/>
  <c r="AE259" i="1"/>
  <c r="AD259" i="1" s="1"/>
  <c r="AF259" i="1"/>
  <c r="AG259" i="1"/>
  <c r="AH259" i="1"/>
  <c r="AI259" i="1"/>
  <c r="AJ259" i="1"/>
  <c r="CQ259" i="1"/>
  <c r="CR259" i="1"/>
  <c r="CS259" i="1"/>
  <c r="CT259" i="1"/>
  <c r="CU259" i="1"/>
  <c r="T259" i="1" s="1"/>
  <c r="CV259" i="1"/>
  <c r="CW259" i="1"/>
  <c r="CX259" i="1"/>
  <c r="W259" i="1" s="1"/>
  <c r="FR259" i="1"/>
  <c r="GL259" i="1"/>
  <c r="GO259" i="1"/>
  <c r="GP259" i="1"/>
  <c r="GV259" i="1"/>
  <c r="HC259" i="1"/>
  <c r="GX259" i="1" s="1"/>
  <c r="C260" i="1"/>
  <c r="D260" i="1"/>
  <c r="U260" i="1"/>
  <c r="G820" i="6" s="1"/>
  <c r="AC260" i="1"/>
  <c r="AE260" i="1"/>
  <c r="AD260" i="1" s="1"/>
  <c r="AF260" i="1"/>
  <c r="AG260" i="1"/>
  <c r="CU260" i="1" s="1"/>
  <c r="T260" i="1" s="1"/>
  <c r="AH260" i="1"/>
  <c r="AI260" i="1"/>
  <c r="AJ260" i="1"/>
  <c r="CX260" i="1" s="1"/>
  <c r="W260" i="1" s="1"/>
  <c r="CQ260" i="1"/>
  <c r="CR260" i="1"/>
  <c r="CS260" i="1"/>
  <c r="CT260" i="1"/>
  <c r="CV260" i="1"/>
  <c r="CW260" i="1"/>
  <c r="FR260" i="1"/>
  <c r="GL260" i="1"/>
  <c r="GO260" i="1"/>
  <c r="GP260" i="1"/>
  <c r="GV260" i="1"/>
  <c r="HC260" i="1"/>
  <c r="GX260" i="1" s="1"/>
  <c r="C261" i="1"/>
  <c r="D261" i="1"/>
  <c r="I261" i="1"/>
  <c r="K261" i="1"/>
  <c r="AC261" i="1"/>
  <c r="AE261" i="1"/>
  <c r="AD261" i="1" s="1"/>
  <c r="AF261" i="1"/>
  <c r="AG261" i="1"/>
  <c r="CU261" i="1" s="1"/>
  <c r="T261" i="1" s="1"/>
  <c r="AH261" i="1"/>
  <c r="AI261" i="1"/>
  <c r="AJ261" i="1"/>
  <c r="CQ261" i="1"/>
  <c r="CR261" i="1"/>
  <c r="CS261" i="1"/>
  <c r="CT261" i="1"/>
  <c r="CV261" i="1"/>
  <c r="CW261" i="1"/>
  <c r="CX261" i="1"/>
  <c r="FR261" i="1"/>
  <c r="GL261" i="1"/>
  <c r="GO261" i="1"/>
  <c r="GP261" i="1"/>
  <c r="GV261" i="1"/>
  <c r="HC261" i="1" s="1"/>
  <c r="GX261" i="1" s="1"/>
  <c r="AB262" i="1"/>
  <c r="AC262" i="1"/>
  <c r="AE262" i="1"/>
  <c r="AD262" i="1" s="1"/>
  <c r="AF262" i="1"/>
  <c r="AG262" i="1"/>
  <c r="AH262" i="1"/>
  <c r="AI262" i="1"/>
  <c r="AJ262" i="1"/>
  <c r="CQ262" i="1"/>
  <c r="CR262" i="1"/>
  <c r="CS262" i="1"/>
  <c r="CT262" i="1"/>
  <c r="CU262" i="1"/>
  <c r="CV262" i="1"/>
  <c r="CW262" i="1"/>
  <c r="CX262" i="1"/>
  <c r="FR262" i="1"/>
  <c r="GL262" i="1"/>
  <c r="GO262" i="1"/>
  <c r="GP262" i="1"/>
  <c r="GV262" i="1"/>
  <c r="HC262" i="1" s="1"/>
  <c r="AC263" i="1"/>
  <c r="AB263" i="1" s="1"/>
  <c r="AD263" i="1"/>
  <c r="AE263" i="1"/>
  <c r="AF263" i="1"/>
  <c r="AG263" i="1"/>
  <c r="CU263" i="1" s="1"/>
  <c r="AH263" i="1"/>
  <c r="CV263" i="1" s="1"/>
  <c r="AI263" i="1"/>
  <c r="CW263" i="1" s="1"/>
  <c r="AJ263" i="1"/>
  <c r="CX263" i="1" s="1"/>
  <c r="CQ263" i="1"/>
  <c r="CR263" i="1"/>
  <c r="CS263" i="1"/>
  <c r="CT263" i="1"/>
  <c r="FR263" i="1"/>
  <c r="GL263" i="1"/>
  <c r="GO263" i="1"/>
  <c r="GP263" i="1"/>
  <c r="GV263" i="1"/>
  <c r="HC263" i="1"/>
  <c r="I264" i="1"/>
  <c r="S264" i="1" s="1"/>
  <c r="P264" i="1"/>
  <c r="AC264" i="1"/>
  <c r="AE264" i="1"/>
  <c r="AD264" i="1" s="1"/>
  <c r="AB264" i="1" s="1"/>
  <c r="AF264" i="1"/>
  <c r="AG264" i="1"/>
  <c r="CU264" i="1" s="1"/>
  <c r="T264" i="1" s="1"/>
  <c r="AH264" i="1"/>
  <c r="CV264" i="1" s="1"/>
  <c r="U264" i="1" s="1"/>
  <c r="AI264" i="1"/>
  <c r="CW264" i="1" s="1"/>
  <c r="AJ264" i="1"/>
  <c r="CX264" i="1" s="1"/>
  <c r="W264" i="1" s="1"/>
  <c r="CQ264" i="1"/>
  <c r="CR264" i="1"/>
  <c r="CS264" i="1"/>
  <c r="CT264" i="1"/>
  <c r="FR264" i="1"/>
  <c r="GL264" i="1"/>
  <c r="GO264" i="1"/>
  <c r="GP264" i="1"/>
  <c r="GV264" i="1"/>
  <c r="HC264" i="1" s="1"/>
  <c r="GX264" i="1" s="1"/>
  <c r="C265" i="1"/>
  <c r="D265" i="1"/>
  <c r="U265" i="1"/>
  <c r="G862" i="6" s="1"/>
  <c r="V265" i="1"/>
  <c r="G867" i="6" s="1"/>
  <c r="AC265" i="1"/>
  <c r="AD265" i="1"/>
  <c r="AE265" i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CW265" i="1"/>
  <c r="CX265" i="1"/>
  <c r="W265" i="1" s="1"/>
  <c r="FR265" i="1"/>
  <c r="GL265" i="1"/>
  <c r="GO265" i="1"/>
  <c r="GP265" i="1"/>
  <c r="GV265" i="1"/>
  <c r="GX265" i="1"/>
  <c r="HC265" i="1"/>
  <c r="I266" i="1"/>
  <c r="U266" i="1"/>
  <c r="V266" i="1"/>
  <c r="W266" i="1"/>
  <c r="AC266" i="1"/>
  <c r="AE266" i="1"/>
  <c r="AD266" i="1" s="1"/>
  <c r="AF266" i="1"/>
  <c r="AG266" i="1"/>
  <c r="AH266" i="1"/>
  <c r="AI266" i="1"/>
  <c r="CW266" i="1" s="1"/>
  <c r="AJ266" i="1"/>
  <c r="CX266" i="1" s="1"/>
  <c r="CQ266" i="1"/>
  <c r="P266" i="1" s="1"/>
  <c r="CR266" i="1"/>
  <c r="Q266" i="1" s="1"/>
  <c r="CS266" i="1"/>
  <c r="R266" i="1" s="1"/>
  <c r="CT266" i="1"/>
  <c r="S266" i="1" s="1"/>
  <c r="CU266" i="1"/>
  <c r="T266" i="1" s="1"/>
  <c r="CV266" i="1"/>
  <c r="FR266" i="1"/>
  <c r="GL266" i="1"/>
  <c r="GO266" i="1"/>
  <c r="GP266" i="1"/>
  <c r="GV266" i="1"/>
  <c r="HC266" i="1"/>
  <c r="GX266" i="1" s="1"/>
  <c r="I267" i="1"/>
  <c r="Q267" i="1"/>
  <c r="AC267" i="1"/>
  <c r="AB267" i="1" s="1"/>
  <c r="AD267" i="1"/>
  <c r="AE267" i="1"/>
  <c r="AF267" i="1"/>
  <c r="AG267" i="1"/>
  <c r="CU267" i="1" s="1"/>
  <c r="AH267" i="1"/>
  <c r="CV267" i="1" s="1"/>
  <c r="U267" i="1" s="1"/>
  <c r="AI267" i="1"/>
  <c r="CW267" i="1" s="1"/>
  <c r="AJ267" i="1"/>
  <c r="CX267" i="1" s="1"/>
  <c r="CQ267" i="1"/>
  <c r="CR267" i="1"/>
  <c r="CS267" i="1"/>
  <c r="CT267" i="1"/>
  <c r="FR267" i="1"/>
  <c r="GL267" i="1"/>
  <c r="GO267" i="1"/>
  <c r="GP267" i="1"/>
  <c r="GV267" i="1"/>
  <c r="HC267" i="1"/>
  <c r="GX267" i="1" s="1"/>
  <c r="B269" i="1"/>
  <c r="B249" i="1" s="1"/>
  <c r="C269" i="1"/>
  <c r="D269" i="1"/>
  <c r="D249" i="1" s="1"/>
  <c r="F269" i="1"/>
  <c r="G269" i="1"/>
  <c r="BB269" i="1"/>
  <c r="BB249" i="1" s="1"/>
  <c r="BD269" i="1"/>
  <c r="BD249" i="1" s="1"/>
  <c r="BX269" i="1"/>
  <c r="BX249" i="1" s="1"/>
  <c r="CK269" i="1"/>
  <c r="CK249" i="1" s="1"/>
  <c r="CL269" i="1"/>
  <c r="CL249" i="1" s="1"/>
  <c r="CM269" i="1"/>
  <c r="CM249" i="1" s="1"/>
  <c r="F282" i="1"/>
  <c r="D299" i="1"/>
  <c r="C301" i="1"/>
  <c r="D301" i="1"/>
  <c r="E301" i="1"/>
  <c r="Z301" i="1"/>
  <c r="AA301" i="1"/>
  <c r="AM301" i="1"/>
  <c r="AN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C303" i="1"/>
  <c r="D303" i="1"/>
  <c r="U303" i="1"/>
  <c r="G912" i="6" s="1"/>
  <c r="V303" i="1"/>
  <c r="G915" i="6" s="1"/>
  <c r="W303" i="1"/>
  <c r="AC303" i="1"/>
  <c r="AE303" i="1"/>
  <c r="AD303" i="1" s="1"/>
  <c r="AF303" i="1"/>
  <c r="AG303" i="1"/>
  <c r="CU303" i="1" s="1"/>
  <c r="T303" i="1" s="1"/>
  <c r="AH303" i="1"/>
  <c r="AI303" i="1"/>
  <c r="AJ303" i="1"/>
  <c r="CQ303" i="1"/>
  <c r="CR303" i="1"/>
  <c r="CS303" i="1"/>
  <c r="CT303" i="1"/>
  <c r="CV303" i="1"/>
  <c r="CW303" i="1"/>
  <c r="CX303" i="1"/>
  <c r="FR303" i="1"/>
  <c r="GL303" i="1"/>
  <c r="GO303" i="1"/>
  <c r="GP303" i="1"/>
  <c r="GV303" i="1"/>
  <c r="HC303" i="1"/>
  <c r="GX303" i="1" s="1"/>
  <c r="C304" i="1"/>
  <c r="D304" i="1"/>
  <c r="U304" i="1"/>
  <c r="G927" i="6" s="1"/>
  <c r="W304" i="1"/>
  <c r="AC304" i="1"/>
  <c r="AE304" i="1"/>
  <c r="AD304" i="1" s="1"/>
  <c r="AB304" i="1" s="1"/>
  <c r="AF304" i="1"/>
  <c r="AG304" i="1"/>
  <c r="CU304" i="1" s="1"/>
  <c r="T304" i="1" s="1"/>
  <c r="AG308" i="1" s="1"/>
  <c r="AH304" i="1"/>
  <c r="AI304" i="1"/>
  <c r="AJ304" i="1"/>
  <c r="CQ304" i="1"/>
  <c r="CR304" i="1"/>
  <c r="CS304" i="1"/>
  <c r="CT304" i="1"/>
  <c r="CV304" i="1"/>
  <c r="CW304" i="1"/>
  <c r="CX304" i="1"/>
  <c r="FR304" i="1"/>
  <c r="GL304" i="1"/>
  <c r="GO304" i="1"/>
  <c r="GP304" i="1"/>
  <c r="GV304" i="1"/>
  <c r="HC304" i="1" s="1"/>
  <c r="GX304" i="1" s="1"/>
  <c r="C305" i="1"/>
  <c r="D305" i="1"/>
  <c r="U305" i="1"/>
  <c r="G942" i="6" s="1"/>
  <c r="V305" i="1"/>
  <c r="G945" i="6" s="1"/>
  <c r="AC305" i="1"/>
  <c r="AE305" i="1"/>
  <c r="AD305" i="1" s="1"/>
  <c r="AF305" i="1"/>
  <c r="AG305" i="1"/>
  <c r="CU305" i="1" s="1"/>
  <c r="T305" i="1" s="1"/>
  <c r="AH305" i="1"/>
  <c r="AI305" i="1"/>
  <c r="AJ305" i="1"/>
  <c r="CQ305" i="1"/>
  <c r="CR305" i="1"/>
  <c r="CS305" i="1"/>
  <c r="CT305" i="1"/>
  <c r="CV305" i="1"/>
  <c r="CW305" i="1"/>
  <c r="CX305" i="1"/>
  <c r="W305" i="1" s="1"/>
  <c r="FR305" i="1"/>
  <c r="GL305" i="1"/>
  <c r="GO305" i="1"/>
  <c r="GP305" i="1"/>
  <c r="GV305" i="1"/>
  <c r="HC305" i="1"/>
  <c r="GX305" i="1" s="1"/>
  <c r="C306" i="1"/>
  <c r="D306" i="1"/>
  <c r="U306" i="1"/>
  <c r="G966" i="6" s="1"/>
  <c r="W306" i="1"/>
  <c r="AC306" i="1"/>
  <c r="AE306" i="1"/>
  <c r="AD306" i="1" s="1"/>
  <c r="AF306" i="1"/>
  <c r="AG306" i="1"/>
  <c r="AH306" i="1"/>
  <c r="AI306" i="1"/>
  <c r="AJ306" i="1"/>
  <c r="CQ306" i="1"/>
  <c r="CR306" i="1"/>
  <c r="CS306" i="1"/>
  <c r="CT306" i="1"/>
  <c r="CU306" i="1"/>
  <c r="T306" i="1" s="1"/>
  <c r="CV306" i="1"/>
  <c r="CW306" i="1"/>
  <c r="CX306" i="1"/>
  <c r="FR306" i="1"/>
  <c r="GL306" i="1"/>
  <c r="GO306" i="1"/>
  <c r="GP306" i="1"/>
  <c r="GV306" i="1"/>
  <c r="HC306" i="1"/>
  <c r="GX306" i="1" s="1"/>
  <c r="B308" i="1"/>
  <c r="B301" i="1" s="1"/>
  <c r="C308" i="1"/>
  <c r="D308" i="1"/>
  <c r="F308" i="1"/>
  <c r="F301" i="1" s="1"/>
  <c r="G308" i="1"/>
  <c r="G301" i="1" s="1"/>
  <c r="AO308" i="1"/>
  <c r="F312" i="1" s="1"/>
  <c r="BB308" i="1"/>
  <c r="BX308" i="1"/>
  <c r="CK308" i="1"/>
  <c r="CK301" i="1" s="1"/>
  <c r="CL308" i="1"/>
  <c r="CM308" i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T342" i="1"/>
  <c r="V342" i="1"/>
  <c r="G1023" i="6" s="1"/>
  <c r="AC342" i="1"/>
  <c r="AE342" i="1"/>
  <c r="AD342" i="1" s="1"/>
  <c r="AF342" i="1"/>
  <c r="AG342" i="1"/>
  <c r="AH342" i="1"/>
  <c r="AI342" i="1"/>
  <c r="AJ342" i="1"/>
  <c r="CX342" i="1" s="1"/>
  <c r="W342" i="1" s="1"/>
  <c r="CQ342" i="1"/>
  <c r="CR342" i="1"/>
  <c r="CS342" i="1"/>
  <c r="CT342" i="1"/>
  <c r="CU342" i="1"/>
  <c r="CV342" i="1"/>
  <c r="CW342" i="1"/>
  <c r="FR342" i="1"/>
  <c r="GL342" i="1"/>
  <c r="GO342" i="1"/>
  <c r="GP342" i="1"/>
  <c r="GV342" i="1"/>
  <c r="HC342" i="1" s="1"/>
  <c r="GX342" i="1" s="1"/>
  <c r="C343" i="1"/>
  <c r="D343" i="1"/>
  <c r="T343" i="1"/>
  <c r="U343" i="1"/>
  <c r="G1035" i="6" s="1"/>
  <c r="W343" i="1"/>
  <c r="AC343" i="1"/>
  <c r="AE343" i="1"/>
  <c r="AD343" i="1" s="1"/>
  <c r="AF343" i="1"/>
  <c r="AG343" i="1"/>
  <c r="AH343" i="1"/>
  <c r="AI343" i="1"/>
  <c r="AJ343" i="1"/>
  <c r="CX343" i="1" s="1"/>
  <c r="CQ343" i="1"/>
  <c r="CR343" i="1"/>
  <c r="CS343" i="1"/>
  <c r="CT343" i="1"/>
  <c r="CU343" i="1"/>
  <c r="CV343" i="1"/>
  <c r="CW343" i="1"/>
  <c r="FR343" i="1"/>
  <c r="GL343" i="1"/>
  <c r="GO343" i="1"/>
  <c r="GP343" i="1"/>
  <c r="GV343" i="1"/>
  <c r="HC343" i="1" s="1"/>
  <c r="GX343" i="1" s="1"/>
  <c r="C344" i="1"/>
  <c r="D344" i="1"/>
  <c r="V344" i="1"/>
  <c r="G1053" i="6" s="1"/>
  <c r="AC344" i="1"/>
  <c r="AE344" i="1"/>
  <c r="AD344" i="1" s="1"/>
  <c r="AF344" i="1"/>
  <c r="AG344" i="1"/>
  <c r="CU344" i="1" s="1"/>
  <c r="T344" i="1" s="1"/>
  <c r="AH344" i="1"/>
  <c r="AI344" i="1"/>
  <c r="AJ344" i="1"/>
  <c r="CQ344" i="1"/>
  <c r="CR344" i="1"/>
  <c r="CS344" i="1"/>
  <c r="CT344" i="1"/>
  <c r="CV344" i="1"/>
  <c r="CW344" i="1"/>
  <c r="CX344" i="1"/>
  <c r="W344" i="1" s="1"/>
  <c r="FR344" i="1"/>
  <c r="GL344" i="1"/>
  <c r="GO344" i="1"/>
  <c r="GP344" i="1"/>
  <c r="GV344" i="1"/>
  <c r="HC344" i="1"/>
  <c r="GX344" i="1" s="1"/>
  <c r="C345" i="1"/>
  <c r="D345" i="1"/>
  <c r="I345" i="1"/>
  <c r="K345" i="1"/>
  <c r="AC345" i="1"/>
  <c r="AE345" i="1"/>
  <c r="AD345" i="1" s="1"/>
  <c r="AF345" i="1"/>
  <c r="AG345" i="1"/>
  <c r="AH345" i="1"/>
  <c r="AI345" i="1"/>
  <c r="AJ345" i="1"/>
  <c r="CQ345" i="1"/>
  <c r="CR345" i="1"/>
  <c r="CS345" i="1"/>
  <c r="CT345" i="1"/>
  <c r="CU345" i="1"/>
  <c r="T345" i="1" s="1"/>
  <c r="CV345" i="1"/>
  <c r="CW345" i="1"/>
  <c r="CX345" i="1"/>
  <c r="W345" i="1" s="1"/>
  <c r="FR345" i="1"/>
  <c r="GL345" i="1"/>
  <c r="GO345" i="1"/>
  <c r="GP345" i="1"/>
  <c r="GV345" i="1"/>
  <c r="HC345" i="1"/>
  <c r="GX345" i="1" s="1"/>
  <c r="I346" i="1"/>
  <c r="P346" i="1"/>
  <c r="R346" i="1"/>
  <c r="U346" i="1"/>
  <c r="V346" i="1"/>
  <c r="W346" i="1"/>
  <c r="AC346" i="1"/>
  <c r="AE346" i="1"/>
  <c r="AD346" i="1" s="1"/>
  <c r="AF346" i="1"/>
  <c r="AG346" i="1"/>
  <c r="AH346" i="1"/>
  <c r="CV346" i="1" s="1"/>
  <c r="AI346" i="1"/>
  <c r="AJ346" i="1"/>
  <c r="CX346" i="1" s="1"/>
  <c r="CQ346" i="1"/>
  <c r="CR346" i="1"/>
  <c r="Q346" i="1" s="1"/>
  <c r="CS346" i="1"/>
  <c r="CT346" i="1"/>
  <c r="S346" i="1" s="1"/>
  <c r="CU346" i="1"/>
  <c r="T346" i="1" s="1"/>
  <c r="CW346" i="1"/>
  <c r="CY346" i="1"/>
  <c r="X346" i="1" s="1"/>
  <c r="FR346" i="1"/>
  <c r="GL346" i="1"/>
  <c r="GO346" i="1"/>
  <c r="GP346" i="1"/>
  <c r="GV346" i="1"/>
  <c r="HC346" i="1" s="1"/>
  <c r="GX346" i="1" s="1"/>
  <c r="I347" i="1"/>
  <c r="R347" i="1"/>
  <c r="V347" i="1"/>
  <c r="AB347" i="1"/>
  <c r="AC347" i="1"/>
  <c r="AD347" i="1"/>
  <c r="AE347" i="1"/>
  <c r="AF347" i="1"/>
  <c r="AG347" i="1"/>
  <c r="CU347" i="1" s="1"/>
  <c r="T347" i="1" s="1"/>
  <c r="AH347" i="1"/>
  <c r="AI347" i="1"/>
  <c r="AJ347" i="1"/>
  <c r="CQ347" i="1"/>
  <c r="P347" i="1" s="1"/>
  <c r="CR347" i="1"/>
  <c r="Q347" i="1" s="1"/>
  <c r="CS347" i="1"/>
  <c r="CT347" i="1"/>
  <c r="S347" i="1" s="1"/>
  <c r="CV347" i="1"/>
  <c r="U347" i="1" s="1"/>
  <c r="CW347" i="1"/>
  <c r="CX347" i="1"/>
  <c r="W347" i="1" s="1"/>
  <c r="FR347" i="1"/>
  <c r="GL347" i="1"/>
  <c r="GO347" i="1"/>
  <c r="GP347" i="1"/>
  <c r="GV347" i="1"/>
  <c r="GX347" i="1"/>
  <c r="HC347" i="1"/>
  <c r="I348" i="1"/>
  <c r="P348" i="1"/>
  <c r="S348" i="1"/>
  <c r="CY348" i="1" s="1"/>
  <c r="X348" i="1" s="1"/>
  <c r="U348" i="1"/>
  <c r="AC348" i="1"/>
  <c r="AB348" i="1" s="1"/>
  <c r="AD348" i="1"/>
  <c r="AE348" i="1"/>
  <c r="AF348" i="1"/>
  <c r="AG348" i="1"/>
  <c r="AH348" i="1"/>
  <c r="AI348" i="1"/>
  <c r="AJ348" i="1"/>
  <c r="CQ348" i="1"/>
  <c r="CR348" i="1"/>
  <c r="Q348" i="1" s="1"/>
  <c r="CS348" i="1"/>
  <c r="R348" i="1" s="1"/>
  <c r="CT348" i="1"/>
  <c r="CU348" i="1"/>
  <c r="T348" i="1" s="1"/>
  <c r="CV348" i="1"/>
  <c r="CW348" i="1"/>
  <c r="V348" i="1" s="1"/>
  <c r="CX348" i="1"/>
  <c r="W348" i="1" s="1"/>
  <c r="CZ348" i="1"/>
  <c r="Y348" i="1" s="1"/>
  <c r="FR348" i="1"/>
  <c r="GL348" i="1"/>
  <c r="GO348" i="1"/>
  <c r="GP348" i="1"/>
  <c r="GV348" i="1"/>
  <c r="HC348" i="1" s="1"/>
  <c r="GX348" i="1" s="1"/>
  <c r="C349" i="1"/>
  <c r="D349" i="1"/>
  <c r="U349" i="1"/>
  <c r="G1092" i="6" s="1"/>
  <c r="AC349" i="1"/>
  <c r="AE349" i="1"/>
  <c r="AD349" i="1" s="1"/>
  <c r="AB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FR349" i="1"/>
  <c r="GL349" i="1"/>
  <c r="GO349" i="1"/>
  <c r="GP349" i="1"/>
  <c r="GV349" i="1"/>
  <c r="HC349" i="1"/>
  <c r="GX349" i="1" s="1"/>
  <c r="C350" i="1"/>
  <c r="D350" i="1"/>
  <c r="U350" i="1"/>
  <c r="G1107" i="6" s="1"/>
  <c r="V350" i="1"/>
  <c r="G1110" i="6" s="1"/>
  <c r="AC350" i="1"/>
  <c r="AE350" i="1"/>
  <c r="AD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W350" i="1" s="1"/>
  <c r="FR350" i="1"/>
  <c r="GL350" i="1"/>
  <c r="GO350" i="1"/>
  <c r="GP350" i="1"/>
  <c r="GV350" i="1"/>
  <c r="HC350" i="1"/>
  <c r="GX350" i="1" s="1"/>
  <c r="C351" i="1"/>
  <c r="D351" i="1"/>
  <c r="U351" i="1"/>
  <c r="G1122" i="6" s="1"/>
  <c r="V351" i="1"/>
  <c r="G1125" i="6" s="1"/>
  <c r="AC351" i="1"/>
  <c r="AE351" i="1"/>
  <c r="AD351" i="1" s="1"/>
  <c r="AF351" i="1"/>
  <c r="AG351" i="1"/>
  <c r="AH351" i="1"/>
  <c r="AI351" i="1"/>
  <c r="AJ351" i="1"/>
  <c r="CQ351" i="1"/>
  <c r="CR351" i="1"/>
  <c r="CS351" i="1"/>
  <c r="CT351" i="1"/>
  <c r="CU351" i="1"/>
  <c r="T351" i="1" s="1"/>
  <c r="CV351" i="1"/>
  <c r="CW351" i="1"/>
  <c r="CX351" i="1"/>
  <c r="W351" i="1" s="1"/>
  <c r="FR351" i="1"/>
  <c r="GL351" i="1"/>
  <c r="GO351" i="1"/>
  <c r="GP351" i="1"/>
  <c r="GV351" i="1"/>
  <c r="HC351" i="1" s="1"/>
  <c r="GX351" i="1" s="1"/>
  <c r="C352" i="1"/>
  <c r="D352" i="1"/>
  <c r="I352" i="1"/>
  <c r="K352" i="1"/>
  <c r="AC352" i="1"/>
  <c r="AE352" i="1"/>
  <c r="AD352" i="1" s="1"/>
  <c r="AB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FR352" i="1"/>
  <c r="GL352" i="1"/>
  <c r="GO352" i="1"/>
  <c r="GP352" i="1"/>
  <c r="GV352" i="1"/>
  <c r="HC352" i="1" s="1"/>
  <c r="GX352" i="1"/>
  <c r="I353" i="1"/>
  <c r="U353" i="1" s="1"/>
  <c r="AC353" i="1"/>
  <c r="AB353" i="1" s="1"/>
  <c r="AE353" i="1"/>
  <c r="AD353" i="1" s="1"/>
  <c r="AF353" i="1"/>
  <c r="AG353" i="1"/>
  <c r="CU353" i="1" s="1"/>
  <c r="AH353" i="1"/>
  <c r="CV353" i="1" s="1"/>
  <c r="AI353" i="1"/>
  <c r="AJ353" i="1"/>
  <c r="CQ353" i="1"/>
  <c r="CR353" i="1"/>
  <c r="CS353" i="1"/>
  <c r="R353" i="1" s="1"/>
  <c r="CT353" i="1"/>
  <c r="CW353" i="1"/>
  <c r="V353" i="1" s="1"/>
  <c r="CX353" i="1"/>
  <c r="W353" i="1" s="1"/>
  <c r="FR353" i="1"/>
  <c r="GL353" i="1"/>
  <c r="GO353" i="1"/>
  <c r="GP353" i="1"/>
  <c r="GV353" i="1"/>
  <c r="HC353" i="1"/>
  <c r="AC354" i="1"/>
  <c r="AB354" i="1" s="1"/>
  <c r="AD354" i="1"/>
  <c r="AE354" i="1"/>
  <c r="AF354" i="1"/>
  <c r="AG354" i="1"/>
  <c r="AH354" i="1"/>
  <c r="AI354" i="1"/>
  <c r="AJ354" i="1"/>
  <c r="CQ354" i="1"/>
  <c r="CR354" i="1"/>
  <c r="CS354" i="1"/>
  <c r="CT354" i="1"/>
  <c r="CU354" i="1"/>
  <c r="CV354" i="1"/>
  <c r="CW354" i="1"/>
  <c r="CX354" i="1"/>
  <c r="FR354" i="1"/>
  <c r="GL354" i="1"/>
  <c r="GO354" i="1"/>
  <c r="GP354" i="1"/>
  <c r="GV354" i="1"/>
  <c r="HC354" i="1" s="1"/>
  <c r="I355" i="1"/>
  <c r="Q355" i="1"/>
  <c r="AC355" i="1"/>
  <c r="AE355" i="1"/>
  <c r="AD355" i="1" s="1"/>
  <c r="AB355" i="1" s="1"/>
  <c r="AF355" i="1"/>
  <c r="AG355" i="1"/>
  <c r="AH355" i="1"/>
  <c r="CV355" i="1" s="1"/>
  <c r="AI355" i="1"/>
  <c r="CW355" i="1" s="1"/>
  <c r="AJ355" i="1"/>
  <c r="CX355" i="1" s="1"/>
  <c r="CQ355" i="1"/>
  <c r="CR355" i="1"/>
  <c r="CS355" i="1"/>
  <c r="CT355" i="1"/>
  <c r="CU355" i="1"/>
  <c r="FR355" i="1"/>
  <c r="GL355" i="1"/>
  <c r="GO355" i="1"/>
  <c r="GP355" i="1"/>
  <c r="GV355" i="1"/>
  <c r="HC355" i="1" s="1"/>
  <c r="GX355" i="1" s="1"/>
  <c r="C356" i="1"/>
  <c r="D356" i="1"/>
  <c r="U356" i="1"/>
  <c r="G1164" i="6" s="1"/>
  <c r="V356" i="1"/>
  <c r="G1167" i="6" s="1"/>
  <c r="W356" i="1"/>
  <c r="AC356" i="1"/>
  <c r="AD356" i="1"/>
  <c r="AB356" i="1" s="1"/>
  <c r="AE356" i="1"/>
  <c r="AF356" i="1"/>
  <c r="AG356" i="1"/>
  <c r="CU356" i="1" s="1"/>
  <c r="T356" i="1" s="1"/>
  <c r="AH356" i="1"/>
  <c r="AI356" i="1"/>
  <c r="AJ356" i="1"/>
  <c r="CX356" i="1" s="1"/>
  <c r="CQ356" i="1"/>
  <c r="CR356" i="1"/>
  <c r="CS356" i="1"/>
  <c r="CT356" i="1"/>
  <c r="CV356" i="1"/>
  <c r="CW356" i="1"/>
  <c r="FR356" i="1"/>
  <c r="GL356" i="1"/>
  <c r="GO356" i="1"/>
  <c r="GP356" i="1"/>
  <c r="GV356" i="1"/>
  <c r="HC356" i="1" s="1"/>
  <c r="GX356" i="1" s="1"/>
  <c r="C357" i="1"/>
  <c r="D357" i="1"/>
  <c r="T357" i="1"/>
  <c r="U357" i="1"/>
  <c r="G1179" i="6" s="1"/>
  <c r="V357" i="1"/>
  <c r="G1182" i="6" s="1"/>
  <c r="W357" i="1"/>
  <c r="AC357" i="1"/>
  <c r="AD357" i="1"/>
  <c r="AB357" i="1" s="1"/>
  <c r="AE357" i="1"/>
  <c r="AF357" i="1"/>
  <c r="AG357" i="1"/>
  <c r="AH357" i="1"/>
  <c r="AI357" i="1"/>
  <c r="AJ357" i="1"/>
  <c r="CQ357" i="1"/>
  <c r="CR357" i="1"/>
  <c r="CS357" i="1"/>
  <c r="CT357" i="1"/>
  <c r="CU357" i="1"/>
  <c r="CV357" i="1"/>
  <c r="CW357" i="1"/>
  <c r="CX357" i="1"/>
  <c r="FR357" i="1"/>
  <c r="GL357" i="1"/>
  <c r="GO357" i="1"/>
  <c r="GP357" i="1"/>
  <c r="GV357" i="1"/>
  <c r="HC357" i="1" s="1"/>
  <c r="GX357" i="1"/>
  <c r="C358" i="1"/>
  <c r="D358" i="1"/>
  <c r="U358" i="1"/>
  <c r="G1194" i="6" s="1"/>
  <c r="V358" i="1"/>
  <c r="G1197" i="6" s="1"/>
  <c r="AC358" i="1"/>
  <c r="AE358" i="1"/>
  <c r="AD358" i="1" s="1"/>
  <c r="AF358" i="1"/>
  <c r="AG358" i="1"/>
  <c r="AH358" i="1"/>
  <c r="AI358" i="1"/>
  <c r="AJ358" i="1"/>
  <c r="CX358" i="1" s="1"/>
  <c r="W358" i="1" s="1"/>
  <c r="CQ358" i="1"/>
  <c r="CR358" i="1"/>
  <c r="CS358" i="1"/>
  <c r="CT358" i="1"/>
  <c r="CU358" i="1"/>
  <c r="T358" i="1" s="1"/>
  <c r="CV358" i="1"/>
  <c r="CW358" i="1"/>
  <c r="FR358" i="1"/>
  <c r="GL358" i="1"/>
  <c r="GO358" i="1"/>
  <c r="GP358" i="1"/>
  <c r="GV358" i="1"/>
  <c r="HC358" i="1" s="1"/>
  <c r="GX358" i="1" s="1"/>
  <c r="C359" i="1"/>
  <c r="D359" i="1"/>
  <c r="I359" i="1"/>
  <c r="K359" i="1"/>
  <c r="AC359" i="1"/>
  <c r="AE359" i="1"/>
  <c r="AD359" i="1" s="1"/>
  <c r="AF359" i="1"/>
  <c r="AG359" i="1"/>
  <c r="CU359" i="1" s="1"/>
  <c r="T359" i="1" s="1"/>
  <c r="AH359" i="1"/>
  <c r="AI359" i="1"/>
  <c r="AJ359" i="1"/>
  <c r="CQ359" i="1"/>
  <c r="CR359" i="1"/>
  <c r="CS359" i="1"/>
  <c r="CT359" i="1"/>
  <c r="CV359" i="1"/>
  <c r="CW359" i="1"/>
  <c r="CX359" i="1"/>
  <c r="W359" i="1" s="1"/>
  <c r="FR359" i="1"/>
  <c r="GL359" i="1"/>
  <c r="GO359" i="1"/>
  <c r="GP359" i="1"/>
  <c r="GV359" i="1"/>
  <c r="HC359" i="1"/>
  <c r="GX359" i="1" s="1"/>
  <c r="AC360" i="1"/>
  <c r="AB360" i="1" s="1"/>
  <c r="AE360" i="1"/>
  <c r="AD360" i="1" s="1"/>
  <c r="AF360" i="1"/>
  <c r="AG360" i="1"/>
  <c r="AH360" i="1"/>
  <c r="AI360" i="1"/>
  <c r="AJ360" i="1"/>
  <c r="CX360" i="1" s="1"/>
  <c r="CQ360" i="1"/>
  <c r="CR360" i="1"/>
  <c r="CS360" i="1"/>
  <c r="CT360" i="1"/>
  <c r="CU360" i="1"/>
  <c r="CV360" i="1"/>
  <c r="CW360" i="1"/>
  <c r="FR360" i="1"/>
  <c r="GL360" i="1"/>
  <c r="GO360" i="1"/>
  <c r="GP360" i="1"/>
  <c r="GV360" i="1"/>
  <c r="HC360" i="1" s="1"/>
  <c r="I361" i="1"/>
  <c r="P361" i="1" s="1"/>
  <c r="CP361" i="1" s="1"/>
  <c r="O361" i="1" s="1"/>
  <c r="Q361" i="1"/>
  <c r="S361" i="1"/>
  <c r="T361" i="1"/>
  <c r="V361" i="1"/>
  <c r="AC361" i="1"/>
  <c r="AE361" i="1"/>
  <c r="AD361" i="1" s="1"/>
  <c r="AB361" i="1" s="1"/>
  <c r="AF361" i="1"/>
  <c r="AG361" i="1"/>
  <c r="AH361" i="1"/>
  <c r="CV361" i="1" s="1"/>
  <c r="U361" i="1" s="1"/>
  <c r="AI361" i="1"/>
  <c r="CW361" i="1" s="1"/>
  <c r="AJ361" i="1"/>
  <c r="CX361" i="1" s="1"/>
  <c r="CQ361" i="1"/>
  <c r="CR361" i="1"/>
  <c r="CS361" i="1"/>
  <c r="R361" i="1" s="1"/>
  <c r="CT361" i="1"/>
  <c r="CU361" i="1"/>
  <c r="FR361" i="1"/>
  <c r="GL361" i="1"/>
  <c r="GO361" i="1"/>
  <c r="GP361" i="1"/>
  <c r="GV361" i="1"/>
  <c r="HC361" i="1" s="1"/>
  <c r="GX361" i="1" s="1"/>
  <c r="I362" i="1"/>
  <c r="AC362" i="1"/>
  <c r="AE362" i="1"/>
  <c r="AD362" i="1" s="1"/>
  <c r="AF362" i="1"/>
  <c r="AG362" i="1"/>
  <c r="CU362" i="1" s="1"/>
  <c r="AH362" i="1"/>
  <c r="CV362" i="1" s="1"/>
  <c r="AI362" i="1"/>
  <c r="AJ362" i="1"/>
  <c r="CX362" i="1" s="1"/>
  <c r="CQ362" i="1"/>
  <c r="CR362" i="1"/>
  <c r="CS362" i="1"/>
  <c r="CT362" i="1"/>
  <c r="CW362" i="1"/>
  <c r="FR362" i="1"/>
  <c r="GL362" i="1"/>
  <c r="GO362" i="1"/>
  <c r="GP362" i="1"/>
  <c r="GV362" i="1"/>
  <c r="HC362" i="1" s="1"/>
  <c r="C363" i="1"/>
  <c r="D363" i="1"/>
  <c r="U363" i="1"/>
  <c r="G1236" i="6" s="1"/>
  <c r="V363" i="1"/>
  <c r="G1239" i="6" s="1"/>
  <c r="W363" i="1"/>
  <c r="AC363" i="1"/>
  <c r="AE363" i="1"/>
  <c r="AD363" i="1" s="1"/>
  <c r="AF363" i="1"/>
  <c r="AG363" i="1"/>
  <c r="AH363" i="1"/>
  <c r="AI363" i="1"/>
  <c r="AJ363" i="1"/>
  <c r="CQ363" i="1"/>
  <c r="CR363" i="1"/>
  <c r="CS363" i="1"/>
  <c r="CT363" i="1"/>
  <c r="CU363" i="1"/>
  <c r="T363" i="1" s="1"/>
  <c r="CV363" i="1"/>
  <c r="CW363" i="1"/>
  <c r="CX363" i="1"/>
  <c r="FR363" i="1"/>
  <c r="GL363" i="1"/>
  <c r="GO363" i="1"/>
  <c r="GP363" i="1"/>
  <c r="GV363" i="1"/>
  <c r="HC363" i="1"/>
  <c r="GX363" i="1" s="1"/>
  <c r="C364" i="1"/>
  <c r="D364" i="1"/>
  <c r="T364" i="1"/>
  <c r="U364" i="1"/>
  <c r="G1251" i="6" s="1"/>
  <c r="AC364" i="1"/>
  <c r="AE364" i="1"/>
  <c r="AD364" i="1" s="1"/>
  <c r="AF364" i="1"/>
  <c r="AG364" i="1"/>
  <c r="AH364" i="1"/>
  <c r="AI364" i="1"/>
  <c r="AJ364" i="1"/>
  <c r="CX364" i="1" s="1"/>
  <c r="W364" i="1" s="1"/>
  <c r="CQ364" i="1"/>
  <c r="CR364" i="1"/>
  <c r="CS364" i="1"/>
  <c r="CT364" i="1"/>
  <c r="CU364" i="1"/>
  <c r="CV364" i="1"/>
  <c r="CW364" i="1"/>
  <c r="FR364" i="1"/>
  <c r="GL364" i="1"/>
  <c r="GO364" i="1"/>
  <c r="GP364" i="1"/>
  <c r="GV364" i="1"/>
  <c r="HC364" i="1"/>
  <c r="GX364" i="1" s="1"/>
  <c r="C365" i="1"/>
  <c r="D365" i="1"/>
  <c r="U365" i="1"/>
  <c r="G1266" i="6" s="1"/>
  <c r="V365" i="1"/>
  <c r="G1269" i="6" s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FR365" i="1"/>
  <c r="GL365" i="1"/>
  <c r="GO365" i="1"/>
  <c r="GP365" i="1"/>
  <c r="GV365" i="1"/>
  <c r="HC365" i="1" s="1"/>
  <c r="GX365" i="1"/>
  <c r="C366" i="1"/>
  <c r="D366" i="1"/>
  <c r="I366" i="1"/>
  <c r="K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W366" i="1" s="1"/>
  <c r="FR366" i="1"/>
  <c r="GL366" i="1"/>
  <c r="GO366" i="1"/>
  <c r="GP366" i="1"/>
  <c r="GV366" i="1"/>
  <c r="HC366" i="1" s="1"/>
  <c r="GX366" i="1" s="1"/>
  <c r="I367" i="1"/>
  <c r="R367" i="1"/>
  <c r="S367" i="1"/>
  <c r="AC367" i="1"/>
  <c r="AE367" i="1"/>
  <c r="AD367" i="1" s="1"/>
  <c r="AB367" i="1" s="1"/>
  <c r="AF367" i="1"/>
  <c r="AG367" i="1"/>
  <c r="AH367" i="1"/>
  <c r="CV367" i="1" s="1"/>
  <c r="U367" i="1" s="1"/>
  <c r="AI367" i="1"/>
  <c r="CW367" i="1" s="1"/>
  <c r="V367" i="1" s="1"/>
  <c r="AJ367" i="1"/>
  <c r="CX367" i="1" s="1"/>
  <c r="W367" i="1" s="1"/>
  <c r="CP367" i="1"/>
  <c r="O367" i="1" s="1"/>
  <c r="CQ367" i="1"/>
  <c r="P367" i="1" s="1"/>
  <c r="CR367" i="1"/>
  <c r="Q367" i="1" s="1"/>
  <c r="CS367" i="1"/>
  <c r="CT367" i="1"/>
  <c r="CU367" i="1"/>
  <c r="T367" i="1" s="1"/>
  <c r="FR367" i="1"/>
  <c r="GL367" i="1"/>
  <c r="GO367" i="1"/>
  <c r="GP367" i="1"/>
  <c r="GV367" i="1"/>
  <c r="HC367" i="1"/>
  <c r="GX367" i="1" s="1"/>
  <c r="I368" i="1"/>
  <c r="P368" i="1" s="1"/>
  <c r="Q368" i="1"/>
  <c r="AC368" i="1"/>
  <c r="AE368" i="1"/>
  <c r="AD368" i="1" s="1"/>
  <c r="AF368" i="1"/>
  <c r="AG368" i="1"/>
  <c r="CU368" i="1" s="1"/>
  <c r="T368" i="1" s="1"/>
  <c r="AH368" i="1"/>
  <c r="CV368" i="1" s="1"/>
  <c r="AI368" i="1"/>
  <c r="AJ368" i="1"/>
  <c r="CX368" i="1" s="1"/>
  <c r="CQ368" i="1"/>
  <c r="CR368" i="1"/>
  <c r="CS368" i="1"/>
  <c r="CT368" i="1"/>
  <c r="CW368" i="1"/>
  <c r="FR368" i="1"/>
  <c r="GL368" i="1"/>
  <c r="GO368" i="1"/>
  <c r="GP368" i="1"/>
  <c r="GV368" i="1"/>
  <c r="HC368" i="1" s="1"/>
  <c r="GX368" i="1"/>
  <c r="AB369" i="1"/>
  <c r="AC369" i="1"/>
  <c r="AD369" i="1"/>
  <c r="AE369" i="1"/>
  <c r="AF369" i="1"/>
  <c r="AG369" i="1"/>
  <c r="AH369" i="1"/>
  <c r="AI369" i="1"/>
  <c r="AJ369" i="1"/>
  <c r="CQ369" i="1"/>
  <c r="CR369" i="1"/>
  <c r="CS369" i="1"/>
  <c r="CT369" i="1"/>
  <c r="CU369" i="1"/>
  <c r="CV369" i="1"/>
  <c r="CW369" i="1"/>
  <c r="CX369" i="1"/>
  <c r="FR369" i="1"/>
  <c r="GL369" i="1"/>
  <c r="GO369" i="1"/>
  <c r="GP369" i="1"/>
  <c r="GV369" i="1"/>
  <c r="HC369" i="1"/>
  <c r="C370" i="1"/>
  <c r="D370" i="1"/>
  <c r="U370" i="1"/>
  <c r="G1308" i="6" s="1"/>
  <c r="AC370" i="1"/>
  <c r="AE370" i="1"/>
  <c r="AD370" i="1" s="1"/>
  <c r="AF370" i="1"/>
  <c r="AG370" i="1"/>
  <c r="AH370" i="1"/>
  <c r="AI370" i="1"/>
  <c r="AJ370" i="1"/>
  <c r="CX370" i="1" s="1"/>
  <c r="W370" i="1" s="1"/>
  <c r="CQ370" i="1"/>
  <c r="CR370" i="1"/>
  <c r="CS370" i="1"/>
  <c r="CT370" i="1"/>
  <c r="CU370" i="1"/>
  <c r="T370" i="1" s="1"/>
  <c r="CV370" i="1"/>
  <c r="CW370" i="1"/>
  <c r="FR370" i="1"/>
  <c r="GL370" i="1"/>
  <c r="GO370" i="1"/>
  <c r="GP370" i="1"/>
  <c r="GV370" i="1"/>
  <c r="HC370" i="1" s="1"/>
  <c r="GX370" i="1" s="1"/>
  <c r="I371" i="1"/>
  <c r="R371" i="1" s="1"/>
  <c r="P371" i="1"/>
  <c r="CP371" i="1" s="1"/>
  <c r="O371" i="1" s="1"/>
  <c r="Q371" i="1"/>
  <c r="S371" i="1"/>
  <c r="CZ371" i="1" s="1"/>
  <c r="Y371" i="1" s="1"/>
  <c r="AB371" i="1"/>
  <c r="AC371" i="1"/>
  <c r="AE371" i="1"/>
  <c r="AD371" i="1" s="1"/>
  <c r="AF371" i="1"/>
  <c r="AG371" i="1"/>
  <c r="CU371" i="1" s="1"/>
  <c r="T371" i="1" s="1"/>
  <c r="AH371" i="1"/>
  <c r="CV371" i="1" s="1"/>
  <c r="U371" i="1" s="1"/>
  <c r="AI371" i="1"/>
  <c r="CW371" i="1" s="1"/>
  <c r="AJ371" i="1"/>
  <c r="CX371" i="1" s="1"/>
  <c r="CQ371" i="1"/>
  <c r="CR371" i="1"/>
  <c r="CS371" i="1"/>
  <c r="CT371" i="1"/>
  <c r="FR371" i="1"/>
  <c r="GL371" i="1"/>
  <c r="GO371" i="1"/>
  <c r="GP371" i="1"/>
  <c r="GV371" i="1"/>
  <c r="HC371" i="1" s="1"/>
  <c r="GX371" i="1"/>
  <c r="I372" i="1"/>
  <c r="U372" i="1" s="1"/>
  <c r="AC372" i="1"/>
  <c r="AB372" i="1" s="1"/>
  <c r="AD372" i="1"/>
  <c r="AE372" i="1"/>
  <c r="AF372" i="1"/>
  <c r="AG372" i="1"/>
  <c r="CU372" i="1" s="1"/>
  <c r="AH372" i="1"/>
  <c r="CV372" i="1" s="1"/>
  <c r="AI372" i="1"/>
  <c r="AJ372" i="1"/>
  <c r="CQ372" i="1"/>
  <c r="CR372" i="1"/>
  <c r="CS372" i="1"/>
  <c r="CT372" i="1"/>
  <c r="CW372" i="1"/>
  <c r="V372" i="1" s="1"/>
  <c r="CX372" i="1"/>
  <c r="W372" i="1" s="1"/>
  <c r="FR372" i="1"/>
  <c r="GL372" i="1"/>
  <c r="GO372" i="1"/>
  <c r="GP372" i="1"/>
  <c r="GV372" i="1"/>
  <c r="HC372" i="1"/>
  <c r="B374" i="1"/>
  <c r="B340" i="1" s="1"/>
  <c r="C374" i="1"/>
  <c r="C340" i="1" s="1"/>
  <c r="D374" i="1"/>
  <c r="D340" i="1" s="1"/>
  <c r="F374" i="1"/>
  <c r="F340" i="1" s="1"/>
  <c r="G374" i="1"/>
  <c r="G340" i="1" s="1"/>
  <c r="BC374" i="1"/>
  <c r="BD374" i="1"/>
  <c r="BD340" i="1" s="1"/>
  <c r="BX374" i="1"/>
  <c r="BX340" i="1" s="1"/>
  <c r="CK374" i="1"/>
  <c r="CL374" i="1"/>
  <c r="CL340" i="1" s="1"/>
  <c r="CM374" i="1"/>
  <c r="CM340" i="1" s="1"/>
  <c r="F399" i="1"/>
  <c r="D404" i="1"/>
  <c r="E406" i="1"/>
  <c r="Z406" i="1"/>
  <c r="AA406" i="1"/>
  <c r="AM406" i="1"/>
  <c r="AN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CK406" i="1"/>
  <c r="CM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U408" i="1"/>
  <c r="G1358" i="6" s="1"/>
  <c r="AC408" i="1"/>
  <c r="AE408" i="1"/>
  <c r="AD408" i="1" s="1"/>
  <c r="AF408" i="1"/>
  <c r="AG408" i="1"/>
  <c r="AH408" i="1"/>
  <c r="AI408" i="1"/>
  <c r="AJ408" i="1"/>
  <c r="CQ408" i="1"/>
  <c r="CR408" i="1"/>
  <c r="CS408" i="1"/>
  <c r="CT408" i="1"/>
  <c r="CU408" i="1"/>
  <c r="T408" i="1" s="1"/>
  <c r="CV408" i="1"/>
  <c r="CW408" i="1"/>
  <c r="CX408" i="1"/>
  <c r="W408" i="1" s="1"/>
  <c r="FR408" i="1"/>
  <c r="GL408" i="1"/>
  <c r="GO408" i="1"/>
  <c r="GP408" i="1"/>
  <c r="GV408" i="1"/>
  <c r="HC408" i="1"/>
  <c r="GX408" i="1" s="1"/>
  <c r="CJ413" i="1" s="1"/>
  <c r="C409" i="1"/>
  <c r="D409" i="1"/>
  <c r="U409" i="1"/>
  <c r="G1371" i="6" s="1"/>
  <c r="V409" i="1"/>
  <c r="G1374" i="6" s="1"/>
  <c r="AC409" i="1"/>
  <c r="AE409" i="1"/>
  <c r="AD409" i="1" s="1"/>
  <c r="AF409" i="1"/>
  <c r="AG409" i="1"/>
  <c r="CU409" i="1" s="1"/>
  <c r="T409" i="1" s="1"/>
  <c r="AH409" i="1"/>
  <c r="AI409" i="1"/>
  <c r="AJ409" i="1"/>
  <c r="CX409" i="1" s="1"/>
  <c r="W409" i="1" s="1"/>
  <c r="CQ409" i="1"/>
  <c r="CR409" i="1"/>
  <c r="CS409" i="1"/>
  <c r="CT409" i="1"/>
  <c r="CV409" i="1"/>
  <c r="CW409" i="1"/>
  <c r="FR409" i="1"/>
  <c r="GL409" i="1"/>
  <c r="GO409" i="1"/>
  <c r="GP409" i="1"/>
  <c r="GV409" i="1"/>
  <c r="HC409" i="1"/>
  <c r="GX409" i="1" s="1"/>
  <c r="C410" i="1"/>
  <c r="D410" i="1"/>
  <c r="U410" i="1"/>
  <c r="G1391" i="6" s="1"/>
  <c r="V410" i="1"/>
  <c r="G1394" i="6" s="1"/>
  <c r="W410" i="1"/>
  <c r="AC410" i="1"/>
  <c r="AE410" i="1"/>
  <c r="AD410" i="1" s="1"/>
  <c r="AF410" i="1"/>
  <c r="AG410" i="1"/>
  <c r="CU410" i="1" s="1"/>
  <c r="T410" i="1" s="1"/>
  <c r="AH410" i="1"/>
  <c r="AI410" i="1"/>
  <c r="AJ410" i="1"/>
  <c r="CQ410" i="1"/>
  <c r="CR410" i="1"/>
  <c r="CS410" i="1"/>
  <c r="CT410" i="1"/>
  <c r="CV410" i="1"/>
  <c r="CW410" i="1"/>
  <c r="CX410" i="1"/>
  <c r="FR410" i="1"/>
  <c r="GL410" i="1"/>
  <c r="GO410" i="1"/>
  <c r="GP410" i="1"/>
  <c r="GV410" i="1"/>
  <c r="HC410" i="1" s="1"/>
  <c r="GX410" i="1" s="1"/>
  <c r="C411" i="1"/>
  <c r="D411" i="1"/>
  <c r="U411" i="1"/>
  <c r="G1404" i="6" s="1"/>
  <c r="V411" i="1"/>
  <c r="G1407" i="6" s="1"/>
  <c r="AC411" i="1"/>
  <c r="AE411" i="1"/>
  <c r="AD411" i="1" s="1"/>
  <c r="AF411" i="1"/>
  <c r="AG411" i="1"/>
  <c r="AH411" i="1"/>
  <c r="AI411" i="1"/>
  <c r="AJ411" i="1"/>
  <c r="CQ411" i="1"/>
  <c r="CR411" i="1"/>
  <c r="CS411" i="1"/>
  <c r="CT411" i="1"/>
  <c r="CU411" i="1"/>
  <c r="T411" i="1" s="1"/>
  <c r="CV411" i="1"/>
  <c r="CW411" i="1"/>
  <c r="CX411" i="1"/>
  <c r="W411" i="1" s="1"/>
  <c r="FR411" i="1"/>
  <c r="GL411" i="1"/>
  <c r="GO411" i="1"/>
  <c r="GP411" i="1"/>
  <c r="GV411" i="1"/>
  <c r="HC411" i="1"/>
  <c r="GX411" i="1" s="1"/>
  <c r="B413" i="1"/>
  <c r="B406" i="1" s="1"/>
  <c r="C413" i="1"/>
  <c r="C406" i="1" s="1"/>
  <c r="D413" i="1"/>
  <c r="D406" i="1" s="1"/>
  <c r="F413" i="1"/>
  <c r="F406" i="1" s="1"/>
  <c r="G413" i="1"/>
  <c r="G406" i="1" s="1"/>
  <c r="BB413" i="1"/>
  <c r="BB406" i="1" s="1"/>
  <c r="BC413" i="1"/>
  <c r="BD413" i="1"/>
  <c r="BX413" i="1"/>
  <c r="CK413" i="1"/>
  <c r="CL413" i="1"/>
  <c r="CL406" i="1" s="1"/>
  <c r="CM413" i="1"/>
  <c r="F426" i="1"/>
  <c r="D443" i="1"/>
  <c r="C445" i="1"/>
  <c r="D445" i="1"/>
  <c r="E445" i="1"/>
  <c r="G445" i="1"/>
  <c r="Z445" i="1"/>
  <c r="AA445" i="1"/>
  <c r="AM445" i="1"/>
  <c r="AN445" i="1"/>
  <c r="BE445" i="1"/>
  <c r="BF445" i="1"/>
  <c r="BG445" i="1"/>
  <c r="BH445" i="1"/>
  <c r="BI445" i="1"/>
  <c r="BJ445" i="1"/>
  <c r="BK445" i="1"/>
  <c r="BL445" i="1"/>
  <c r="BM445" i="1"/>
  <c r="BN445" i="1"/>
  <c r="BO445" i="1"/>
  <c r="BP445" i="1"/>
  <c r="BQ445" i="1"/>
  <c r="BR445" i="1"/>
  <c r="BS445" i="1"/>
  <c r="BT445" i="1"/>
  <c r="BU445" i="1"/>
  <c r="BV445" i="1"/>
  <c r="BW445" i="1"/>
  <c r="CN445" i="1"/>
  <c r="CO445" i="1"/>
  <c r="CP445" i="1"/>
  <c r="CQ445" i="1"/>
  <c r="CR445" i="1"/>
  <c r="CS445" i="1"/>
  <c r="CT445" i="1"/>
  <c r="CU445" i="1"/>
  <c r="CV445" i="1"/>
  <c r="CW445" i="1"/>
  <c r="CX445" i="1"/>
  <c r="CY445" i="1"/>
  <c r="CZ445" i="1"/>
  <c r="DA445" i="1"/>
  <c r="DB445" i="1"/>
  <c r="DC445" i="1"/>
  <c r="DD445" i="1"/>
  <c r="DE445" i="1"/>
  <c r="DF445" i="1"/>
  <c r="DG445" i="1"/>
  <c r="DH445" i="1"/>
  <c r="DI445" i="1"/>
  <c r="DJ445" i="1"/>
  <c r="DK445" i="1"/>
  <c r="DL445" i="1"/>
  <c r="DM445" i="1"/>
  <c r="DN445" i="1"/>
  <c r="DO445" i="1"/>
  <c r="DP445" i="1"/>
  <c r="DQ445" i="1"/>
  <c r="DR445" i="1"/>
  <c r="DS445" i="1"/>
  <c r="DT445" i="1"/>
  <c r="DU445" i="1"/>
  <c r="DV445" i="1"/>
  <c r="DW445" i="1"/>
  <c r="DX445" i="1"/>
  <c r="DY445" i="1"/>
  <c r="DZ445" i="1"/>
  <c r="EA445" i="1"/>
  <c r="EB445" i="1"/>
  <c r="EC445" i="1"/>
  <c r="ED445" i="1"/>
  <c r="EE445" i="1"/>
  <c r="EF445" i="1"/>
  <c r="EG445" i="1"/>
  <c r="EH445" i="1"/>
  <c r="EI445" i="1"/>
  <c r="EJ445" i="1"/>
  <c r="EK445" i="1"/>
  <c r="EL445" i="1"/>
  <c r="EM445" i="1"/>
  <c r="EN445" i="1"/>
  <c r="EO445" i="1"/>
  <c r="EP445" i="1"/>
  <c r="EQ445" i="1"/>
  <c r="ER445" i="1"/>
  <c r="ES445" i="1"/>
  <c r="ET445" i="1"/>
  <c r="EU445" i="1"/>
  <c r="EV445" i="1"/>
  <c r="EW445" i="1"/>
  <c r="EX445" i="1"/>
  <c r="EY445" i="1"/>
  <c r="EZ445" i="1"/>
  <c r="FA445" i="1"/>
  <c r="FB445" i="1"/>
  <c r="FC445" i="1"/>
  <c r="FD445" i="1"/>
  <c r="FE445" i="1"/>
  <c r="FF445" i="1"/>
  <c r="FG445" i="1"/>
  <c r="FH445" i="1"/>
  <c r="FI445" i="1"/>
  <c r="FJ445" i="1"/>
  <c r="FK445" i="1"/>
  <c r="FL445" i="1"/>
  <c r="FM445" i="1"/>
  <c r="FN445" i="1"/>
  <c r="FO445" i="1"/>
  <c r="FP445" i="1"/>
  <c r="FQ445" i="1"/>
  <c r="FR445" i="1"/>
  <c r="FS445" i="1"/>
  <c r="FT445" i="1"/>
  <c r="FU445" i="1"/>
  <c r="FV445" i="1"/>
  <c r="FW445" i="1"/>
  <c r="FX445" i="1"/>
  <c r="FY445" i="1"/>
  <c r="FZ445" i="1"/>
  <c r="GA445" i="1"/>
  <c r="GB445" i="1"/>
  <c r="GC445" i="1"/>
  <c r="GD445" i="1"/>
  <c r="GE445" i="1"/>
  <c r="GF445" i="1"/>
  <c r="GG445" i="1"/>
  <c r="GH445" i="1"/>
  <c r="GI445" i="1"/>
  <c r="GJ445" i="1"/>
  <c r="GK445" i="1"/>
  <c r="GL445" i="1"/>
  <c r="GM445" i="1"/>
  <c r="GN445" i="1"/>
  <c r="GO445" i="1"/>
  <c r="GP445" i="1"/>
  <c r="GQ445" i="1"/>
  <c r="GR445" i="1"/>
  <c r="GS445" i="1"/>
  <c r="GT445" i="1"/>
  <c r="GU445" i="1"/>
  <c r="GV445" i="1"/>
  <c r="GW445" i="1"/>
  <c r="GX445" i="1"/>
  <c r="C447" i="1"/>
  <c r="D447" i="1"/>
  <c r="U447" i="1"/>
  <c r="G1457" i="6" s="1"/>
  <c r="V447" i="1"/>
  <c r="G1460" i="6" s="1"/>
  <c r="AC447" i="1"/>
  <c r="AE447" i="1"/>
  <c r="AD447" i="1" s="1"/>
  <c r="AF447" i="1"/>
  <c r="AG447" i="1"/>
  <c r="AH447" i="1"/>
  <c r="AI447" i="1"/>
  <c r="AJ447" i="1"/>
  <c r="CX447" i="1" s="1"/>
  <c r="W447" i="1" s="1"/>
  <c r="CQ447" i="1"/>
  <c r="CR447" i="1"/>
  <c r="CS447" i="1"/>
  <c r="CT447" i="1"/>
  <c r="CU447" i="1"/>
  <c r="T447" i="1" s="1"/>
  <c r="CV447" i="1"/>
  <c r="CW447" i="1"/>
  <c r="FR447" i="1"/>
  <c r="GL447" i="1"/>
  <c r="GO447" i="1"/>
  <c r="GP447" i="1"/>
  <c r="GV447" i="1"/>
  <c r="HC447" i="1"/>
  <c r="GX447" i="1" s="1"/>
  <c r="C448" i="1"/>
  <c r="D448" i="1"/>
  <c r="U448" i="1"/>
  <c r="G1472" i="6" s="1"/>
  <c r="V448" i="1"/>
  <c r="G1475" i="6" s="1"/>
  <c r="AC448" i="1"/>
  <c r="AE448" i="1"/>
  <c r="AD448" i="1" s="1"/>
  <c r="AF448" i="1"/>
  <c r="AG448" i="1"/>
  <c r="CU448" i="1" s="1"/>
  <c r="T448" i="1" s="1"/>
  <c r="AH448" i="1"/>
  <c r="AI448" i="1"/>
  <c r="AJ448" i="1"/>
  <c r="CX448" i="1" s="1"/>
  <c r="W448" i="1" s="1"/>
  <c r="CQ448" i="1"/>
  <c r="CR448" i="1"/>
  <c r="CS448" i="1"/>
  <c r="CT448" i="1"/>
  <c r="CV448" i="1"/>
  <c r="CW448" i="1"/>
  <c r="FR448" i="1"/>
  <c r="GL448" i="1"/>
  <c r="GO448" i="1"/>
  <c r="GP448" i="1"/>
  <c r="GV448" i="1"/>
  <c r="HC448" i="1" s="1"/>
  <c r="GX448" i="1" s="1"/>
  <c r="CJ458" i="1" s="1"/>
  <c r="C449" i="1"/>
  <c r="D449" i="1"/>
  <c r="U449" i="1"/>
  <c r="G1487" i="6" s="1"/>
  <c r="V449" i="1"/>
  <c r="G1490" i="6" s="1"/>
  <c r="AC449" i="1"/>
  <c r="AE449" i="1"/>
  <c r="AD449" i="1" s="1"/>
  <c r="AF449" i="1"/>
  <c r="AG449" i="1"/>
  <c r="AH449" i="1"/>
  <c r="AI449" i="1"/>
  <c r="AJ449" i="1"/>
  <c r="CQ449" i="1"/>
  <c r="CR449" i="1"/>
  <c r="CS449" i="1"/>
  <c r="CT449" i="1"/>
  <c r="CU449" i="1"/>
  <c r="T449" i="1" s="1"/>
  <c r="CV449" i="1"/>
  <c r="CW449" i="1"/>
  <c r="CX449" i="1"/>
  <c r="W449" i="1" s="1"/>
  <c r="FR449" i="1"/>
  <c r="GL449" i="1"/>
  <c r="GO449" i="1"/>
  <c r="GP449" i="1"/>
  <c r="GV449" i="1"/>
  <c r="HC449" i="1"/>
  <c r="GX449" i="1" s="1"/>
  <c r="C450" i="1"/>
  <c r="D450" i="1"/>
  <c r="U450" i="1"/>
  <c r="G1502" i="6" s="1"/>
  <c r="AB450" i="1"/>
  <c r="AC450" i="1"/>
  <c r="AE450" i="1"/>
  <c r="AD450" i="1" s="1"/>
  <c r="AF450" i="1"/>
  <c r="AG450" i="1"/>
  <c r="AH450" i="1"/>
  <c r="AI450" i="1"/>
  <c r="AJ450" i="1"/>
  <c r="CX450" i="1" s="1"/>
  <c r="W450" i="1" s="1"/>
  <c r="CQ450" i="1"/>
  <c r="CR450" i="1"/>
  <c r="CS450" i="1"/>
  <c r="CT450" i="1"/>
  <c r="CU450" i="1"/>
  <c r="T450" i="1" s="1"/>
  <c r="CV450" i="1"/>
  <c r="CW450" i="1"/>
  <c r="FR450" i="1"/>
  <c r="GL450" i="1"/>
  <c r="GO450" i="1"/>
  <c r="GP450" i="1"/>
  <c r="GV450" i="1"/>
  <c r="HC450" i="1" s="1"/>
  <c r="GX450" i="1" s="1"/>
  <c r="C451" i="1"/>
  <c r="D451" i="1"/>
  <c r="T451" i="1"/>
  <c r="U451" i="1"/>
  <c r="G1517" i="6" s="1"/>
  <c r="V451" i="1"/>
  <c r="G1520" i="6" s="1"/>
  <c r="AC451" i="1"/>
  <c r="AE451" i="1"/>
  <c r="AD451" i="1" s="1"/>
  <c r="AB451" i="1" s="1"/>
  <c r="AF451" i="1"/>
  <c r="AG451" i="1"/>
  <c r="CU451" i="1" s="1"/>
  <c r="AH451" i="1"/>
  <c r="AI451" i="1"/>
  <c r="AJ451" i="1"/>
  <c r="CX451" i="1" s="1"/>
  <c r="W451" i="1" s="1"/>
  <c r="CQ451" i="1"/>
  <c r="CR451" i="1"/>
  <c r="CS451" i="1"/>
  <c r="CT451" i="1"/>
  <c r="CV451" i="1"/>
  <c r="CW451" i="1"/>
  <c r="FR451" i="1"/>
  <c r="GL451" i="1"/>
  <c r="GO451" i="1"/>
  <c r="GP451" i="1"/>
  <c r="GV451" i="1"/>
  <c r="HC451" i="1" s="1"/>
  <c r="GX451" i="1" s="1"/>
  <c r="C452" i="1"/>
  <c r="D452" i="1"/>
  <c r="U452" i="1"/>
  <c r="G1532" i="6" s="1"/>
  <c r="AC452" i="1"/>
  <c r="AE452" i="1"/>
  <c r="AD452" i="1" s="1"/>
  <c r="AF452" i="1"/>
  <c r="AG452" i="1"/>
  <c r="AH452" i="1"/>
  <c r="AI452" i="1"/>
  <c r="AJ452" i="1"/>
  <c r="CQ452" i="1"/>
  <c r="CR452" i="1"/>
  <c r="CS452" i="1"/>
  <c r="CT452" i="1"/>
  <c r="CU452" i="1"/>
  <c r="T452" i="1" s="1"/>
  <c r="CV452" i="1"/>
  <c r="CW452" i="1"/>
  <c r="CX452" i="1"/>
  <c r="W452" i="1" s="1"/>
  <c r="FR452" i="1"/>
  <c r="GL452" i="1"/>
  <c r="GO452" i="1"/>
  <c r="GP452" i="1"/>
  <c r="GV452" i="1"/>
  <c r="HC452" i="1"/>
  <c r="GX452" i="1" s="1"/>
  <c r="C453" i="1"/>
  <c r="D453" i="1"/>
  <c r="T453" i="1"/>
  <c r="U453" i="1"/>
  <c r="G1547" i="6" s="1"/>
  <c r="V453" i="1"/>
  <c r="G1550" i="6" s="1"/>
  <c r="W453" i="1"/>
  <c r="AC453" i="1"/>
  <c r="AE453" i="1"/>
  <c r="AD453" i="1" s="1"/>
  <c r="AF453" i="1"/>
  <c r="AG453" i="1"/>
  <c r="AH453" i="1"/>
  <c r="AI453" i="1"/>
  <c r="AJ453" i="1"/>
  <c r="CX453" i="1" s="1"/>
  <c r="CQ453" i="1"/>
  <c r="CR453" i="1"/>
  <c r="CS453" i="1"/>
  <c r="CT453" i="1"/>
  <c r="CU453" i="1"/>
  <c r="CV453" i="1"/>
  <c r="CW453" i="1"/>
  <c r="FR453" i="1"/>
  <c r="GL453" i="1"/>
  <c r="GO453" i="1"/>
  <c r="GP453" i="1"/>
  <c r="GV453" i="1"/>
  <c r="GX453" i="1"/>
  <c r="HC453" i="1"/>
  <c r="O454" i="1"/>
  <c r="P454" i="1"/>
  <c r="Q454" i="1"/>
  <c r="R454" i="1"/>
  <c r="S454" i="1"/>
  <c r="T454" i="1"/>
  <c r="U454" i="1"/>
  <c r="V454" i="1"/>
  <c r="W454" i="1"/>
  <c r="X454" i="1"/>
  <c r="Y454" i="1"/>
  <c r="AB454" i="1"/>
  <c r="CP454" i="1" s="1"/>
  <c r="GM454" i="1" s="1"/>
  <c r="GN454" i="1" s="1"/>
  <c r="AC454" i="1"/>
  <c r="AD454" i="1"/>
  <c r="AE454" i="1"/>
  <c r="AF454" i="1"/>
  <c r="AG454" i="1"/>
  <c r="AH454" i="1"/>
  <c r="AI454" i="1"/>
  <c r="AJ454" i="1"/>
  <c r="FR454" i="1"/>
  <c r="GL454" i="1"/>
  <c r="GO454" i="1"/>
  <c r="GP454" i="1"/>
  <c r="GV454" i="1"/>
  <c r="GX454" i="1"/>
  <c r="O455" i="1"/>
  <c r="P455" i="1"/>
  <c r="Q455" i="1"/>
  <c r="R455" i="1"/>
  <c r="S455" i="1"/>
  <c r="T455" i="1"/>
  <c r="U455" i="1"/>
  <c r="V455" i="1"/>
  <c r="W455" i="1"/>
  <c r="X455" i="1"/>
  <c r="Y455" i="1"/>
  <c r="AB455" i="1"/>
  <c r="CP455" i="1" s="1"/>
  <c r="GM455" i="1" s="1"/>
  <c r="GN455" i="1" s="1"/>
  <c r="AC455" i="1"/>
  <c r="AD455" i="1"/>
  <c r="AE455" i="1"/>
  <c r="AF455" i="1"/>
  <c r="AG455" i="1"/>
  <c r="AH455" i="1"/>
  <c r="AI455" i="1"/>
  <c r="AJ455" i="1"/>
  <c r="FR455" i="1"/>
  <c r="GL455" i="1"/>
  <c r="GO455" i="1"/>
  <c r="GP455" i="1"/>
  <c r="GV455" i="1"/>
  <c r="GX455" i="1"/>
  <c r="HD455" i="1"/>
  <c r="O456" i="1"/>
  <c r="P456" i="1"/>
  <c r="Q456" i="1"/>
  <c r="R456" i="1"/>
  <c r="S456" i="1"/>
  <c r="T456" i="1"/>
  <c r="U456" i="1"/>
  <c r="V456" i="1"/>
  <c r="W456" i="1"/>
  <c r="X456" i="1"/>
  <c r="Y456" i="1"/>
  <c r="AB456" i="1"/>
  <c r="CP456" i="1" s="1"/>
  <c r="AC456" i="1"/>
  <c r="AD456" i="1"/>
  <c r="AE456" i="1"/>
  <c r="AF456" i="1"/>
  <c r="AG456" i="1"/>
  <c r="AH456" i="1"/>
  <c r="AI456" i="1"/>
  <c r="AJ456" i="1"/>
  <c r="FR456" i="1"/>
  <c r="GL456" i="1"/>
  <c r="GM456" i="1"/>
  <c r="HD456" i="1" s="1"/>
  <c r="GN456" i="1"/>
  <c r="GO456" i="1"/>
  <c r="GP456" i="1"/>
  <c r="GV456" i="1"/>
  <c r="GX456" i="1"/>
  <c r="B458" i="1"/>
  <c r="B445" i="1" s="1"/>
  <c r="C458" i="1"/>
  <c r="D458" i="1"/>
  <c r="F458" i="1"/>
  <c r="F445" i="1" s="1"/>
  <c r="G458" i="1"/>
  <c r="BX458" i="1"/>
  <c r="CK458" i="1"/>
  <c r="CL458" i="1"/>
  <c r="D488" i="1"/>
  <c r="E490" i="1"/>
  <c r="Z490" i="1"/>
  <c r="AA490" i="1"/>
  <c r="AM490" i="1"/>
  <c r="AN490" i="1"/>
  <c r="BE490" i="1"/>
  <c r="BF490" i="1"/>
  <c r="BG490" i="1"/>
  <c r="BH490" i="1"/>
  <c r="BI490" i="1"/>
  <c r="BJ490" i="1"/>
  <c r="BK490" i="1"/>
  <c r="BL490" i="1"/>
  <c r="BM490" i="1"/>
  <c r="BN490" i="1"/>
  <c r="BO490" i="1"/>
  <c r="BP490" i="1"/>
  <c r="BQ490" i="1"/>
  <c r="BR490" i="1"/>
  <c r="BS490" i="1"/>
  <c r="BT490" i="1"/>
  <c r="BU490" i="1"/>
  <c r="BV490" i="1"/>
  <c r="BW490" i="1"/>
  <c r="CN490" i="1"/>
  <c r="CO490" i="1"/>
  <c r="CP490" i="1"/>
  <c r="CQ490" i="1"/>
  <c r="CR490" i="1"/>
  <c r="CS490" i="1"/>
  <c r="CT490" i="1"/>
  <c r="CU490" i="1"/>
  <c r="CV490" i="1"/>
  <c r="CW490" i="1"/>
  <c r="CX490" i="1"/>
  <c r="CY490" i="1"/>
  <c r="CZ490" i="1"/>
  <c r="DA490" i="1"/>
  <c r="DB490" i="1"/>
  <c r="DC490" i="1"/>
  <c r="DD490" i="1"/>
  <c r="DE490" i="1"/>
  <c r="DF490" i="1"/>
  <c r="DG490" i="1"/>
  <c r="DH490" i="1"/>
  <c r="DI490" i="1"/>
  <c r="DJ490" i="1"/>
  <c r="DK490" i="1"/>
  <c r="DL490" i="1"/>
  <c r="DM490" i="1"/>
  <c r="DN490" i="1"/>
  <c r="DO490" i="1"/>
  <c r="DP490" i="1"/>
  <c r="DQ490" i="1"/>
  <c r="DR490" i="1"/>
  <c r="DS490" i="1"/>
  <c r="DT490" i="1"/>
  <c r="DU490" i="1"/>
  <c r="DV490" i="1"/>
  <c r="DW490" i="1"/>
  <c r="DX490" i="1"/>
  <c r="DY490" i="1"/>
  <c r="DZ490" i="1"/>
  <c r="EA490" i="1"/>
  <c r="EB490" i="1"/>
  <c r="EC490" i="1"/>
  <c r="ED490" i="1"/>
  <c r="EE490" i="1"/>
  <c r="EF490" i="1"/>
  <c r="EG490" i="1"/>
  <c r="EH490" i="1"/>
  <c r="EI490" i="1"/>
  <c r="EJ490" i="1"/>
  <c r="EK490" i="1"/>
  <c r="EL490" i="1"/>
  <c r="EM490" i="1"/>
  <c r="EN490" i="1"/>
  <c r="EO490" i="1"/>
  <c r="EP490" i="1"/>
  <c r="EQ490" i="1"/>
  <c r="ER490" i="1"/>
  <c r="ES490" i="1"/>
  <c r="ET490" i="1"/>
  <c r="EU490" i="1"/>
  <c r="EV490" i="1"/>
  <c r="EW490" i="1"/>
  <c r="EX490" i="1"/>
  <c r="EY490" i="1"/>
  <c r="EZ490" i="1"/>
  <c r="FA490" i="1"/>
  <c r="FB490" i="1"/>
  <c r="FC490" i="1"/>
  <c r="FD490" i="1"/>
  <c r="FE490" i="1"/>
  <c r="FF490" i="1"/>
  <c r="FG490" i="1"/>
  <c r="FH490" i="1"/>
  <c r="FI490" i="1"/>
  <c r="FJ490" i="1"/>
  <c r="FK490" i="1"/>
  <c r="FL490" i="1"/>
  <c r="FM490" i="1"/>
  <c r="FN490" i="1"/>
  <c r="FO490" i="1"/>
  <c r="FP490" i="1"/>
  <c r="FQ490" i="1"/>
  <c r="FR490" i="1"/>
  <c r="FS490" i="1"/>
  <c r="FT490" i="1"/>
  <c r="FU490" i="1"/>
  <c r="FV490" i="1"/>
  <c r="FW490" i="1"/>
  <c r="FX490" i="1"/>
  <c r="FY490" i="1"/>
  <c r="FZ490" i="1"/>
  <c r="GA490" i="1"/>
  <c r="GB490" i="1"/>
  <c r="GC490" i="1"/>
  <c r="GD490" i="1"/>
  <c r="GE490" i="1"/>
  <c r="GF490" i="1"/>
  <c r="GG490" i="1"/>
  <c r="GH490" i="1"/>
  <c r="GI490" i="1"/>
  <c r="GJ490" i="1"/>
  <c r="GK490" i="1"/>
  <c r="GL490" i="1"/>
  <c r="GM490" i="1"/>
  <c r="GN490" i="1"/>
  <c r="GO490" i="1"/>
  <c r="GP490" i="1"/>
  <c r="GQ490" i="1"/>
  <c r="GR490" i="1"/>
  <c r="GS490" i="1"/>
  <c r="GT490" i="1"/>
  <c r="GU490" i="1"/>
  <c r="GV490" i="1"/>
  <c r="GW490" i="1"/>
  <c r="GX490" i="1"/>
  <c r="C492" i="1"/>
  <c r="D492" i="1"/>
  <c r="U492" i="1"/>
  <c r="G1601" i="6" s="1"/>
  <c r="V492" i="1"/>
  <c r="G1604" i="6" s="1"/>
  <c r="AC492" i="1"/>
  <c r="AE492" i="1"/>
  <c r="AD492" i="1" s="1"/>
  <c r="AF492" i="1"/>
  <c r="AG492" i="1"/>
  <c r="CU492" i="1" s="1"/>
  <c r="T492" i="1" s="1"/>
  <c r="AH492" i="1"/>
  <c r="AI492" i="1"/>
  <c r="AJ492" i="1"/>
  <c r="CX492" i="1" s="1"/>
  <c r="W492" i="1" s="1"/>
  <c r="CQ492" i="1"/>
  <c r="CR492" i="1"/>
  <c r="CS492" i="1"/>
  <c r="CT492" i="1"/>
  <c r="CV492" i="1"/>
  <c r="CW492" i="1"/>
  <c r="FR492" i="1"/>
  <c r="GL492" i="1"/>
  <c r="GO492" i="1"/>
  <c r="GP492" i="1"/>
  <c r="GV492" i="1"/>
  <c r="GX492" i="1"/>
  <c r="HC492" i="1"/>
  <c r="C493" i="1"/>
  <c r="D493" i="1"/>
  <c r="U493" i="1"/>
  <c r="G1616" i="6" s="1"/>
  <c r="AC493" i="1"/>
  <c r="AE493" i="1"/>
  <c r="AD493" i="1" s="1"/>
  <c r="AF493" i="1"/>
  <c r="AG493" i="1"/>
  <c r="AH493" i="1"/>
  <c r="AI493" i="1"/>
  <c r="AJ493" i="1"/>
  <c r="CX493" i="1" s="1"/>
  <c r="W493" i="1" s="1"/>
  <c r="CQ493" i="1"/>
  <c r="CR493" i="1"/>
  <c r="CS493" i="1"/>
  <c r="CT493" i="1"/>
  <c r="CU493" i="1"/>
  <c r="T493" i="1" s="1"/>
  <c r="CV493" i="1"/>
  <c r="CW493" i="1"/>
  <c r="FR493" i="1"/>
  <c r="GL493" i="1"/>
  <c r="GO493" i="1"/>
  <c r="GP493" i="1"/>
  <c r="GV493" i="1"/>
  <c r="HC493" i="1" s="1"/>
  <c r="GX493" i="1"/>
  <c r="C494" i="1"/>
  <c r="D494" i="1"/>
  <c r="V494" i="1"/>
  <c r="G1636" i="6" s="1"/>
  <c r="AC494" i="1"/>
  <c r="AE494" i="1"/>
  <c r="AD494" i="1" s="1"/>
  <c r="AF494" i="1"/>
  <c r="AG494" i="1"/>
  <c r="AH494" i="1"/>
  <c r="AI494" i="1"/>
  <c r="AJ494" i="1"/>
  <c r="CQ494" i="1"/>
  <c r="CR494" i="1"/>
  <c r="CS494" i="1"/>
  <c r="CT494" i="1"/>
  <c r="CU494" i="1"/>
  <c r="T494" i="1" s="1"/>
  <c r="CV494" i="1"/>
  <c r="CW494" i="1"/>
  <c r="CX494" i="1"/>
  <c r="W494" i="1" s="1"/>
  <c r="FR494" i="1"/>
  <c r="GL494" i="1"/>
  <c r="GO494" i="1"/>
  <c r="GP494" i="1"/>
  <c r="GV494" i="1"/>
  <c r="GX494" i="1"/>
  <c r="HC494" i="1"/>
  <c r="C495" i="1"/>
  <c r="D495" i="1"/>
  <c r="T495" i="1"/>
  <c r="V495" i="1"/>
  <c r="G1653" i="6" s="1"/>
  <c r="W495" i="1"/>
  <c r="AC495" i="1"/>
  <c r="AE495" i="1"/>
  <c r="AD495" i="1" s="1"/>
  <c r="AF495" i="1"/>
  <c r="AG495" i="1"/>
  <c r="AH495" i="1"/>
  <c r="AI495" i="1"/>
  <c r="AJ495" i="1"/>
  <c r="CX495" i="1" s="1"/>
  <c r="CQ495" i="1"/>
  <c r="CR495" i="1"/>
  <c r="CS495" i="1"/>
  <c r="CT495" i="1"/>
  <c r="CU495" i="1"/>
  <c r="CV495" i="1"/>
  <c r="CW495" i="1"/>
  <c r="FR495" i="1"/>
  <c r="GL495" i="1"/>
  <c r="GO495" i="1"/>
  <c r="GP495" i="1"/>
  <c r="GV495" i="1"/>
  <c r="HC495" i="1" s="1"/>
  <c r="GX495" i="1" s="1"/>
  <c r="C496" i="1"/>
  <c r="D496" i="1"/>
  <c r="T496" i="1"/>
  <c r="U496" i="1"/>
  <c r="G1665" i="6" s="1"/>
  <c r="V496" i="1"/>
  <c r="G1668" i="6" s="1"/>
  <c r="AC496" i="1"/>
  <c r="AE496" i="1"/>
  <c r="AD496" i="1" s="1"/>
  <c r="AF496" i="1"/>
  <c r="AG496" i="1"/>
  <c r="AH496" i="1"/>
  <c r="AI496" i="1"/>
  <c r="AJ496" i="1"/>
  <c r="CQ496" i="1"/>
  <c r="CR496" i="1"/>
  <c r="CS496" i="1"/>
  <c r="CT496" i="1"/>
  <c r="CU496" i="1"/>
  <c r="CV496" i="1"/>
  <c r="CW496" i="1"/>
  <c r="CX496" i="1"/>
  <c r="W496" i="1" s="1"/>
  <c r="FR496" i="1"/>
  <c r="GL496" i="1"/>
  <c r="GO496" i="1"/>
  <c r="GP496" i="1"/>
  <c r="GV496" i="1"/>
  <c r="HC496" i="1" s="1"/>
  <c r="GX496" i="1"/>
  <c r="C497" i="1"/>
  <c r="D497" i="1"/>
  <c r="T497" i="1"/>
  <c r="U497" i="1"/>
  <c r="G1682" i="6" s="1"/>
  <c r="AC497" i="1"/>
  <c r="AE497" i="1"/>
  <c r="AD497" i="1" s="1"/>
  <c r="AF497" i="1"/>
  <c r="AG497" i="1"/>
  <c r="AH497" i="1"/>
  <c r="AI497" i="1"/>
  <c r="AJ497" i="1"/>
  <c r="CQ497" i="1"/>
  <c r="CR497" i="1"/>
  <c r="CS497" i="1"/>
  <c r="CT497" i="1"/>
  <c r="CU497" i="1"/>
  <c r="CV497" i="1"/>
  <c r="CW497" i="1"/>
  <c r="CX497" i="1"/>
  <c r="W497" i="1" s="1"/>
  <c r="FR497" i="1"/>
  <c r="GL497" i="1"/>
  <c r="GN497" i="1"/>
  <c r="GP497" i="1"/>
  <c r="GV497" i="1"/>
  <c r="GX497" i="1"/>
  <c r="HC497" i="1"/>
  <c r="C498" i="1"/>
  <c r="D498" i="1"/>
  <c r="T498" i="1"/>
  <c r="V498" i="1"/>
  <c r="G1704" i="6" s="1"/>
  <c r="AC498" i="1"/>
  <c r="AE498" i="1"/>
  <c r="AD498" i="1" s="1"/>
  <c r="AF498" i="1"/>
  <c r="AG498" i="1"/>
  <c r="CU498" i="1" s="1"/>
  <c r="AH498" i="1"/>
  <c r="AI498" i="1"/>
  <c r="AJ498" i="1"/>
  <c r="CX498" i="1" s="1"/>
  <c r="W498" i="1" s="1"/>
  <c r="CQ498" i="1"/>
  <c r="CR498" i="1"/>
  <c r="CS498" i="1"/>
  <c r="CT498" i="1"/>
  <c r="CV498" i="1"/>
  <c r="CW498" i="1"/>
  <c r="FR498" i="1"/>
  <c r="GL498" i="1"/>
  <c r="GO498" i="1"/>
  <c r="GP498" i="1"/>
  <c r="GV498" i="1"/>
  <c r="HC498" i="1" s="1"/>
  <c r="GX498" i="1"/>
  <c r="C499" i="1"/>
  <c r="D499" i="1"/>
  <c r="AC499" i="1"/>
  <c r="AE499" i="1"/>
  <c r="AD499" i="1" s="1"/>
  <c r="AF499" i="1"/>
  <c r="AG499" i="1"/>
  <c r="AH499" i="1"/>
  <c r="AI499" i="1"/>
  <c r="AJ499" i="1"/>
  <c r="CX499" i="1" s="1"/>
  <c r="W499" i="1" s="1"/>
  <c r="CQ499" i="1"/>
  <c r="CR499" i="1"/>
  <c r="CS499" i="1"/>
  <c r="CT499" i="1"/>
  <c r="CU499" i="1"/>
  <c r="T499" i="1" s="1"/>
  <c r="CV499" i="1"/>
  <c r="CW499" i="1"/>
  <c r="FR499" i="1"/>
  <c r="GL499" i="1"/>
  <c r="GO499" i="1"/>
  <c r="GP499" i="1"/>
  <c r="GV499" i="1"/>
  <c r="HC499" i="1" s="1"/>
  <c r="GX499" i="1" s="1"/>
  <c r="C500" i="1"/>
  <c r="D500" i="1"/>
  <c r="U500" i="1"/>
  <c r="G1739" i="6" s="1"/>
  <c r="AC500" i="1"/>
  <c r="AE500" i="1"/>
  <c r="AD500" i="1" s="1"/>
  <c r="AF500" i="1"/>
  <c r="AG500" i="1"/>
  <c r="AH500" i="1"/>
  <c r="AI500" i="1"/>
  <c r="AJ500" i="1"/>
  <c r="CX500" i="1" s="1"/>
  <c r="W500" i="1" s="1"/>
  <c r="CQ500" i="1"/>
  <c r="CR500" i="1"/>
  <c r="CS500" i="1"/>
  <c r="CT500" i="1"/>
  <c r="CU500" i="1"/>
  <c r="T500" i="1" s="1"/>
  <c r="CV500" i="1"/>
  <c r="CW500" i="1"/>
  <c r="FR500" i="1"/>
  <c r="GL500" i="1"/>
  <c r="GO500" i="1"/>
  <c r="GP500" i="1"/>
  <c r="GV500" i="1"/>
  <c r="HC500" i="1" s="1"/>
  <c r="GX500" i="1" s="1"/>
  <c r="C501" i="1"/>
  <c r="D501" i="1"/>
  <c r="AC501" i="1"/>
  <c r="AE501" i="1"/>
  <c r="AD501" i="1" s="1"/>
  <c r="AF501" i="1"/>
  <c r="AG501" i="1"/>
  <c r="AH501" i="1"/>
  <c r="AI501" i="1"/>
  <c r="AJ501" i="1"/>
  <c r="CX501" i="1" s="1"/>
  <c r="W501" i="1" s="1"/>
  <c r="CQ501" i="1"/>
  <c r="CR501" i="1"/>
  <c r="CS501" i="1"/>
  <c r="CT501" i="1"/>
  <c r="CU501" i="1"/>
  <c r="T501" i="1" s="1"/>
  <c r="CV501" i="1"/>
  <c r="CW501" i="1"/>
  <c r="FR501" i="1"/>
  <c r="GL501" i="1"/>
  <c r="GO501" i="1"/>
  <c r="GP501" i="1"/>
  <c r="GV501" i="1"/>
  <c r="HC501" i="1" s="1"/>
  <c r="GX501" i="1"/>
  <c r="C502" i="1"/>
  <c r="D502" i="1"/>
  <c r="U502" i="1"/>
  <c r="G1767" i="6" s="1"/>
  <c r="V502" i="1"/>
  <c r="G1770" i="6" s="1"/>
  <c r="AC502" i="1"/>
  <c r="AE502" i="1"/>
  <c r="AD502" i="1" s="1"/>
  <c r="AF502" i="1"/>
  <c r="AG502" i="1"/>
  <c r="AH502" i="1"/>
  <c r="AI502" i="1"/>
  <c r="AJ502" i="1"/>
  <c r="CX502" i="1" s="1"/>
  <c r="W502" i="1" s="1"/>
  <c r="CQ502" i="1"/>
  <c r="CR502" i="1"/>
  <c r="CS502" i="1"/>
  <c r="CT502" i="1"/>
  <c r="CU502" i="1"/>
  <c r="T502" i="1" s="1"/>
  <c r="CV502" i="1"/>
  <c r="CW502" i="1"/>
  <c r="FR502" i="1"/>
  <c r="GL502" i="1"/>
  <c r="GO502" i="1"/>
  <c r="GP502" i="1"/>
  <c r="GV502" i="1"/>
  <c r="HC502" i="1" s="1"/>
  <c r="GX502" i="1" s="1"/>
  <c r="O503" i="1"/>
  <c r="P503" i="1"/>
  <c r="Q503" i="1"/>
  <c r="R503" i="1"/>
  <c r="S503" i="1"/>
  <c r="T503" i="1"/>
  <c r="U503" i="1"/>
  <c r="V503" i="1"/>
  <c r="W503" i="1"/>
  <c r="X503" i="1"/>
  <c r="Y503" i="1"/>
  <c r="AB503" i="1"/>
  <c r="AC503" i="1"/>
  <c r="AD503" i="1"/>
  <c r="AE503" i="1"/>
  <c r="AF503" i="1"/>
  <c r="AG503" i="1"/>
  <c r="AH503" i="1"/>
  <c r="AI503" i="1"/>
  <c r="AJ503" i="1"/>
  <c r="CP503" i="1"/>
  <c r="GM503" i="1" s="1"/>
  <c r="FR503" i="1"/>
  <c r="GL503" i="1"/>
  <c r="GO503" i="1"/>
  <c r="GP503" i="1"/>
  <c r="GV503" i="1"/>
  <c r="GX503" i="1"/>
  <c r="O504" i="1"/>
  <c r="P504" i="1"/>
  <c r="Q504" i="1"/>
  <c r="R504" i="1"/>
  <c r="S504" i="1"/>
  <c r="T504" i="1"/>
  <c r="U504" i="1"/>
  <c r="V504" i="1"/>
  <c r="W504" i="1"/>
  <c r="X504" i="1"/>
  <c r="Y504" i="1"/>
  <c r="AB504" i="1"/>
  <c r="CP504" i="1" s="1"/>
  <c r="GM504" i="1" s="1"/>
  <c r="AC504" i="1"/>
  <c r="AD504" i="1"/>
  <c r="AE504" i="1"/>
  <c r="AF504" i="1"/>
  <c r="AG504" i="1"/>
  <c r="AH504" i="1"/>
  <c r="AI504" i="1"/>
  <c r="AJ504" i="1"/>
  <c r="FR504" i="1"/>
  <c r="GL504" i="1"/>
  <c r="GO504" i="1"/>
  <c r="GP504" i="1"/>
  <c r="GV504" i="1"/>
  <c r="GX504" i="1"/>
  <c r="O505" i="1"/>
  <c r="P505" i="1"/>
  <c r="Q505" i="1"/>
  <c r="R505" i="1"/>
  <c r="S505" i="1"/>
  <c r="T505" i="1"/>
  <c r="U505" i="1"/>
  <c r="V505" i="1"/>
  <c r="W505" i="1"/>
  <c r="X505" i="1"/>
  <c r="Y505" i="1"/>
  <c r="AB505" i="1"/>
  <c r="AC505" i="1"/>
  <c r="AD505" i="1"/>
  <c r="AE505" i="1"/>
  <c r="AF505" i="1"/>
  <c r="AG505" i="1"/>
  <c r="AH505" i="1"/>
  <c r="AI505" i="1"/>
  <c r="AJ505" i="1"/>
  <c r="CP505" i="1"/>
  <c r="GM505" i="1" s="1"/>
  <c r="FR505" i="1"/>
  <c r="GL505" i="1"/>
  <c r="GO505" i="1"/>
  <c r="GP505" i="1"/>
  <c r="GV505" i="1"/>
  <c r="GX505" i="1"/>
  <c r="O506" i="1"/>
  <c r="P506" i="1"/>
  <c r="Q506" i="1"/>
  <c r="R506" i="1"/>
  <c r="S506" i="1"/>
  <c r="T506" i="1"/>
  <c r="U506" i="1"/>
  <c r="V506" i="1"/>
  <c r="W506" i="1"/>
  <c r="X506" i="1"/>
  <c r="Y506" i="1"/>
  <c r="AB506" i="1"/>
  <c r="AC506" i="1"/>
  <c r="AD506" i="1"/>
  <c r="AE506" i="1"/>
  <c r="AF506" i="1"/>
  <c r="AG506" i="1"/>
  <c r="AH506" i="1"/>
  <c r="AI506" i="1"/>
  <c r="AJ506" i="1"/>
  <c r="CP506" i="1"/>
  <c r="FR506" i="1"/>
  <c r="GL506" i="1"/>
  <c r="GM506" i="1"/>
  <c r="HD506" i="1" s="1"/>
  <c r="GO506" i="1"/>
  <c r="GP506" i="1"/>
  <c r="GV506" i="1"/>
  <c r="GX506" i="1"/>
  <c r="O507" i="1"/>
  <c r="P507" i="1"/>
  <c r="Q507" i="1"/>
  <c r="R507" i="1"/>
  <c r="S507" i="1"/>
  <c r="T507" i="1"/>
  <c r="U507" i="1"/>
  <c r="V507" i="1"/>
  <c r="W507" i="1"/>
  <c r="X507" i="1"/>
  <c r="Y507" i="1"/>
  <c r="AB507" i="1"/>
  <c r="CP507" i="1" s="1"/>
  <c r="GM507" i="1" s="1"/>
  <c r="AC507" i="1"/>
  <c r="AD507" i="1"/>
  <c r="AE507" i="1"/>
  <c r="AF507" i="1"/>
  <c r="AG507" i="1"/>
  <c r="AH507" i="1"/>
  <c r="AI507" i="1"/>
  <c r="AJ507" i="1"/>
  <c r="FR507" i="1"/>
  <c r="GL507" i="1"/>
  <c r="GO507" i="1"/>
  <c r="GP507" i="1"/>
  <c r="GV507" i="1"/>
  <c r="GX507" i="1"/>
  <c r="B509" i="1"/>
  <c r="B490" i="1" s="1"/>
  <c r="C509" i="1"/>
  <c r="C490" i="1" s="1"/>
  <c r="D509" i="1"/>
  <c r="D490" i="1" s="1"/>
  <c r="F509" i="1"/>
  <c r="F490" i="1" s="1"/>
  <c r="G509" i="1"/>
  <c r="G490" i="1" s="1"/>
  <c r="AO509" i="1"/>
  <c r="BX509" i="1"/>
  <c r="BX490" i="1" s="1"/>
  <c r="CK509" i="1"/>
  <c r="CK490" i="1" s="1"/>
  <c r="CL509" i="1"/>
  <c r="D539" i="1"/>
  <c r="B541" i="1"/>
  <c r="C541" i="1"/>
  <c r="D541" i="1"/>
  <c r="E541" i="1"/>
  <c r="Z541" i="1"/>
  <c r="AA541" i="1"/>
  <c r="AM541" i="1"/>
  <c r="AN541" i="1"/>
  <c r="BE541" i="1"/>
  <c r="BF541" i="1"/>
  <c r="BG541" i="1"/>
  <c r="BH541" i="1"/>
  <c r="BI541" i="1"/>
  <c r="BJ541" i="1"/>
  <c r="BK541" i="1"/>
  <c r="BL541" i="1"/>
  <c r="BM541" i="1"/>
  <c r="BN541" i="1"/>
  <c r="BO541" i="1"/>
  <c r="BP541" i="1"/>
  <c r="BQ541" i="1"/>
  <c r="BR541" i="1"/>
  <c r="BS541" i="1"/>
  <c r="BT541" i="1"/>
  <c r="BU541" i="1"/>
  <c r="BV541" i="1"/>
  <c r="BW541" i="1"/>
  <c r="BX541" i="1"/>
  <c r="CM541" i="1"/>
  <c r="CN541" i="1"/>
  <c r="CO541" i="1"/>
  <c r="CP541" i="1"/>
  <c r="CQ541" i="1"/>
  <c r="CR541" i="1"/>
  <c r="CS541" i="1"/>
  <c r="CT541" i="1"/>
  <c r="CU541" i="1"/>
  <c r="CV541" i="1"/>
  <c r="CW541" i="1"/>
  <c r="CX541" i="1"/>
  <c r="CY541" i="1"/>
  <c r="CZ541" i="1"/>
  <c r="DA541" i="1"/>
  <c r="DB541" i="1"/>
  <c r="DC541" i="1"/>
  <c r="DD541" i="1"/>
  <c r="DE541" i="1"/>
  <c r="DF541" i="1"/>
  <c r="DG541" i="1"/>
  <c r="DH541" i="1"/>
  <c r="DI541" i="1"/>
  <c r="DJ541" i="1"/>
  <c r="DK541" i="1"/>
  <c r="DL541" i="1"/>
  <c r="DM541" i="1"/>
  <c r="DN541" i="1"/>
  <c r="DO541" i="1"/>
  <c r="DP541" i="1"/>
  <c r="DQ541" i="1"/>
  <c r="DR541" i="1"/>
  <c r="DS541" i="1"/>
  <c r="DT541" i="1"/>
  <c r="DU541" i="1"/>
  <c r="DV541" i="1"/>
  <c r="DW541" i="1"/>
  <c r="DX541" i="1"/>
  <c r="DY541" i="1"/>
  <c r="DZ541" i="1"/>
  <c r="EA541" i="1"/>
  <c r="EB541" i="1"/>
  <c r="EC541" i="1"/>
  <c r="ED541" i="1"/>
  <c r="EE541" i="1"/>
  <c r="EF541" i="1"/>
  <c r="EG541" i="1"/>
  <c r="EH541" i="1"/>
  <c r="EI541" i="1"/>
  <c r="EJ541" i="1"/>
  <c r="EK541" i="1"/>
  <c r="EL541" i="1"/>
  <c r="EM541" i="1"/>
  <c r="EN541" i="1"/>
  <c r="EO541" i="1"/>
  <c r="EP541" i="1"/>
  <c r="EQ541" i="1"/>
  <c r="ER541" i="1"/>
  <c r="ES541" i="1"/>
  <c r="ET541" i="1"/>
  <c r="EU541" i="1"/>
  <c r="EV541" i="1"/>
  <c r="EW541" i="1"/>
  <c r="EX541" i="1"/>
  <c r="EY541" i="1"/>
  <c r="EZ541" i="1"/>
  <c r="FA541" i="1"/>
  <c r="FB541" i="1"/>
  <c r="FC541" i="1"/>
  <c r="FD541" i="1"/>
  <c r="FE541" i="1"/>
  <c r="FF541" i="1"/>
  <c r="FG541" i="1"/>
  <c r="FH541" i="1"/>
  <c r="FI541" i="1"/>
  <c r="FJ541" i="1"/>
  <c r="FK541" i="1"/>
  <c r="FL541" i="1"/>
  <c r="FM541" i="1"/>
  <c r="FN541" i="1"/>
  <c r="FO541" i="1"/>
  <c r="FP541" i="1"/>
  <c r="FQ541" i="1"/>
  <c r="FR541" i="1"/>
  <c r="FS541" i="1"/>
  <c r="FT541" i="1"/>
  <c r="FU541" i="1"/>
  <c r="FV541" i="1"/>
  <c r="FW541" i="1"/>
  <c r="FX541" i="1"/>
  <c r="FY541" i="1"/>
  <c r="FZ541" i="1"/>
  <c r="GA541" i="1"/>
  <c r="GB541" i="1"/>
  <c r="GC541" i="1"/>
  <c r="GD541" i="1"/>
  <c r="GE541" i="1"/>
  <c r="GF541" i="1"/>
  <c r="GG541" i="1"/>
  <c r="GH541" i="1"/>
  <c r="GI541" i="1"/>
  <c r="GJ541" i="1"/>
  <c r="GK541" i="1"/>
  <c r="GL541" i="1"/>
  <c r="GM541" i="1"/>
  <c r="GN541" i="1"/>
  <c r="GO541" i="1"/>
  <c r="GP541" i="1"/>
  <c r="GQ541" i="1"/>
  <c r="GR541" i="1"/>
  <c r="GS541" i="1"/>
  <c r="GT541" i="1"/>
  <c r="GU541" i="1"/>
  <c r="GV541" i="1"/>
  <c r="GW541" i="1"/>
  <c r="GX541" i="1"/>
  <c r="C543" i="1"/>
  <c r="D543" i="1"/>
  <c r="U543" i="1"/>
  <c r="G1824" i="6" s="1"/>
  <c r="V543" i="1"/>
  <c r="G1827" i="6" s="1"/>
  <c r="AC543" i="1"/>
  <c r="AB543" i="1" s="1"/>
  <c r="AD543" i="1"/>
  <c r="AE543" i="1"/>
  <c r="AF543" i="1"/>
  <c r="AG543" i="1"/>
  <c r="CU543" i="1" s="1"/>
  <c r="T543" i="1" s="1"/>
  <c r="AH543" i="1"/>
  <c r="AI543" i="1"/>
  <c r="AJ543" i="1"/>
  <c r="CQ543" i="1"/>
  <c r="CR543" i="1"/>
  <c r="CS543" i="1"/>
  <c r="CT543" i="1"/>
  <c r="CV543" i="1"/>
  <c r="CW543" i="1"/>
  <c r="CX543" i="1"/>
  <c r="W543" i="1" s="1"/>
  <c r="FR543" i="1"/>
  <c r="GL543" i="1"/>
  <c r="GO543" i="1"/>
  <c r="GP543" i="1"/>
  <c r="GV543" i="1"/>
  <c r="HC543" i="1" s="1"/>
  <c r="GX543" i="1" s="1"/>
  <c r="C544" i="1"/>
  <c r="D544" i="1"/>
  <c r="I544" i="1"/>
  <c r="K544" i="1"/>
  <c r="AC544" i="1"/>
  <c r="AE544" i="1"/>
  <c r="AD544" i="1" s="1"/>
  <c r="AF544" i="1"/>
  <c r="AG544" i="1"/>
  <c r="AH544" i="1"/>
  <c r="AI544" i="1"/>
  <c r="AJ544" i="1"/>
  <c r="CQ544" i="1"/>
  <c r="CR544" i="1"/>
  <c r="CS544" i="1"/>
  <c r="CT544" i="1"/>
  <c r="CU544" i="1"/>
  <c r="T544" i="1" s="1"/>
  <c r="CV544" i="1"/>
  <c r="CW544" i="1"/>
  <c r="CX544" i="1"/>
  <c r="W544" i="1" s="1"/>
  <c r="FR544" i="1"/>
  <c r="GL544" i="1"/>
  <c r="GN544" i="1"/>
  <c r="GP544" i="1"/>
  <c r="GV544" i="1"/>
  <c r="HC544" i="1" s="1"/>
  <c r="GX544" i="1" s="1"/>
  <c r="I545" i="1"/>
  <c r="U545" i="1"/>
  <c r="X545" i="1"/>
  <c r="Y545" i="1"/>
  <c r="AC545" i="1"/>
  <c r="AB545" i="1" s="1"/>
  <c r="AD545" i="1"/>
  <c r="AE545" i="1"/>
  <c r="AF545" i="1"/>
  <c r="AG545" i="1"/>
  <c r="AH545" i="1"/>
  <c r="AI545" i="1"/>
  <c r="AJ545" i="1"/>
  <c r="CP545" i="1"/>
  <c r="CQ545" i="1"/>
  <c r="CR545" i="1"/>
  <c r="Q545" i="1" s="1"/>
  <c r="CS545" i="1"/>
  <c r="R545" i="1" s="1"/>
  <c r="CT545" i="1"/>
  <c r="S545" i="1" s="1"/>
  <c r="CU545" i="1"/>
  <c r="T545" i="1" s="1"/>
  <c r="CV545" i="1"/>
  <c r="CW545" i="1"/>
  <c r="V545" i="1" s="1"/>
  <c r="CX545" i="1"/>
  <c r="W545" i="1" s="1"/>
  <c r="CY545" i="1"/>
  <c r="CZ545" i="1"/>
  <c r="FR545" i="1"/>
  <c r="GL545" i="1"/>
  <c r="GN545" i="1"/>
  <c r="GP545" i="1"/>
  <c r="GV545" i="1"/>
  <c r="GX545" i="1"/>
  <c r="HC545" i="1"/>
  <c r="C546" i="1"/>
  <c r="D546" i="1"/>
  <c r="I546" i="1"/>
  <c r="K546" i="1"/>
  <c r="AC546" i="1"/>
  <c r="AE546" i="1"/>
  <c r="AD546" i="1" s="1"/>
  <c r="AF546" i="1"/>
  <c r="AG546" i="1"/>
  <c r="AH546" i="1"/>
  <c r="AI546" i="1"/>
  <c r="AJ546" i="1"/>
  <c r="CX546" i="1" s="1"/>
  <c r="CQ546" i="1"/>
  <c r="CR546" i="1"/>
  <c r="CS546" i="1"/>
  <c r="CT546" i="1"/>
  <c r="CU546" i="1"/>
  <c r="CV546" i="1"/>
  <c r="CW546" i="1"/>
  <c r="FR546" i="1"/>
  <c r="GL546" i="1"/>
  <c r="GN546" i="1"/>
  <c r="GP546" i="1"/>
  <c r="GV546" i="1"/>
  <c r="HC546" i="1" s="1"/>
  <c r="I547" i="1"/>
  <c r="Q547" i="1"/>
  <c r="R547" i="1"/>
  <c r="S547" i="1"/>
  <c r="V547" i="1"/>
  <c r="W547" i="1"/>
  <c r="Y547" i="1"/>
  <c r="AC547" i="1"/>
  <c r="AE547" i="1"/>
  <c r="AD547" i="1" s="1"/>
  <c r="AB547" i="1" s="1"/>
  <c r="AF547" i="1"/>
  <c r="AG547" i="1"/>
  <c r="AH547" i="1"/>
  <c r="AI547" i="1"/>
  <c r="AJ547" i="1"/>
  <c r="CP547" i="1"/>
  <c r="CQ547" i="1"/>
  <c r="CR547" i="1"/>
  <c r="CS547" i="1"/>
  <c r="CT547" i="1"/>
  <c r="CU547" i="1"/>
  <c r="T547" i="1" s="1"/>
  <c r="CV547" i="1"/>
  <c r="U547" i="1" s="1"/>
  <c r="CW547" i="1"/>
  <c r="CX547" i="1"/>
  <c r="CY547" i="1"/>
  <c r="X547" i="1" s="1"/>
  <c r="CZ547" i="1"/>
  <c r="FR547" i="1"/>
  <c r="GL547" i="1"/>
  <c r="GN547" i="1"/>
  <c r="GP547" i="1"/>
  <c r="GV547" i="1"/>
  <c r="HC547" i="1"/>
  <c r="GX547" i="1" s="1"/>
  <c r="B549" i="1"/>
  <c r="C549" i="1"/>
  <c r="D549" i="1"/>
  <c r="F549" i="1"/>
  <c r="F541" i="1" s="1"/>
  <c r="G549" i="1"/>
  <c r="G541" i="1" s="1"/>
  <c r="AO549" i="1"/>
  <c r="BB549" i="1"/>
  <c r="BB541" i="1" s="1"/>
  <c r="BX549" i="1"/>
  <c r="CK549" i="1"/>
  <c r="CK541" i="1" s="1"/>
  <c r="CL549" i="1"/>
  <c r="CM549" i="1"/>
  <c r="BD549" i="1" s="1"/>
  <c r="F562" i="1"/>
  <c r="D579" i="1"/>
  <c r="B581" i="1"/>
  <c r="E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BX581" i="1"/>
  <c r="CL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I583" i="1"/>
  <c r="K583" i="1"/>
  <c r="T583" i="1"/>
  <c r="AG585" i="1" s="1"/>
  <c r="W583" i="1"/>
  <c r="AC583" i="1"/>
  <c r="AE583" i="1"/>
  <c r="AD583" i="1" s="1"/>
  <c r="AF583" i="1"/>
  <c r="AG583" i="1"/>
  <c r="AH583" i="1"/>
  <c r="AI583" i="1"/>
  <c r="AJ583" i="1"/>
  <c r="CQ583" i="1"/>
  <c r="CR583" i="1"/>
  <c r="CS583" i="1"/>
  <c r="CT583" i="1"/>
  <c r="CU583" i="1"/>
  <c r="CV583" i="1"/>
  <c r="CW583" i="1"/>
  <c r="CX583" i="1"/>
  <c r="FR583" i="1"/>
  <c r="BY585" i="1" s="1"/>
  <c r="BY581" i="1" s="1"/>
  <c r="GL583" i="1"/>
  <c r="BZ585" i="1" s="1"/>
  <c r="BZ581" i="1" s="1"/>
  <c r="GO583" i="1"/>
  <c r="CC585" i="1" s="1"/>
  <c r="GP583" i="1"/>
  <c r="CD585" i="1" s="1"/>
  <c r="AU585" i="1" s="1"/>
  <c r="F604" i="1" s="1"/>
  <c r="GV583" i="1"/>
  <c r="GX583" i="1"/>
  <c r="HC583" i="1"/>
  <c r="B585" i="1"/>
  <c r="C585" i="1"/>
  <c r="C581" i="1" s="1"/>
  <c r="D585" i="1"/>
  <c r="D581" i="1" s="1"/>
  <c r="F585" i="1"/>
  <c r="F581" i="1" s="1"/>
  <c r="G585" i="1"/>
  <c r="G581" i="1" s="1"/>
  <c r="AJ585" i="1"/>
  <c r="AO585" i="1"/>
  <c r="F589" i="1" s="1"/>
  <c r="BC585" i="1"/>
  <c r="BC581" i="1" s="1"/>
  <c r="BX585" i="1"/>
  <c r="CJ585" i="1"/>
  <c r="BA585" i="1" s="1"/>
  <c r="BA581" i="1" s="1"/>
  <c r="CK585" i="1"/>
  <c r="BB585" i="1" s="1"/>
  <c r="CL585" i="1"/>
  <c r="CM585" i="1"/>
  <c r="BD585" i="1" s="1"/>
  <c r="BD581" i="1" s="1"/>
  <c r="F601" i="1"/>
  <c r="D615" i="1"/>
  <c r="E617" i="1"/>
  <c r="Z617" i="1"/>
  <c r="AA617" i="1"/>
  <c r="AM617" i="1"/>
  <c r="AN617" i="1"/>
  <c r="BE617" i="1"/>
  <c r="BF617" i="1"/>
  <c r="BG617" i="1"/>
  <c r="BH617" i="1"/>
  <c r="BI617" i="1"/>
  <c r="BJ617" i="1"/>
  <c r="BK617" i="1"/>
  <c r="BL617" i="1"/>
  <c r="BM617" i="1"/>
  <c r="BN617" i="1"/>
  <c r="BO617" i="1"/>
  <c r="BP617" i="1"/>
  <c r="BQ617" i="1"/>
  <c r="BR617" i="1"/>
  <c r="BS617" i="1"/>
  <c r="BT617" i="1"/>
  <c r="BU617" i="1"/>
  <c r="BV617" i="1"/>
  <c r="BW617" i="1"/>
  <c r="CD617" i="1"/>
  <c r="CG617" i="1"/>
  <c r="CK617" i="1"/>
  <c r="CL617" i="1"/>
  <c r="CN617" i="1"/>
  <c r="CO617" i="1"/>
  <c r="CP617" i="1"/>
  <c r="CQ617" i="1"/>
  <c r="CR617" i="1"/>
  <c r="CS617" i="1"/>
  <c r="CT617" i="1"/>
  <c r="CU617" i="1"/>
  <c r="CV617" i="1"/>
  <c r="CW617" i="1"/>
  <c r="CX617" i="1"/>
  <c r="CY617" i="1"/>
  <c r="CZ617" i="1"/>
  <c r="DA617" i="1"/>
  <c r="DB617" i="1"/>
  <c r="DC617" i="1"/>
  <c r="DD617" i="1"/>
  <c r="DE617" i="1"/>
  <c r="DF617" i="1"/>
  <c r="DG617" i="1"/>
  <c r="DH617" i="1"/>
  <c r="DI617" i="1"/>
  <c r="DJ617" i="1"/>
  <c r="DK617" i="1"/>
  <c r="DL617" i="1"/>
  <c r="DM617" i="1"/>
  <c r="DN617" i="1"/>
  <c r="DO617" i="1"/>
  <c r="DP617" i="1"/>
  <c r="DQ617" i="1"/>
  <c r="DR617" i="1"/>
  <c r="DS617" i="1"/>
  <c r="DT617" i="1"/>
  <c r="DU617" i="1"/>
  <c r="DV617" i="1"/>
  <c r="DW617" i="1"/>
  <c r="DX617" i="1"/>
  <c r="DY617" i="1"/>
  <c r="DZ617" i="1"/>
  <c r="EA617" i="1"/>
  <c r="EB617" i="1"/>
  <c r="EC617" i="1"/>
  <c r="ED617" i="1"/>
  <c r="EE617" i="1"/>
  <c r="EF617" i="1"/>
  <c r="EG617" i="1"/>
  <c r="EH617" i="1"/>
  <c r="EI617" i="1"/>
  <c r="EJ617" i="1"/>
  <c r="EK617" i="1"/>
  <c r="EL617" i="1"/>
  <c r="EM617" i="1"/>
  <c r="EN617" i="1"/>
  <c r="EO617" i="1"/>
  <c r="EP617" i="1"/>
  <c r="EQ617" i="1"/>
  <c r="ER617" i="1"/>
  <c r="ES617" i="1"/>
  <c r="ET617" i="1"/>
  <c r="EU617" i="1"/>
  <c r="EV617" i="1"/>
  <c r="EW617" i="1"/>
  <c r="EX617" i="1"/>
  <c r="EY617" i="1"/>
  <c r="EZ617" i="1"/>
  <c r="FA617" i="1"/>
  <c r="FB617" i="1"/>
  <c r="FC617" i="1"/>
  <c r="FD617" i="1"/>
  <c r="FE617" i="1"/>
  <c r="FF617" i="1"/>
  <c r="FG617" i="1"/>
  <c r="FH617" i="1"/>
  <c r="FI617" i="1"/>
  <c r="FJ617" i="1"/>
  <c r="FK617" i="1"/>
  <c r="FL617" i="1"/>
  <c r="FM617" i="1"/>
  <c r="FN617" i="1"/>
  <c r="FO617" i="1"/>
  <c r="FP617" i="1"/>
  <c r="FQ617" i="1"/>
  <c r="FR617" i="1"/>
  <c r="FS617" i="1"/>
  <c r="FT617" i="1"/>
  <c r="FU617" i="1"/>
  <c r="FV617" i="1"/>
  <c r="FW617" i="1"/>
  <c r="FX617" i="1"/>
  <c r="FY617" i="1"/>
  <c r="FZ617" i="1"/>
  <c r="GA617" i="1"/>
  <c r="GB617" i="1"/>
  <c r="GC617" i="1"/>
  <c r="GD617" i="1"/>
  <c r="GE617" i="1"/>
  <c r="GF617" i="1"/>
  <c r="GG617" i="1"/>
  <c r="GH617" i="1"/>
  <c r="GI617" i="1"/>
  <c r="GJ617" i="1"/>
  <c r="GK617" i="1"/>
  <c r="GL617" i="1"/>
  <c r="GM617" i="1"/>
  <c r="GN617" i="1"/>
  <c r="GO617" i="1"/>
  <c r="GP617" i="1"/>
  <c r="GQ617" i="1"/>
  <c r="GR617" i="1"/>
  <c r="GS617" i="1"/>
  <c r="GT617" i="1"/>
  <c r="GU617" i="1"/>
  <c r="GV617" i="1"/>
  <c r="GW617" i="1"/>
  <c r="GX617" i="1"/>
  <c r="C619" i="1"/>
  <c r="D619" i="1"/>
  <c r="P619" i="1"/>
  <c r="S619" i="1"/>
  <c r="V619" i="1"/>
  <c r="AI621" i="1" s="1"/>
  <c r="AB619" i="1"/>
  <c r="AC619" i="1"/>
  <c r="AD619" i="1"/>
  <c r="AE619" i="1"/>
  <c r="AF619" i="1"/>
  <c r="AG619" i="1"/>
  <c r="AH619" i="1"/>
  <c r="AI619" i="1"/>
  <c r="CW619" i="1" s="1"/>
  <c r="AJ619" i="1"/>
  <c r="CX619" i="1" s="1"/>
  <c r="W619" i="1" s="1"/>
  <c r="AJ621" i="1" s="1"/>
  <c r="CQ619" i="1"/>
  <c r="CR619" i="1"/>
  <c r="Q619" i="1" s="1"/>
  <c r="AD621" i="1" s="1"/>
  <c r="CS619" i="1"/>
  <c r="R619" i="1" s="1"/>
  <c r="AE621" i="1" s="1"/>
  <c r="CT619" i="1"/>
  <c r="CU619" i="1"/>
  <c r="T619" i="1" s="1"/>
  <c r="AG621" i="1" s="1"/>
  <c r="CV619" i="1"/>
  <c r="U619" i="1" s="1"/>
  <c r="FR619" i="1"/>
  <c r="BY621" i="1" s="1"/>
  <c r="GL619" i="1"/>
  <c r="GO619" i="1"/>
  <c r="CC621" i="1" s="1"/>
  <c r="CC617" i="1" s="1"/>
  <c r="GP619" i="1"/>
  <c r="GV619" i="1"/>
  <c r="HC619" i="1"/>
  <c r="GX619" i="1" s="1"/>
  <c r="CJ621" i="1" s="1"/>
  <c r="B621" i="1"/>
  <c r="B617" i="1" s="1"/>
  <c r="C621" i="1"/>
  <c r="C617" i="1" s="1"/>
  <c r="D621" i="1"/>
  <c r="D617" i="1" s="1"/>
  <c r="F621" i="1"/>
  <c r="F617" i="1" s="1"/>
  <c r="G621" i="1"/>
  <c r="G617" i="1" s="1"/>
  <c r="AH621" i="1"/>
  <c r="BB621" i="1"/>
  <c r="BB617" i="1" s="1"/>
  <c r="BX621" i="1"/>
  <c r="AO621" i="1" s="1"/>
  <c r="F625" i="1" s="1"/>
  <c r="BZ621" i="1"/>
  <c r="AQ621" i="1" s="1"/>
  <c r="CD621" i="1"/>
  <c r="AU621" i="1" s="1"/>
  <c r="AU617" i="1" s="1"/>
  <c r="CG621" i="1"/>
  <c r="AX621" i="1" s="1"/>
  <c r="CK621" i="1"/>
  <c r="CL621" i="1"/>
  <c r="BC621" i="1" s="1"/>
  <c r="BC617" i="1" s="1"/>
  <c r="CM621" i="1"/>
  <c r="F634" i="1"/>
  <c r="F637" i="1"/>
  <c r="F640" i="1"/>
  <c r="D651" i="1"/>
  <c r="B653" i="1"/>
  <c r="C653" i="1"/>
  <c r="E653" i="1"/>
  <c r="G653" i="1"/>
  <c r="Z653" i="1"/>
  <c r="AA653" i="1"/>
  <c r="AM653" i="1"/>
  <c r="AN653" i="1"/>
  <c r="BE653" i="1"/>
  <c r="BF653" i="1"/>
  <c r="BG653" i="1"/>
  <c r="BH653" i="1"/>
  <c r="BI653" i="1"/>
  <c r="BJ653" i="1"/>
  <c r="BK653" i="1"/>
  <c r="BL653" i="1"/>
  <c r="BM653" i="1"/>
  <c r="BN653" i="1"/>
  <c r="BO653" i="1"/>
  <c r="BP653" i="1"/>
  <c r="BQ653" i="1"/>
  <c r="BR653" i="1"/>
  <c r="BS653" i="1"/>
  <c r="BT653" i="1"/>
  <c r="BU653" i="1"/>
  <c r="BV653" i="1"/>
  <c r="BW653" i="1"/>
  <c r="CM653" i="1"/>
  <c r="CN653" i="1"/>
  <c r="CO653" i="1"/>
  <c r="CP653" i="1"/>
  <c r="CQ653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FT653" i="1"/>
  <c r="FU653" i="1"/>
  <c r="FV653" i="1"/>
  <c r="FW653" i="1"/>
  <c r="FX653" i="1"/>
  <c r="FY653" i="1"/>
  <c r="FZ653" i="1"/>
  <c r="GA653" i="1"/>
  <c r="GB653" i="1"/>
  <c r="GC653" i="1"/>
  <c r="GD653" i="1"/>
  <c r="GE653" i="1"/>
  <c r="GF653" i="1"/>
  <c r="GG653" i="1"/>
  <c r="GH653" i="1"/>
  <c r="GI653" i="1"/>
  <c r="GJ653" i="1"/>
  <c r="GK653" i="1"/>
  <c r="GL653" i="1"/>
  <c r="GM653" i="1"/>
  <c r="GN653" i="1"/>
  <c r="GO653" i="1"/>
  <c r="GP653" i="1"/>
  <c r="GQ653" i="1"/>
  <c r="GR653" i="1"/>
  <c r="GS653" i="1"/>
  <c r="GT653" i="1"/>
  <c r="GU653" i="1"/>
  <c r="GV653" i="1"/>
  <c r="GW653" i="1"/>
  <c r="GX653" i="1"/>
  <c r="I655" i="1"/>
  <c r="GX655" i="1" s="1"/>
  <c r="K655" i="1"/>
  <c r="P655" i="1"/>
  <c r="Q655" i="1"/>
  <c r="S655" i="1"/>
  <c r="T655" i="1"/>
  <c r="W655" i="1"/>
  <c r="X655" i="1"/>
  <c r="Y655" i="1"/>
  <c r="AC655" i="1"/>
  <c r="AE655" i="1"/>
  <c r="AD655" i="1" s="1"/>
  <c r="AB655" i="1" s="1"/>
  <c r="AF655" i="1"/>
  <c r="AG655" i="1"/>
  <c r="CU655" i="1" s="1"/>
  <c r="AH655" i="1"/>
  <c r="AI655" i="1"/>
  <c r="CW655" i="1" s="1"/>
  <c r="V655" i="1" s="1"/>
  <c r="AJ655" i="1"/>
  <c r="CX655" i="1" s="1"/>
  <c r="CQ655" i="1"/>
  <c r="CR655" i="1"/>
  <c r="CS655" i="1"/>
  <c r="CT655" i="1"/>
  <c r="CV655" i="1"/>
  <c r="U655" i="1" s="1"/>
  <c r="CY655" i="1"/>
  <c r="CZ655" i="1"/>
  <c r="FR655" i="1"/>
  <c r="GL655" i="1"/>
  <c r="GN655" i="1"/>
  <c r="GP655" i="1"/>
  <c r="GV655" i="1"/>
  <c r="HC655" i="1" s="1"/>
  <c r="I656" i="1"/>
  <c r="GX656" i="1" s="1"/>
  <c r="K656" i="1"/>
  <c r="Q656" i="1"/>
  <c r="X656" i="1"/>
  <c r="AC656" i="1"/>
  <c r="AB656" i="1" s="1"/>
  <c r="AD656" i="1"/>
  <c r="AE656" i="1"/>
  <c r="AF656" i="1"/>
  <c r="AG656" i="1"/>
  <c r="CU656" i="1" s="1"/>
  <c r="T656" i="1" s="1"/>
  <c r="AH656" i="1"/>
  <c r="CV656" i="1" s="1"/>
  <c r="U656" i="1" s="1"/>
  <c r="AI656" i="1"/>
  <c r="AJ656" i="1"/>
  <c r="CQ656" i="1"/>
  <c r="CR656" i="1"/>
  <c r="CS656" i="1"/>
  <c r="CT656" i="1"/>
  <c r="CW656" i="1"/>
  <c r="CX656" i="1"/>
  <c r="W656" i="1" s="1"/>
  <c r="CY656" i="1"/>
  <c r="CZ656" i="1"/>
  <c r="Y656" i="1" s="1"/>
  <c r="FR656" i="1"/>
  <c r="BY663" i="1" s="1"/>
  <c r="GL656" i="1"/>
  <c r="GN656" i="1"/>
  <c r="GP656" i="1"/>
  <c r="GV656" i="1"/>
  <c r="HC656" i="1"/>
  <c r="I657" i="1"/>
  <c r="K657" i="1"/>
  <c r="V657" i="1"/>
  <c r="Y657" i="1"/>
  <c r="AB657" i="1"/>
  <c r="AC657" i="1"/>
  <c r="AE657" i="1"/>
  <c r="AD657" i="1" s="1"/>
  <c r="AF657" i="1"/>
  <c r="AG657" i="1"/>
  <c r="AH657" i="1"/>
  <c r="AI657" i="1"/>
  <c r="AJ657" i="1"/>
  <c r="CQ657" i="1"/>
  <c r="P657" i="1" s="1"/>
  <c r="CR657" i="1"/>
  <c r="Q657" i="1" s="1"/>
  <c r="CP657" i="1" s="1"/>
  <c r="O657" i="1" s="1"/>
  <c r="GM657" i="1" s="1"/>
  <c r="GO657" i="1" s="1"/>
  <c r="CS657" i="1"/>
  <c r="R657" i="1" s="1"/>
  <c r="CT657" i="1"/>
  <c r="S657" i="1" s="1"/>
  <c r="CU657" i="1"/>
  <c r="T657" i="1" s="1"/>
  <c r="CV657" i="1"/>
  <c r="U657" i="1" s="1"/>
  <c r="CW657" i="1"/>
  <c r="CX657" i="1"/>
  <c r="W657" i="1" s="1"/>
  <c r="CY657" i="1"/>
  <c r="X657" i="1" s="1"/>
  <c r="CZ657" i="1"/>
  <c r="FR657" i="1"/>
  <c r="GL657" i="1"/>
  <c r="GN657" i="1"/>
  <c r="GP657" i="1"/>
  <c r="GV657" i="1"/>
  <c r="HC657" i="1"/>
  <c r="GX657" i="1" s="1"/>
  <c r="I658" i="1"/>
  <c r="K658" i="1"/>
  <c r="P658" i="1"/>
  <c r="Q658" i="1"/>
  <c r="S658" i="1"/>
  <c r="W658" i="1"/>
  <c r="X658" i="1"/>
  <c r="Y658" i="1"/>
  <c r="AC658" i="1"/>
  <c r="AE658" i="1"/>
  <c r="AD658" i="1" s="1"/>
  <c r="AB658" i="1" s="1"/>
  <c r="AF658" i="1"/>
  <c r="AG658" i="1"/>
  <c r="CU658" i="1" s="1"/>
  <c r="T658" i="1" s="1"/>
  <c r="AH658" i="1"/>
  <c r="CV658" i="1" s="1"/>
  <c r="U658" i="1" s="1"/>
  <c r="AI658" i="1"/>
  <c r="CW658" i="1" s="1"/>
  <c r="V658" i="1" s="1"/>
  <c r="AJ658" i="1"/>
  <c r="CX658" i="1" s="1"/>
  <c r="CQ658" i="1"/>
  <c r="CR658" i="1"/>
  <c r="CS658" i="1"/>
  <c r="CT658" i="1"/>
  <c r="CY658" i="1"/>
  <c r="CZ658" i="1"/>
  <c r="FR658" i="1"/>
  <c r="GL658" i="1"/>
  <c r="GN658" i="1"/>
  <c r="GP658" i="1"/>
  <c r="GV658" i="1"/>
  <c r="HC658" i="1" s="1"/>
  <c r="GX658" i="1" s="1"/>
  <c r="I659" i="1"/>
  <c r="Q659" i="1" s="1"/>
  <c r="K659" i="1"/>
  <c r="AC659" i="1"/>
  <c r="AD659" i="1"/>
  <c r="AB659" i="1" s="1"/>
  <c r="AE659" i="1"/>
  <c r="AF659" i="1"/>
  <c r="AG659" i="1"/>
  <c r="CU659" i="1" s="1"/>
  <c r="AH659" i="1"/>
  <c r="AI659" i="1"/>
  <c r="AJ659" i="1"/>
  <c r="CQ659" i="1"/>
  <c r="P659" i="1" s="1"/>
  <c r="CR659" i="1"/>
  <c r="CS659" i="1"/>
  <c r="CT659" i="1"/>
  <c r="CV659" i="1"/>
  <c r="CW659" i="1"/>
  <c r="CX659" i="1"/>
  <c r="CY659" i="1"/>
  <c r="X659" i="1" s="1"/>
  <c r="CZ659" i="1"/>
  <c r="Y659" i="1" s="1"/>
  <c r="FR659" i="1"/>
  <c r="GL659" i="1"/>
  <c r="GO659" i="1"/>
  <c r="GP659" i="1"/>
  <c r="GV659" i="1"/>
  <c r="GX659" i="1"/>
  <c r="HC659" i="1"/>
  <c r="I660" i="1"/>
  <c r="K660" i="1"/>
  <c r="R660" i="1"/>
  <c r="T660" i="1"/>
  <c r="V660" i="1"/>
  <c r="Y660" i="1"/>
  <c r="AC660" i="1"/>
  <c r="AE660" i="1"/>
  <c r="AD660" i="1" s="1"/>
  <c r="AB660" i="1" s="1"/>
  <c r="AF660" i="1"/>
  <c r="AG660" i="1"/>
  <c r="AH660" i="1"/>
  <c r="AI660" i="1"/>
  <c r="AJ660" i="1"/>
  <c r="CQ660" i="1"/>
  <c r="P660" i="1" s="1"/>
  <c r="CR660" i="1"/>
  <c r="Q660" i="1" s="1"/>
  <c r="CS660" i="1"/>
  <c r="CT660" i="1"/>
  <c r="S660" i="1" s="1"/>
  <c r="CU660" i="1"/>
  <c r="CV660" i="1"/>
  <c r="U660" i="1" s="1"/>
  <c r="CW660" i="1"/>
  <c r="CX660" i="1"/>
  <c r="W660" i="1" s="1"/>
  <c r="CY660" i="1"/>
  <c r="X660" i="1" s="1"/>
  <c r="CZ660" i="1"/>
  <c r="FR660" i="1"/>
  <c r="GL660" i="1"/>
  <c r="GN660" i="1"/>
  <c r="GP660" i="1"/>
  <c r="GV660" i="1"/>
  <c r="GX660" i="1"/>
  <c r="HC660" i="1"/>
  <c r="Q661" i="1"/>
  <c r="R661" i="1"/>
  <c r="U661" i="1"/>
  <c r="V661" i="1"/>
  <c r="AC661" i="1"/>
  <c r="AB661" i="1" s="1"/>
  <c r="AD661" i="1"/>
  <c r="AE661" i="1"/>
  <c r="AF661" i="1"/>
  <c r="AG661" i="1"/>
  <c r="AH661" i="1"/>
  <c r="CV661" i="1" s="1"/>
  <c r="AI661" i="1"/>
  <c r="CW661" i="1" s="1"/>
  <c r="AJ661" i="1"/>
  <c r="CX661" i="1" s="1"/>
  <c r="W661" i="1" s="1"/>
  <c r="CQ661" i="1"/>
  <c r="P661" i="1" s="1"/>
  <c r="CP661" i="1" s="1"/>
  <c r="O661" i="1" s="1"/>
  <c r="GM661" i="1" s="1"/>
  <c r="GN661" i="1" s="1"/>
  <c r="CR661" i="1"/>
  <c r="CS661" i="1"/>
  <c r="CT661" i="1"/>
  <c r="S661" i="1" s="1"/>
  <c r="CU661" i="1"/>
  <c r="T661" i="1" s="1"/>
  <c r="CY661" i="1"/>
  <c r="X661" i="1" s="1"/>
  <c r="CZ661" i="1"/>
  <c r="Y661" i="1" s="1"/>
  <c r="FR661" i="1"/>
  <c r="GL661" i="1"/>
  <c r="GO661" i="1"/>
  <c r="GP661" i="1"/>
  <c r="CD663" i="1" s="1"/>
  <c r="AU663" i="1" s="1"/>
  <c r="GV661" i="1"/>
  <c r="HC661" i="1" s="1"/>
  <c r="GX661" i="1" s="1"/>
  <c r="B663" i="1"/>
  <c r="C663" i="1"/>
  <c r="D663" i="1"/>
  <c r="D653" i="1" s="1"/>
  <c r="F663" i="1"/>
  <c r="F653" i="1" s="1"/>
  <c r="G663" i="1"/>
  <c r="BD663" i="1"/>
  <c r="BX663" i="1"/>
  <c r="BX653" i="1" s="1"/>
  <c r="CK663" i="1"/>
  <c r="CL663" i="1"/>
  <c r="CM663" i="1"/>
  <c r="D693" i="1"/>
  <c r="B695" i="1"/>
  <c r="D695" i="1"/>
  <c r="E695" i="1"/>
  <c r="G695" i="1"/>
  <c r="Z695" i="1"/>
  <c r="AA695" i="1"/>
  <c r="AM695" i="1"/>
  <c r="AN695" i="1"/>
  <c r="BE695" i="1"/>
  <c r="BF695" i="1"/>
  <c r="BG695" i="1"/>
  <c r="BH695" i="1"/>
  <c r="BI695" i="1"/>
  <c r="BJ695" i="1"/>
  <c r="BK695" i="1"/>
  <c r="BL695" i="1"/>
  <c r="BM695" i="1"/>
  <c r="BN695" i="1"/>
  <c r="BO695" i="1"/>
  <c r="BP695" i="1"/>
  <c r="BQ695" i="1"/>
  <c r="BR695" i="1"/>
  <c r="BS695" i="1"/>
  <c r="BT695" i="1"/>
  <c r="BU695" i="1"/>
  <c r="BV695" i="1"/>
  <c r="BW695" i="1"/>
  <c r="CL695" i="1"/>
  <c r="CN695" i="1"/>
  <c r="CO695" i="1"/>
  <c r="CP695" i="1"/>
  <c r="CQ695" i="1"/>
  <c r="CR695" i="1"/>
  <c r="CS695" i="1"/>
  <c r="CT695" i="1"/>
  <c r="CU695" i="1"/>
  <c r="CV695" i="1"/>
  <c r="CW695" i="1"/>
  <c r="CX695" i="1"/>
  <c r="CY695" i="1"/>
  <c r="CZ695" i="1"/>
  <c r="DA695" i="1"/>
  <c r="DB695" i="1"/>
  <c r="DC695" i="1"/>
  <c r="DD695" i="1"/>
  <c r="DE695" i="1"/>
  <c r="DF695" i="1"/>
  <c r="DG695" i="1"/>
  <c r="DH695" i="1"/>
  <c r="DI695" i="1"/>
  <c r="DJ695" i="1"/>
  <c r="DK695" i="1"/>
  <c r="DL695" i="1"/>
  <c r="DM695" i="1"/>
  <c r="DN695" i="1"/>
  <c r="DO695" i="1"/>
  <c r="DP695" i="1"/>
  <c r="DQ695" i="1"/>
  <c r="DR695" i="1"/>
  <c r="DS695" i="1"/>
  <c r="DT695" i="1"/>
  <c r="DU695" i="1"/>
  <c r="DV695" i="1"/>
  <c r="DW695" i="1"/>
  <c r="DX695" i="1"/>
  <c r="DY695" i="1"/>
  <c r="DZ695" i="1"/>
  <c r="EA695" i="1"/>
  <c r="EB695" i="1"/>
  <c r="EC695" i="1"/>
  <c r="ED695" i="1"/>
  <c r="EE695" i="1"/>
  <c r="EF695" i="1"/>
  <c r="EG695" i="1"/>
  <c r="EH695" i="1"/>
  <c r="EI695" i="1"/>
  <c r="EJ695" i="1"/>
  <c r="EK695" i="1"/>
  <c r="EL695" i="1"/>
  <c r="EM695" i="1"/>
  <c r="EN695" i="1"/>
  <c r="EO695" i="1"/>
  <c r="EP695" i="1"/>
  <c r="EQ695" i="1"/>
  <c r="ER695" i="1"/>
  <c r="ES695" i="1"/>
  <c r="ET695" i="1"/>
  <c r="EU695" i="1"/>
  <c r="EV695" i="1"/>
  <c r="EW695" i="1"/>
  <c r="EX695" i="1"/>
  <c r="EY695" i="1"/>
  <c r="EZ695" i="1"/>
  <c r="FA695" i="1"/>
  <c r="FB695" i="1"/>
  <c r="FC695" i="1"/>
  <c r="FD695" i="1"/>
  <c r="FE695" i="1"/>
  <c r="FF695" i="1"/>
  <c r="FG695" i="1"/>
  <c r="FH695" i="1"/>
  <c r="FI695" i="1"/>
  <c r="FJ695" i="1"/>
  <c r="FK695" i="1"/>
  <c r="FL695" i="1"/>
  <c r="FM695" i="1"/>
  <c r="FN695" i="1"/>
  <c r="FO695" i="1"/>
  <c r="FP695" i="1"/>
  <c r="FQ695" i="1"/>
  <c r="FR695" i="1"/>
  <c r="FS695" i="1"/>
  <c r="FT695" i="1"/>
  <c r="FU695" i="1"/>
  <c r="FV695" i="1"/>
  <c r="FW695" i="1"/>
  <c r="FX695" i="1"/>
  <c r="FY695" i="1"/>
  <c r="FZ695" i="1"/>
  <c r="GA695" i="1"/>
  <c r="GB695" i="1"/>
  <c r="GC695" i="1"/>
  <c r="GD695" i="1"/>
  <c r="GE695" i="1"/>
  <c r="GF695" i="1"/>
  <c r="GG695" i="1"/>
  <c r="GH695" i="1"/>
  <c r="GI695" i="1"/>
  <c r="GJ695" i="1"/>
  <c r="GK695" i="1"/>
  <c r="GL695" i="1"/>
  <c r="GM695" i="1"/>
  <c r="GN695" i="1"/>
  <c r="GO695" i="1"/>
  <c r="GP695" i="1"/>
  <c r="GQ695" i="1"/>
  <c r="GR695" i="1"/>
  <c r="GS695" i="1"/>
  <c r="GT695" i="1"/>
  <c r="GU695" i="1"/>
  <c r="GV695" i="1"/>
  <c r="GW695" i="1"/>
  <c r="GX695" i="1"/>
  <c r="Q697" i="1"/>
  <c r="R697" i="1"/>
  <c r="T697" i="1"/>
  <c r="U697" i="1"/>
  <c r="X697" i="1"/>
  <c r="AB697" i="1"/>
  <c r="AC697" i="1"/>
  <c r="AD697" i="1"/>
  <c r="AE697" i="1"/>
  <c r="AF697" i="1"/>
  <c r="AG697" i="1"/>
  <c r="CU697" i="1" s="1"/>
  <c r="AH697" i="1"/>
  <c r="CV697" i="1" s="1"/>
  <c r="AI697" i="1"/>
  <c r="AJ697" i="1"/>
  <c r="CX697" i="1" s="1"/>
  <c r="W697" i="1" s="1"/>
  <c r="CQ697" i="1"/>
  <c r="P697" i="1" s="1"/>
  <c r="CR697" i="1"/>
  <c r="CS697" i="1"/>
  <c r="CT697" i="1"/>
  <c r="S697" i="1" s="1"/>
  <c r="CW697" i="1"/>
  <c r="V697" i="1" s="1"/>
  <c r="CY697" i="1"/>
  <c r="FR697" i="1"/>
  <c r="GL697" i="1"/>
  <c r="GO697" i="1"/>
  <c r="GP697" i="1"/>
  <c r="GV697" i="1"/>
  <c r="HC697" i="1" s="1"/>
  <c r="GX697" i="1" s="1"/>
  <c r="HG697" i="1"/>
  <c r="P698" i="1"/>
  <c r="AC698" i="1"/>
  <c r="AD698" i="1"/>
  <c r="AE698" i="1"/>
  <c r="AF698" i="1"/>
  <c r="AG698" i="1"/>
  <c r="CU698" i="1" s="1"/>
  <c r="T698" i="1" s="1"/>
  <c r="AH698" i="1"/>
  <c r="CV698" i="1" s="1"/>
  <c r="U698" i="1" s="1"/>
  <c r="AI698" i="1"/>
  <c r="CW698" i="1" s="1"/>
  <c r="V698" i="1" s="1"/>
  <c r="AJ698" i="1"/>
  <c r="CX698" i="1" s="1"/>
  <c r="W698" i="1" s="1"/>
  <c r="CQ698" i="1"/>
  <c r="CR698" i="1"/>
  <c r="Q698" i="1" s="1"/>
  <c r="CS698" i="1"/>
  <c r="R698" i="1" s="1"/>
  <c r="CT698" i="1"/>
  <c r="S698" i="1" s="1"/>
  <c r="FR698" i="1"/>
  <c r="GL698" i="1"/>
  <c r="GO698" i="1"/>
  <c r="GP698" i="1"/>
  <c r="GV698" i="1"/>
  <c r="HC698" i="1" s="1"/>
  <c r="GX698" i="1" s="1"/>
  <c r="HG698" i="1"/>
  <c r="P699" i="1"/>
  <c r="V699" i="1"/>
  <c r="AC699" i="1"/>
  <c r="AE699" i="1"/>
  <c r="AD699" i="1" s="1"/>
  <c r="AB699" i="1" s="1"/>
  <c r="AF699" i="1"/>
  <c r="AG699" i="1"/>
  <c r="AH699" i="1"/>
  <c r="CV699" i="1" s="1"/>
  <c r="U699" i="1" s="1"/>
  <c r="AI699" i="1"/>
  <c r="AJ699" i="1"/>
  <c r="CX699" i="1" s="1"/>
  <c r="W699" i="1" s="1"/>
  <c r="CQ699" i="1"/>
  <c r="CR699" i="1"/>
  <c r="Q699" i="1" s="1"/>
  <c r="CS699" i="1"/>
  <c r="R699" i="1" s="1"/>
  <c r="CY699" i="1" s="1"/>
  <c r="X699" i="1" s="1"/>
  <c r="CT699" i="1"/>
  <c r="S699" i="1" s="1"/>
  <c r="CU699" i="1"/>
  <c r="T699" i="1" s="1"/>
  <c r="CW699" i="1"/>
  <c r="FR699" i="1"/>
  <c r="GL699" i="1"/>
  <c r="GO699" i="1"/>
  <c r="GP699" i="1"/>
  <c r="GV699" i="1"/>
  <c r="HC699" i="1" s="1"/>
  <c r="GX699" i="1" s="1"/>
  <c r="HG699" i="1"/>
  <c r="R700" i="1"/>
  <c r="T700" i="1"/>
  <c r="W700" i="1"/>
  <c r="AC700" i="1"/>
  <c r="AE700" i="1"/>
  <c r="AD700" i="1" s="1"/>
  <c r="AF700" i="1"/>
  <c r="AG700" i="1"/>
  <c r="AH700" i="1"/>
  <c r="AI700" i="1"/>
  <c r="CW700" i="1" s="1"/>
  <c r="V700" i="1" s="1"/>
  <c r="AJ700" i="1"/>
  <c r="CX700" i="1" s="1"/>
  <c r="CQ700" i="1"/>
  <c r="P700" i="1" s="1"/>
  <c r="CP700" i="1" s="1"/>
  <c r="O700" i="1" s="1"/>
  <c r="CR700" i="1"/>
  <c r="Q700" i="1" s="1"/>
  <c r="CS700" i="1"/>
  <c r="CT700" i="1"/>
  <c r="S700" i="1" s="1"/>
  <c r="CY700" i="1" s="1"/>
  <c r="X700" i="1" s="1"/>
  <c r="CU700" i="1"/>
  <c r="CV700" i="1"/>
  <c r="U700" i="1" s="1"/>
  <c r="FR700" i="1"/>
  <c r="GL700" i="1"/>
  <c r="GO700" i="1"/>
  <c r="GP700" i="1"/>
  <c r="GV700" i="1"/>
  <c r="HC700" i="1" s="1"/>
  <c r="GX700" i="1" s="1"/>
  <c r="HG700" i="1"/>
  <c r="P701" i="1"/>
  <c r="Q701" i="1"/>
  <c r="R701" i="1"/>
  <c r="S701" i="1"/>
  <c r="V701" i="1"/>
  <c r="AC701" i="1"/>
  <c r="AE701" i="1"/>
  <c r="AD701" i="1" s="1"/>
  <c r="AB701" i="1" s="1"/>
  <c r="AF701" i="1"/>
  <c r="AG701" i="1"/>
  <c r="AH701" i="1"/>
  <c r="CV701" i="1" s="1"/>
  <c r="U701" i="1" s="1"/>
  <c r="AI701" i="1"/>
  <c r="AJ701" i="1"/>
  <c r="CX701" i="1" s="1"/>
  <c r="W701" i="1" s="1"/>
  <c r="CQ701" i="1"/>
  <c r="CR701" i="1"/>
  <c r="CS701" i="1"/>
  <c r="CT701" i="1"/>
  <c r="CU701" i="1"/>
  <c r="T701" i="1" s="1"/>
  <c r="CW701" i="1"/>
  <c r="FR701" i="1"/>
  <c r="GL701" i="1"/>
  <c r="BZ725" i="1" s="1"/>
  <c r="GO701" i="1"/>
  <c r="GP701" i="1"/>
  <c r="GV701" i="1"/>
  <c r="HC701" i="1"/>
  <c r="GX701" i="1" s="1"/>
  <c r="HG701" i="1"/>
  <c r="R702" i="1"/>
  <c r="S702" i="1"/>
  <c r="W702" i="1"/>
  <c r="AC702" i="1"/>
  <c r="AB702" i="1" s="1"/>
  <c r="AE702" i="1"/>
  <c r="AD702" i="1" s="1"/>
  <c r="AF702" i="1"/>
  <c r="AG702" i="1"/>
  <c r="CU702" i="1" s="1"/>
  <c r="T702" i="1" s="1"/>
  <c r="AH702" i="1"/>
  <c r="AI702" i="1"/>
  <c r="AJ702" i="1"/>
  <c r="CQ702" i="1"/>
  <c r="P702" i="1" s="1"/>
  <c r="CR702" i="1"/>
  <c r="Q702" i="1" s="1"/>
  <c r="CS702" i="1"/>
  <c r="CT702" i="1"/>
  <c r="CV702" i="1"/>
  <c r="U702" i="1" s="1"/>
  <c r="CW702" i="1"/>
  <c r="V702" i="1" s="1"/>
  <c r="CX702" i="1"/>
  <c r="CY702" i="1"/>
  <c r="X702" i="1" s="1"/>
  <c r="CZ702" i="1"/>
  <c r="Y702" i="1" s="1"/>
  <c r="FR702" i="1"/>
  <c r="GL702" i="1"/>
  <c r="GO702" i="1"/>
  <c r="CC725" i="1" s="1"/>
  <c r="GP702" i="1"/>
  <c r="GV702" i="1"/>
  <c r="GX702" i="1"/>
  <c r="HC702" i="1"/>
  <c r="HG702" i="1"/>
  <c r="V703" i="1"/>
  <c r="Y703" i="1"/>
  <c r="AB703" i="1"/>
  <c r="AC703" i="1"/>
  <c r="AE703" i="1"/>
  <c r="AD703" i="1" s="1"/>
  <c r="AF703" i="1"/>
  <c r="AG703" i="1"/>
  <c r="AH703" i="1"/>
  <c r="AI703" i="1"/>
  <c r="AJ703" i="1"/>
  <c r="CQ703" i="1"/>
  <c r="P703" i="1" s="1"/>
  <c r="CR703" i="1"/>
  <c r="Q703" i="1" s="1"/>
  <c r="CS703" i="1"/>
  <c r="R703" i="1" s="1"/>
  <c r="CT703" i="1"/>
  <c r="S703" i="1" s="1"/>
  <c r="CU703" i="1"/>
  <c r="T703" i="1" s="1"/>
  <c r="CV703" i="1"/>
  <c r="U703" i="1" s="1"/>
  <c r="CW703" i="1"/>
  <c r="CX703" i="1"/>
  <c r="W703" i="1" s="1"/>
  <c r="CZ703" i="1"/>
  <c r="FR703" i="1"/>
  <c r="GL703" i="1"/>
  <c r="GO703" i="1"/>
  <c r="GP703" i="1"/>
  <c r="GV703" i="1"/>
  <c r="HC703" i="1"/>
  <c r="GX703" i="1" s="1"/>
  <c r="HG703" i="1"/>
  <c r="P704" i="1"/>
  <c r="Q704" i="1"/>
  <c r="S704" i="1"/>
  <c r="AC704" i="1"/>
  <c r="AB704" i="1" s="1"/>
  <c r="AD704" i="1"/>
  <c r="AE704" i="1"/>
  <c r="AF704" i="1"/>
  <c r="AG704" i="1"/>
  <c r="CU704" i="1" s="1"/>
  <c r="T704" i="1" s="1"/>
  <c r="AH704" i="1"/>
  <c r="CV704" i="1" s="1"/>
  <c r="U704" i="1" s="1"/>
  <c r="AI704" i="1"/>
  <c r="CW704" i="1" s="1"/>
  <c r="V704" i="1" s="1"/>
  <c r="AJ704" i="1"/>
  <c r="CX704" i="1" s="1"/>
  <c r="W704" i="1" s="1"/>
  <c r="CQ704" i="1"/>
  <c r="CR704" i="1"/>
  <c r="CS704" i="1"/>
  <c r="R704" i="1" s="1"/>
  <c r="CT704" i="1"/>
  <c r="CZ704" i="1"/>
  <c r="Y704" i="1" s="1"/>
  <c r="FR704" i="1"/>
  <c r="GL704" i="1"/>
  <c r="GO704" i="1"/>
  <c r="GP704" i="1"/>
  <c r="GV704" i="1"/>
  <c r="HC704" i="1"/>
  <c r="GX704" i="1" s="1"/>
  <c r="HG704" i="1"/>
  <c r="P705" i="1"/>
  <c r="Q705" i="1"/>
  <c r="AC705" i="1"/>
  <c r="AB705" i="1" s="1"/>
  <c r="AE705" i="1"/>
  <c r="AD705" i="1" s="1"/>
  <c r="AF705" i="1"/>
  <c r="AG705" i="1"/>
  <c r="CU705" i="1" s="1"/>
  <c r="T705" i="1" s="1"/>
  <c r="AH705" i="1"/>
  <c r="CV705" i="1" s="1"/>
  <c r="U705" i="1" s="1"/>
  <c r="AI705" i="1"/>
  <c r="CW705" i="1" s="1"/>
  <c r="V705" i="1" s="1"/>
  <c r="AJ705" i="1"/>
  <c r="CX705" i="1" s="1"/>
  <c r="W705" i="1" s="1"/>
  <c r="CQ705" i="1"/>
  <c r="CR705" i="1"/>
  <c r="CS705" i="1"/>
  <c r="R705" i="1" s="1"/>
  <c r="CT705" i="1"/>
  <c r="S705" i="1" s="1"/>
  <c r="FR705" i="1"/>
  <c r="GL705" i="1"/>
  <c r="GO705" i="1"/>
  <c r="GP705" i="1"/>
  <c r="GV705" i="1"/>
  <c r="HC705" i="1" s="1"/>
  <c r="GX705" i="1"/>
  <c r="HG705" i="1"/>
  <c r="P706" i="1"/>
  <c r="CP706" i="1" s="1"/>
  <c r="O706" i="1" s="1"/>
  <c r="Q706" i="1"/>
  <c r="AC706" i="1"/>
  <c r="AE706" i="1"/>
  <c r="AD706" i="1" s="1"/>
  <c r="AF706" i="1"/>
  <c r="AG706" i="1"/>
  <c r="AH706" i="1"/>
  <c r="AI706" i="1"/>
  <c r="CW706" i="1" s="1"/>
  <c r="V706" i="1" s="1"/>
  <c r="AJ706" i="1"/>
  <c r="CX706" i="1" s="1"/>
  <c r="W706" i="1" s="1"/>
  <c r="CQ706" i="1"/>
  <c r="CR706" i="1"/>
  <c r="CS706" i="1"/>
  <c r="R706" i="1" s="1"/>
  <c r="CT706" i="1"/>
  <c r="S706" i="1" s="1"/>
  <c r="CU706" i="1"/>
  <c r="T706" i="1" s="1"/>
  <c r="CV706" i="1"/>
  <c r="U706" i="1" s="1"/>
  <c r="FR706" i="1"/>
  <c r="GL706" i="1"/>
  <c r="GO706" i="1"/>
  <c r="GP706" i="1"/>
  <c r="GV706" i="1"/>
  <c r="HC706" i="1" s="1"/>
  <c r="GX706" i="1"/>
  <c r="HG706" i="1"/>
  <c r="Q707" i="1"/>
  <c r="S707" i="1"/>
  <c r="U707" i="1"/>
  <c r="V707" i="1"/>
  <c r="AC707" i="1"/>
  <c r="AD707" i="1"/>
  <c r="AE707" i="1"/>
  <c r="AF707" i="1"/>
  <c r="AG707" i="1"/>
  <c r="AH707" i="1"/>
  <c r="AI707" i="1"/>
  <c r="AJ707" i="1"/>
  <c r="CX707" i="1" s="1"/>
  <c r="W707" i="1" s="1"/>
  <c r="CQ707" i="1"/>
  <c r="P707" i="1" s="1"/>
  <c r="CP707" i="1" s="1"/>
  <c r="O707" i="1" s="1"/>
  <c r="CR707" i="1"/>
  <c r="CS707" i="1"/>
  <c r="R707" i="1" s="1"/>
  <c r="CT707" i="1"/>
  <c r="CU707" i="1"/>
  <c r="T707" i="1" s="1"/>
  <c r="CV707" i="1"/>
  <c r="CW707" i="1"/>
  <c r="FR707" i="1"/>
  <c r="GL707" i="1"/>
  <c r="GO707" i="1"/>
  <c r="GP707" i="1"/>
  <c r="GV707" i="1"/>
  <c r="HC707" i="1"/>
  <c r="GX707" i="1" s="1"/>
  <c r="HG707" i="1"/>
  <c r="P708" i="1"/>
  <c r="CP708" i="1" s="1"/>
  <c r="O708" i="1" s="1"/>
  <c r="Q708" i="1"/>
  <c r="R708" i="1"/>
  <c r="S708" i="1"/>
  <c r="T708" i="1"/>
  <c r="AC708" i="1"/>
  <c r="AE708" i="1"/>
  <c r="AD708" i="1" s="1"/>
  <c r="AF708" i="1"/>
  <c r="AG708" i="1"/>
  <c r="CU708" i="1" s="1"/>
  <c r="AH708" i="1"/>
  <c r="CV708" i="1" s="1"/>
  <c r="U708" i="1" s="1"/>
  <c r="AI708" i="1"/>
  <c r="AJ708" i="1"/>
  <c r="CQ708" i="1"/>
  <c r="CR708" i="1"/>
  <c r="CS708" i="1"/>
  <c r="CT708" i="1"/>
  <c r="CW708" i="1"/>
  <c r="V708" i="1" s="1"/>
  <c r="CX708" i="1"/>
  <c r="W708" i="1" s="1"/>
  <c r="FR708" i="1"/>
  <c r="GL708" i="1"/>
  <c r="GO708" i="1"/>
  <c r="GP708" i="1"/>
  <c r="GV708" i="1"/>
  <c r="HC708" i="1" s="1"/>
  <c r="GX708" i="1"/>
  <c r="HG708" i="1"/>
  <c r="R709" i="1"/>
  <c r="CZ709" i="1" s="1"/>
  <c r="S709" i="1"/>
  <c r="T709" i="1"/>
  <c r="Y709" i="1"/>
  <c r="AC709" i="1"/>
  <c r="AB709" i="1" s="1"/>
  <c r="AD709" i="1"/>
  <c r="AE709" i="1"/>
  <c r="AF709" i="1"/>
  <c r="AG709" i="1"/>
  <c r="CU709" i="1" s="1"/>
  <c r="AH709" i="1"/>
  <c r="CV709" i="1" s="1"/>
  <c r="U709" i="1" s="1"/>
  <c r="AI709" i="1"/>
  <c r="AJ709" i="1"/>
  <c r="CQ709" i="1"/>
  <c r="P709" i="1" s="1"/>
  <c r="CP709" i="1" s="1"/>
  <c r="O709" i="1" s="1"/>
  <c r="GM709" i="1" s="1"/>
  <c r="GN709" i="1" s="1"/>
  <c r="CR709" i="1"/>
  <c r="Q709" i="1" s="1"/>
  <c r="CS709" i="1"/>
  <c r="CT709" i="1"/>
  <c r="CW709" i="1"/>
  <c r="V709" i="1" s="1"/>
  <c r="CX709" i="1"/>
  <c r="W709" i="1" s="1"/>
  <c r="CY709" i="1"/>
  <c r="X709" i="1" s="1"/>
  <c r="FR709" i="1"/>
  <c r="GL709" i="1"/>
  <c r="GO709" i="1"/>
  <c r="GP709" i="1"/>
  <c r="GV709" i="1"/>
  <c r="HC709" i="1"/>
  <c r="GX709" i="1" s="1"/>
  <c r="HG709" i="1"/>
  <c r="S710" i="1"/>
  <c r="CY710" i="1" s="1"/>
  <c r="X710" i="1" s="1"/>
  <c r="V710" i="1"/>
  <c r="AC710" i="1"/>
  <c r="AB710" i="1" s="1"/>
  <c r="AD710" i="1"/>
  <c r="AE710" i="1"/>
  <c r="AF710" i="1"/>
  <c r="AG710" i="1"/>
  <c r="AH710" i="1"/>
  <c r="AI710" i="1"/>
  <c r="CW710" i="1" s="1"/>
  <c r="AJ710" i="1"/>
  <c r="CQ710" i="1"/>
  <c r="P710" i="1" s="1"/>
  <c r="CR710" i="1"/>
  <c r="Q710" i="1" s="1"/>
  <c r="CS710" i="1"/>
  <c r="R710" i="1" s="1"/>
  <c r="CT710" i="1"/>
  <c r="CU710" i="1"/>
  <c r="T710" i="1" s="1"/>
  <c r="CV710" i="1"/>
  <c r="U710" i="1" s="1"/>
  <c r="CX710" i="1"/>
  <c r="W710" i="1" s="1"/>
  <c r="CZ710" i="1"/>
  <c r="Y710" i="1" s="1"/>
  <c r="FR710" i="1"/>
  <c r="GL710" i="1"/>
  <c r="GO710" i="1"/>
  <c r="GP710" i="1"/>
  <c r="GV710" i="1"/>
  <c r="HC710" i="1" s="1"/>
  <c r="GX710" i="1" s="1"/>
  <c r="HG710" i="1"/>
  <c r="Q711" i="1"/>
  <c r="R711" i="1"/>
  <c r="AC711" i="1"/>
  <c r="AB711" i="1" s="1"/>
  <c r="AD711" i="1"/>
  <c r="AE711" i="1"/>
  <c r="AF711" i="1"/>
  <c r="AG711" i="1"/>
  <c r="AH711" i="1"/>
  <c r="CV711" i="1" s="1"/>
  <c r="U711" i="1" s="1"/>
  <c r="AI711" i="1"/>
  <c r="AJ711" i="1"/>
  <c r="CX711" i="1" s="1"/>
  <c r="W711" i="1" s="1"/>
  <c r="CP711" i="1"/>
  <c r="O711" i="1" s="1"/>
  <c r="CQ711" i="1"/>
  <c r="P711" i="1" s="1"/>
  <c r="CR711" i="1"/>
  <c r="CS711" i="1"/>
  <c r="CT711" i="1"/>
  <c r="S711" i="1" s="1"/>
  <c r="CU711" i="1"/>
  <c r="T711" i="1" s="1"/>
  <c r="CW711" i="1"/>
  <c r="V711" i="1" s="1"/>
  <c r="FR711" i="1"/>
  <c r="GL711" i="1"/>
  <c r="GO711" i="1"/>
  <c r="GP711" i="1"/>
  <c r="GV711" i="1"/>
  <c r="GX711" i="1"/>
  <c r="HC711" i="1"/>
  <c r="HG711" i="1"/>
  <c r="P712" i="1"/>
  <c r="R712" i="1"/>
  <c r="S712" i="1"/>
  <c r="CY712" i="1" s="1"/>
  <c r="X712" i="1" s="1"/>
  <c r="AC712" i="1"/>
  <c r="AE712" i="1"/>
  <c r="AD712" i="1" s="1"/>
  <c r="AF712" i="1"/>
  <c r="AG712" i="1"/>
  <c r="CU712" i="1" s="1"/>
  <c r="T712" i="1" s="1"/>
  <c r="AH712" i="1"/>
  <c r="AI712" i="1"/>
  <c r="CW712" i="1" s="1"/>
  <c r="V712" i="1" s="1"/>
  <c r="AJ712" i="1"/>
  <c r="CX712" i="1" s="1"/>
  <c r="W712" i="1" s="1"/>
  <c r="CQ712" i="1"/>
  <c r="CR712" i="1"/>
  <c r="Q712" i="1" s="1"/>
  <c r="CP712" i="1" s="1"/>
  <c r="O712" i="1" s="1"/>
  <c r="CS712" i="1"/>
  <c r="CT712" i="1"/>
  <c r="CV712" i="1"/>
  <c r="U712" i="1" s="1"/>
  <c r="CZ712" i="1"/>
  <c r="Y712" i="1" s="1"/>
  <c r="FR712" i="1"/>
  <c r="GL712" i="1"/>
  <c r="GO712" i="1"/>
  <c r="GP712" i="1"/>
  <c r="GV712" i="1"/>
  <c r="HC712" i="1" s="1"/>
  <c r="GX712" i="1" s="1"/>
  <c r="HG712" i="1"/>
  <c r="S713" i="1"/>
  <c r="V713" i="1"/>
  <c r="Y713" i="1"/>
  <c r="AC713" i="1"/>
  <c r="AD713" i="1"/>
  <c r="AB713" i="1" s="1"/>
  <c r="AE713" i="1"/>
  <c r="AF713" i="1"/>
  <c r="AG713" i="1"/>
  <c r="AH713" i="1"/>
  <c r="CV713" i="1" s="1"/>
  <c r="U713" i="1" s="1"/>
  <c r="AI713" i="1"/>
  <c r="AJ713" i="1"/>
  <c r="CQ713" i="1"/>
  <c r="P713" i="1" s="1"/>
  <c r="CR713" i="1"/>
  <c r="Q713" i="1" s="1"/>
  <c r="CS713" i="1"/>
  <c r="R713" i="1" s="1"/>
  <c r="CZ713" i="1" s="1"/>
  <c r="CT713" i="1"/>
  <c r="CU713" i="1"/>
  <c r="T713" i="1" s="1"/>
  <c r="CW713" i="1"/>
  <c r="CX713" i="1"/>
  <c r="W713" i="1" s="1"/>
  <c r="FR713" i="1"/>
  <c r="GL713" i="1"/>
  <c r="GO713" i="1"/>
  <c r="GP713" i="1"/>
  <c r="GV713" i="1"/>
  <c r="HC713" i="1"/>
  <c r="GX713" i="1" s="1"/>
  <c r="HG713" i="1"/>
  <c r="P714" i="1"/>
  <c r="Q714" i="1"/>
  <c r="CP714" i="1" s="1"/>
  <c r="O714" i="1" s="1"/>
  <c r="W714" i="1"/>
  <c r="AC714" i="1"/>
  <c r="AB714" i="1" s="1"/>
  <c r="AD714" i="1"/>
  <c r="AE714" i="1"/>
  <c r="AF714" i="1"/>
  <c r="AG714" i="1"/>
  <c r="CU714" i="1" s="1"/>
  <c r="T714" i="1" s="1"/>
  <c r="AH714" i="1"/>
  <c r="AI714" i="1"/>
  <c r="AJ714" i="1"/>
  <c r="CQ714" i="1"/>
  <c r="CR714" i="1"/>
  <c r="CS714" i="1"/>
  <c r="R714" i="1" s="1"/>
  <c r="CT714" i="1"/>
  <c r="S714" i="1" s="1"/>
  <c r="CV714" i="1"/>
  <c r="U714" i="1" s="1"/>
  <c r="CW714" i="1"/>
  <c r="V714" i="1" s="1"/>
  <c r="CX714" i="1"/>
  <c r="FR714" i="1"/>
  <c r="GL714" i="1"/>
  <c r="GO714" i="1"/>
  <c r="GP714" i="1"/>
  <c r="GV714" i="1"/>
  <c r="HC714" i="1" s="1"/>
  <c r="GX714" i="1"/>
  <c r="HG714" i="1"/>
  <c r="P715" i="1"/>
  <c r="S715" i="1"/>
  <c r="T715" i="1"/>
  <c r="V715" i="1"/>
  <c r="AC715" i="1"/>
  <c r="AD715" i="1"/>
  <c r="AB715" i="1" s="1"/>
  <c r="AE715" i="1"/>
  <c r="AF715" i="1"/>
  <c r="AG715" i="1"/>
  <c r="AH715" i="1"/>
  <c r="CV715" i="1" s="1"/>
  <c r="U715" i="1" s="1"/>
  <c r="AI715" i="1"/>
  <c r="CW715" i="1" s="1"/>
  <c r="AJ715" i="1"/>
  <c r="CX715" i="1" s="1"/>
  <c r="W715" i="1" s="1"/>
  <c r="CQ715" i="1"/>
  <c r="CR715" i="1"/>
  <c r="Q715" i="1" s="1"/>
  <c r="CS715" i="1"/>
  <c r="R715" i="1" s="1"/>
  <c r="CT715" i="1"/>
  <c r="CU715" i="1"/>
  <c r="FR715" i="1"/>
  <c r="GL715" i="1"/>
  <c r="GO715" i="1"/>
  <c r="GP715" i="1"/>
  <c r="GV715" i="1"/>
  <c r="HC715" i="1"/>
  <c r="GX715" i="1" s="1"/>
  <c r="HG715" i="1"/>
  <c r="P716" i="1"/>
  <c r="Q716" i="1"/>
  <c r="AC716" i="1"/>
  <c r="AE716" i="1"/>
  <c r="AD716" i="1" s="1"/>
  <c r="AF716" i="1"/>
  <c r="AG716" i="1"/>
  <c r="CU716" i="1" s="1"/>
  <c r="T716" i="1" s="1"/>
  <c r="AH716" i="1"/>
  <c r="CV716" i="1" s="1"/>
  <c r="U716" i="1" s="1"/>
  <c r="AI716" i="1"/>
  <c r="CW716" i="1" s="1"/>
  <c r="V716" i="1" s="1"/>
  <c r="AJ716" i="1"/>
  <c r="CQ716" i="1"/>
  <c r="CR716" i="1"/>
  <c r="CS716" i="1"/>
  <c r="R716" i="1" s="1"/>
  <c r="CT716" i="1"/>
  <c r="S716" i="1" s="1"/>
  <c r="CX716" i="1"/>
  <c r="W716" i="1" s="1"/>
  <c r="FR716" i="1"/>
  <c r="GL716" i="1"/>
  <c r="GO716" i="1"/>
  <c r="GP716" i="1"/>
  <c r="GV716" i="1"/>
  <c r="HC716" i="1" s="1"/>
  <c r="GX716" i="1" s="1"/>
  <c r="HG716" i="1"/>
  <c r="Q717" i="1"/>
  <c r="S717" i="1"/>
  <c r="T717" i="1"/>
  <c r="X717" i="1"/>
  <c r="AB717" i="1"/>
  <c r="AC717" i="1"/>
  <c r="AD717" i="1"/>
  <c r="AE717" i="1"/>
  <c r="AF717" i="1"/>
  <c r="AG717" i="1"/>
  <c r="AH717" i="1"/>
  <c r="AI717" i="1"/>
  <c r="AJ717" i="1"/>
  <c r="CX717" i="1" s="1"/>
  <c r="W717" i="1" s="1"/>
  <c r="CQ717" i="1"/>
  <c r="P717" i="1" s="1"/>
  <c r="CP717" i="1" s="1"/>
  <c r="O717" i="1" s="1"/>
  <c r="CR717" i="1"/>
  <c r="CS717" i="1"/>
  <c r="R717" i="1" s="1"/>
  <c r="CZ717" i="1" s="1"/>
  <c r="Y717" i="1" s="1"/>
  <c r="CT717" i="1"/>
  <c r="CU717" i="1"/>
  <c r="CV717" i="1"/>
  <c r="U717" i="1" s="1"/>
  <c r="CW717" i="1"/>
  <c r="V717" i="1" s="1"/>
  <c r="CY717" i="1"/>
  <c r="FR717" i="1"/>
  <c r="GL717" i="1"/>
  <c r="GM717" i="1"/>
  <c r="GN717" i="1" s="1"/>
  <c r="GO717" i="1"/>
  <c r="GP717" i="1"/>
  <c r="GV717" i="1"/>
  <c r="HC717" i="1"/>
  <c r="GX717" i="1" s="1"/>
  <c r="HG717" i="1"/>
  <c r="R718" i="1"/>
  <c r="S718" i="1"/>
  <c r="AC718" i="1"/>
  <c r="AE718" i="1"/>
  <c r="AD718" i="1" s="1"/>
  <c r="AB718" i="1" s="1"/>
  <c r="AF718" i="1"/>
  <c r="AG718" i="1"/>
  <c r="AH718" i="1"/>
  <c r="AI718" i="1"/>
  <c r="CW718" i="1" s="1"/>
  <c r="V718" i="1" s="1"/>
  <c r="AJ718" i="1"/>
  <c r="CQ718" i="1"/>
  <c r="P718" i="1" s="1"/>
  <c r="CR718" i="1"/>
  <c r="Q718" i="1" s="1"/>
  <c r="CS718" i="1"/>
  <c r="CT718" i="1"/>
  <c r="CU718" i="1"/>
  <c r="T718" i="1" s="1"/>
  <c r="CV718" i="1"/>
  <c r="U718" i="1" s="1"/>
  <c r="CX718" i="1"/>
  <c r="W718" i="1" s="1"/>
  <c r="FR718" i="1"/>
  <c r="GL718" i="1"/>
  <c r="GO718" i="1"/>
  <c r="GP718" i="1"/>
  <c r="GV718" i="1"/>
  <c r="HC718" i="1"/>
  <c r="GX718" i="1" s="1"/>
  <c r="HG718" i="1"/>
  <c r="P719" i="1"/>
  <c r="Q719" i="1"/>
  <c r="R719" i="1"/>
  <c r="S719" i="1"/>
  <c r="AC719" i="1"/>
  <c r="AD719" i="1"/>
  <c r="AB719" i="1" s="1"/>
  <c r="AE719" i="1"/>
  <c r="AF719" i="1"/>
  <c r="AG719" i="1"/>
  <c r="CU719" i="1" s="1"/>
  <c r="T719" i="1" s="1"/>
  <c r="AH719" i="1"/>
  <c r="CV719" i="1" s="1"/>
  <c r="U719" i="1" s="1"/>
  <c r="AI719" i="1"/>
  <c r="AJ719" i="1"/>
  <c r="CX719" i="1" s="1"/>
  <c r="W719" i="1" s="1"/>
  <c r="CQ719" i="1"/>
  <c r="CR719" i="1"/>
  <c r="CS719" i="1"/>
  <c r="CT719" i="1"/>
  <c r="CW719" i="1"/>
  <c r="V719" i="1" s="1"/>
  <c r="FR719" i="1"/>
  <c r="GL719" i="1"/>
  <c r="GO719" i="1"/>
  <c r="GP719" i="1"/>
  <c r="GV719" i="1"/>
  <c r="HC719" i="1" s="1"/>
  <c r="GX719" i="1" s="1"/>
  <c r="HG719" i="1"/>
  <c r="S720" i="1"/>
  <c r="W720" i="1"/>
  <c r="AB720" i="1"/>
  <c r="AC720" i="1"/>
  <c r="AE720" i="1"/>
  <c r="AD720" i="1" s="1"/>
  <c r="AF720" i="1"/>
  <c r="AG720" i="1"/>
  <c r="CU720" i="1" s="1"/>
  <c r="T720" i="1" s="1"/>
  <c r="AH720" i="1"/>
  <c r="AI720" i="1"/>
  <c r="CW720" i="1" s="1"/>
  <c r="V720" i="1" s="1"/>
  <c r="AJ720" i="1"/>
  <c r="CQ720" i="1"/>
  <c r="P720" i="1" s="1"/>
  <c r="CR720" i="1"/>
  <c r="Q720" i="1" s="1"/>
  <c r="CS720" i="1"/>
  <c r="R720" i="1" s="1"/>
  <c r="CZ720" i="1" s="1"/>
  <c r="Y720" i="1" s="1"/>
  <c r="CT720" i="1"/>
  <c r="CV720" i="1"/>
  <c r="U720" i="1" s="1"/>
  <c r="CX720" i="1"/>
  <c r="FR720" i="1"/>
  <c r="GL720" i="1"/>
  <c r="GO720" i="1"/>
  <c r="GP720" i="1"/>
  <c r="GV720" i="1"/>
  <c r="HC720" i="1" s="1"/>
  <c r="GX720" i="1" s="1"/>
  <c r="HG720" i="1"/>
  <c r="Q721" i="1"/>
  <c r="R721" i="1"/>
  <c r="V721" i="1"/>
  <c r="X721" i="1"/>
  <c r="AB721" i="1"/>
  <c r="AC721" i="1"/>
  <c r="AD721" i="1"/>
  <c r="AE721" i="1"/>
  <c r="AF721" i="1"/>
  <c r="AG721" i="1"/>
  <c r="AH721" i="1"/>
  <c r="CV721" i="1" s="1"/>
  <c r="U721" i="1" s="1"/>
  <c r="AI721" i="1"/>
  <c r="AJ721" i="1"/>
  <c r="CQ721" i="1"/>
  <c r="P721" i="1" s="1"/>
  <c r="CR721" i="1"/>
  <c r="CS721" i="1"/>
  <c r="CT721" i="1"/>
  <c r="S721" i="1" s="1"/>
  <c r="CU721" i="1"/>
  <c r="T721" i="1" s="1"/>
  <c r="CW721" i="1"/>
  <c r="CX721" i="1"/>
  <c r="W721" i="1" s="1"/>
  <c r="CY721" i="1"/>
  <c r="FR721" i="1"/>
  <c r="GL721" i="1"/>
  <c r="GO721" i="1"/>
  <c r="GP721" i="1"/>
  <c r="GV721" i="1"/>
  <c r="HC721" i="1"/>
  <c r="GX721" i="1" s="1"/>
  <c r="HG721" i="1"/>
  <c r="P722" i="1"/>
  <c r="S722" i="1"/>
  <c r="AC722" i="1"/>
  <c r="AB722" i="1" s="1"/>
  <c r="AE722" i="1"/>
  <c r="AD722" i="1" s="1"/>
  <c r="AF722" i="1"/>
  <c r="AG722" i="1"/>
  <c r="CU722" i="1" s="1"/>
  <c r="T722" i="1" s="1"/>
  <c r="AH722" i="1"/>
  <c r="AI722" i="1"/>
  <c r="CW722" i="1" s="1"/>
  <c r="V722" i="1" s="1"/>
  <c r="AJ722" i="1"/>
  <c r="CX722" i="1" s="1"/>
  <c r="W722" i="1" s="1"/>
  <c r="CQ722" i="1"/>
  <c r="CR722" i="1"/>
  <c r="Q722" i="1" s="1"/>
  <c r="CP722" i="1" s="1"/>
  <c r="O722" i="1" s="1"/>
  <c r="CS722" i="1"/>
  <c r="R722" i="1" s="1"/>
  <c r="CT722" i="1"/>
  <c r="CV722" i="1"/>
  <c r="U722" i="1" s="1"/>
  <c r="FR722" i="1"/>
  <c r="GL722" i="1"/>
  <c r="GO722" i="1"/>
  <c r="GP722" i="1"/>
  <c r="GV722" i="1"/>
  <c r="HC722" i="1" s="1"/>
  <c r="GX722" i="1" s="1"/>
  <c r="HG722" i="1"/>
  <c r="P723" i="1"/>
  <c r="Q723" i="1"/>
  <c r="R723" i="1"/>
  <c r="CY723" i="1" s="1"/>
  <c r="X723" i="1" s="1"/>
  <c r="AB723" i="1"/>
  <c r="AC723" i="1"/>
  <c r="AE723" i="1"/>
  <c r="AD723" i="1" s="1"/>
  <c r="AF723" i="1"/>
  <c r="AG723" i="1"/>
  <c r="AH723" i="1"/>
  <c r="CV723" i="1" s="1"/>
  <c r="U723" i="1" s="1"/>
  <c r="AI723" i="1"/>
  <c r="CW723" i="1" s="1"/>
  <c r="V723" i="1" s="1"/>
  <c r="AJ723" i="1"/>
  <c r="CX723" i="1" s="1"/>
  <c r="W723" i="1" s="1"/>
  <c r="CQ723" i="1"/>
  <c r="CR723" i="1"/>
  <c r="CS723" i="1"/>
  <c r="CT723" i="1"/>
  <c r="S723" i="1" s="1"/>
  <c r="CU723" i="1"/>
  <c r="T723" i="1" s="1"/>
  <c r="FR723" i="1"/>
  <c r="GL723" i="1"/>
  <c r="GO723" i="1"/>
  <c r="GP723" i="1"/>
  <c r="GV723" i="1"/>
  <c r="HC723" i="1" s="1"/>
  <c r="GX723" i="1" s="1"/>
  <c r="HG723" i="1"/>
  <c r="B725" i="1"/>
  <c r="C725" i="1"/>
  <c r="C695" i="1" s="1"/>
  <c r="D725" i="1"/>
  <c r="F725" i="1"/>
  <c r="F695" i="1" s="1"/>
  <c r="G725" i="1"/>
  <c r="AO725" i="1"/>
  <c r="BB725" i="1"/>
  <c r="BB695" i="1" s="1"/>
  <c r="BD725" i="1"/>
  <c r="BD695" i="1" s="1"/>
  <c r="BX725" i="1"/>
  <c r="BX695" i="1" s="1"/>
  <c r="CK725" i="1"/>
  <c r="CK695" i="1" s="1"/>
  <c r="CL725" i="1"/>
  <c r="BC725" i="1" s="1"/>
  <c r="CM725" i="1"/>
  <c r="CM695" i="1" s="1"/>
  <c r="F738" i="1"/>
  <c r="F750" i="1"/>
  <c r="D755" i="1"/>
  <c r="C757" i="1"/>
  <c r="E757" i="1"/>
  <c r="F757" i="1"/>
  <c r="G757" i="1"/>
  <c r="P757" i="1"/>
  <c r="R757" i="1"/>
  <c r="T757" i="1"/>
  <c r="U757" i="1"/>
  <c r="V757" i="1"/>
  <c r="X757" i="1"/>
  <c r="Z757" i="1"/>
  <c r="AA757" i="1"/>
  <c r="AB757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P757" i="1"/>
  <c r="AQ757" i="1"/>
  <c r="AR757" i="1"/>
  <c r="AS757" i="1"/>
  <c r="AT757" i="1"/>
  <c r="AY757" i="1"/>
  <c r="BA757" i="1"/>
  <c r="BB757" i="1"/>
  <c r="BE757" i="1"/>
  <c r="BF757" i="1"/>
  <c r="BG757" i="1"/>
  <c r="BH757" i="1"/>
  <c r="BI757" i="1"/>
  <c r="BJ757" i="1"/>
  <c r="BK757" i="1"/>
  <c r="BL757" i="1"/>
  <c r="BM757" i="1"/>
  <c r="BN757" i="1"/>
  <c r="BO757" i="1"/>
  <c r="BP757" i="1"/>
  <c r="BQ757" i="1"/>
  <c r="BR757" i="1"/>
  <c r="BS757" i="1"/>
  <c r="BT757" i="1"/>
  <c r="BU757" i="1"/>
  <c r="BV757" i="1"/>
  <c r="BW757" i="1"/>
  <c r="BX757" i="1"/>
  <c r="BY757" i="1"/>
  <c r="BZ757" i="1"/>
  <c r="CA757" i="1"/>
  <c r="CB757" i="1"/>
  <c r="CC757" i="1"/>
  <c r="CD757" i="1"/>
  <c r="CE757" i="1"/>
  <c r="CF757" i="1"/>
  <c r="CG757" i="1"/>
  <c r="CH757" i="1"/>
  <c r="CI757" i="1"/>
  <c r="CJ757" i="1"/>
  <c r="CK757" i="1"/>
  <c r="CL757" i="1"/>
  <c r="CM757" i="1"/>
  <c r="CN757" i="1"/>
  <c r="CO757" i="1"/>
  <c r="CP757" i="1"/>
  <c r="CQ757" i="1"/>
  <c r="CR757" i="1"/>
  <c r="CS757" i="1"/>
  <c r="CT757" i="1"/>
  <c r="CU757" i="1"/>
  <c r="CV757" i="1"/>
  <c r="CW757" i="1"/>
  <c r="CX757" i="1"/>
  <c r="CY757" i="1"/>
  <c r="CZ757" i="1"/>
  <c r="DA757" i="1"/>
  <c r="DB757" i="1"/>
  <c r="DC757" i="1"/>
  <c r="DD757" i="1"/>
  <c r="DE757" i="1"/>
  <c r="DF757" i="1"/>
  <c r="DG757" i="1"/>
  <c r="DH757" i="1"/>
  <c r="DI757" i="1"/>
  <c r="DJ757" i="1"/>
  <c r="DK757" i="1"/>
  <c r="DL757" i="1"/>
  <c r="DM757" i="1"/>
  <c r="DN757" i="1"/>
  <c r="DO757" i="1"/>
  <c r="DP757" i="1"/>
  <c r="DQ757" i="1"/>
  <c r="DR757" i="1"/>
  <c r="DS757" i="1"/>
  <c r="DT757" i="1"/>
  <c r="DU757" i="1"/>
  <c r="DV757" i="1"/>
  <c r="DW757" i="1"/>
  <c r="DX757" i="1"/>
  <c r="DY757" i="1"/>
  <c r="DZ757" i="1"/>
  <c r="EA757" i="1"/>
  <c r="EB757" i="1"/>
  <c r="EC757" i="1"/>
  <c r="ED757" i="1"/>
  <c r="EE757" i="1"/>
  <c r="EF757" i="1"/>
  <c r="EG757" i="1"/>
  <c r="EH757" i="1"/>
  <c r="EI757" i="1"/>
  <c r="EJ757" i="1"/>
  <c r="EK757" i="1"/>
  <c r="EL757" i="1"/>
  <c r="EM757" i="1"/>
  <c r="EN757" i="1"/>
  <c r="EO757" i="1"/>
  <c r="EP757" i="1"/>
  <c r="EQ757" i="1"/>
  <c r="ER757" i="1"/>
  <c r="ES757" i="1"/>
  <c r="ET757" i="1"/>
  <c r="EU757" i="1"/>
  <c r="EV757" i="1"/>
  <c r="EW757" i="1"/>
  <c r="EX757" i="1"/>
  <c r="EY757" i="1"/>
  <c r="EZ757" i="1"/>
  <c r="FA757" i="1"/>
  <c r="FB757" i="1"/>
  <c r="FC757" i="1"/>
  <c r="FD757" i="1"/>
  <c r="FE757" i="1"/>
  <c r="FF757" i="1"/>
  <c r="FG757" i="1"/>
  <c r="FH757" i="1"/>
  <c r="FI757" i="1"/>
  <c r="FJ757" i="1"/>
  <c r="FK757" i="1"/>
  <c r="FL757" i="1"/>
  <c r="FM757" i="1"/>
  <c r="FN757" i="1"/>
  <c r="FO757" i="1"/>
  <c r="FP757" i="1"/>
  <c r="FQ757" i="1"/>
  <c r="FR757" i="1"/>
  <c r="FS757" i="1"/>
  <c r="FT757" i="1"/>
  <c r="FU757" i="1"/>
  <c r="FV757" i="1"/>
  <c r="FW757" i="1"/>
  <c r="FX757" i="1"/>
  <c r="FY757" i="1"/>
  <c r="FZ757" i="1"/>
  <c r="GA757" i="1"/>
  <c r="GB757" i="1"/>
  <c r="GC757" i="1"/>
  <c r="GD757" i="1"/>
  <c r="GE757" i="1"/>
  <c r="GF757" i="1"/>
  <c r="GG757" i="1"/>
  <c r="GH757" i="1"/>
  <c r="GI757" i="1"/>
  <c r="GJ757" i="1"/>
  <c r="GK757" i="1"/>
  <c r="GL757" i="1"/>
  <c r="GM757" i="1"/>
  <c r="GN757" i="1"/>
  <c r="GO757" i="1"/>
  <c r="GP757" i="1"/>
  <c r="GQ757" i="1"/>
  <c r="GR757" i="1"/>
  <c r="GS757" i="1"/>
  <c r="GT757" i="1"/>
  <c r="GU757" i="1"/>
  <c r="GV757" i="1"/>
  <c r="GW757" i="1"/>
  <c r="GX757" i="1"/>
  <c r="B761" i="1"/>
  <c r="B757" i="1" s="1"/>
  <c r="C761" i="1"/>
  <c r="D761" i="1"/>
  <c r="D757" i="1" s="1"/>
  <c r="F761" i="1"/>
  <c r="G761" i="1"/>
  <c r="O761" i="1"/>
  <c r="O757" i="1" s="1"/>
  <c r="P761" i="1"/>
  <c r="Q761" i="1"/>
  <c r="F773" i="1" s="1"/>
  <c r="R761" i="1"/>
  <c r="S761" i="1"/>
  <c r="S757" i="1" s="1"/>
  <c r="T761" i="1"/>
  <c r="U761" i="1"/>
  <c r="V761" i="1"/>
  <c r="W761" i="1"/>
  <c r="X761" i="1"/>
  <c r="F787" i="1" s="1"/>
  <c r="Y761" i="1"/>
  <c r="AO761" i="1"/>
  <c r="AO757" i="1" s="1"/>
  <c r="AP761" i="1"/>
  <c r="F770" i="1" s="1"/>
  <c r="AQ761" i="1"/>
  <c r="F771" i="1" s="1"/>
  <c r="AR761" i="1"/>
  <c r="F789" i="1" s="1"/>
  <c r="AS761" i="1"/>
  <c r="AT761" i="1"/>
  <c r="AU761" i="1"/>
  <c r="AU757" i="1" s="1"/>
  <c r="AV761" i="1"/>
  <c r="AV757" i="1" s="1"/>
  <c r="AW761" i="1"/>
  <c r="AW757" i="1" s="1"/>
  <c r="AX761" i="1"/>
  <c r="AX757" i="1" s="1"/>
  <c r="AY761" i="1"/>
  <c r="F769" i="1" s="1"/>
  <c r="AZ761" i="1"/>
  <c r="BA761" i="1"/>
  <c r="BB761" i="1"/>
  <c r="F774" i="1" s="1"/>
  <c r="BC761" i="1"/>
  <c r="BD761" i="1"/>
  <c r="BD757" i="1" s="1"/>
  <c r="F764" i="1"/>
  <c r="F765" i="1"/>
  <c r="F766" i="1"/>
  <c r="F768" i="1"/>
  <c r="F775" i="1"/>
  <c r="F778" i="1"/>
  <c r="F779" i="1"/>
  <c r="F780" i="1"/>
  <c r="F781" i="1"/>
  <c r="F782" i="1"/>
  <c r="F783" i="1"/>
  <c r="F784" i="1"/>
  <c r="F786" i="1"/>
  <c r="B791" i="1"/>
  <c r="B22" i="1" s="1"/>
  <c r="C791" i="1"/>
  <c r="C22" i="1" s="1"/>
  <c r="D791" i="1"/>
  <c r="D22" i="1" s="1"/>
  <c r="F791" i="1"/>
  <c r="F22" i="1" s="1"/>
  <c r="G791" i="1"/>
  <c r="G22" i="1" s="1"/>
  <c r="F825" i="1"/>
  <c r="B828" i="1"/>
  <c r="B18" i="1" s="1"/>
  <c r="C828" i="1"/>
  <c r="C18" i="1" s="1"/>
  <c r="D828" i="1"/>
  <c r="D18" i="1" s="1"/>
  <c r="F828" i="1"/>
  <c r="F18" i="1" s="1"/>
  <c r="G828" i="1"/>
  <c r="G18" i="1" s="1"/>
  <c r="AO1613" i="6" l="1"/>
  <c r="L1609" i="6"/>
  <c r="L1115" i="6"/>
  <c r="L462" i="6"/>
  <c r="L1659" i="6"/>
  <c r="L287" i="6"/>
  <c r="L507" i="6"/>
  <c r="L1569" i="6"/>
  <c r="L784" i="6"/>
  <c r="L1157" i="6"/>
  <c r="L2274" i="6"/>
  <c r="L2138" i="6"/>
  <c r="L612" i="6"/>
  <c r="AO479" i="6"/>
  <c r="L1667" i="6"/>
  <c r="AT1679" i="6"/>
  <c r="L1676" i="6" s="1"/>
  <c r="L1373" i="6"/>
  <c r="AT1388" i="6"/>
  <c r="L1385" i="6" s="1"/>
  <c r="AT745" i="6"/>
  <c r="L742" i="6" s="1"/>
  <c r="L735" i="6"/>
  <c r="L2193" i="6"/>
  <c r="L2191" i="6" s="1"/>
  <c r="L1275" i="6"/>
  <c r="L254" i="6"/>
  <c r="L463" i="6"/>
  <c r="L1188" i="6"/>
  <c r="L968" i="6"/>
  <c r="AO984" i="6" s="1"/>
  <c r="L960" i="6"/>
  <c r="L981" i="6"/>
  <c r="L1973" i="6"/>
  <c r="L1996" i="6" s="1"/>
  <c r="AT69" i="6"/>
  <c r="L66" i="6" s="1"/>
  <c r="AO1934" i="6"/>
  <c r="L1941" i="6" s="1"/>
  <c r="L1939" i="6" s="1"/>
  <c r="L2037" i="6"/>
  <c r="L2035" i="6" s="1"/>
  <c r="L2026" i="6" s="1"/>
  <c r="L2049" i="6" s="1"/>
  <c r="L695" i="6"/>
  <c r="L693" i="6" s="1"/>
  <c r="L959" i="6"/>
  <c r="L336" i="6"/>
  <c r="AT166" i="6"/>
  <c r="L188" i="6" s="1"/>
  <c r="L151" i="6"/>
  <c r="L1245" i="6"/>
  <c r="L592" i="6"/>
  <c r="L2170" i="6"/>
  <c r="AT817" i="6"/>
  <c r="L814" i="6" s="1"/>
  <c r="L807" i="6"/>
  <c r="AT569" i="6"/>
  <c r="L566" i="6" s="1"/>
  <c r="L543" i="6"/>
  <c r="AI77" i="1"/>
  <c r="AI72" i="1" s="1"/>
  <c r="G152" i="6"/>
  <c r="AH77" i="1"/>
  <c r="G149" i="6"/>
  <c r="AB494" i="1"/>
  <c r="AB358" i="1"/>
  <c r="AB344" i="1"/>
  <c r="CC77" i="1"/>
  <c r="AB495" i="1"/>
  <c r="AB453" i="1"/>
  <c r="AB411" i="1"/>
  <c r="BZ77" i="1"/>
  <c r="AO1248" i="6"/>
  <c r="L337" i="6"/>
  <c r="L686" i="6"/>
  <c r="L2229" i="6"/>
  <c r="L2225" i="6"/>
  <c r="L2272" i="6" s="1"/>
  <c r="AO1089" i="6"/>
  <c r="L1365" i="6"/>
  <c r="L1425" i="6"/>
  <c r="L1085" i="6"/>
  <c r="L726" i="6"/>
  <c r="AR1233" i="6"/>
  <c r="L1230" i="6" s="1"/>
  <c r="L1229" i="6"/>
  <c r="L450" i="6"/>
  <c r="L997" i="6"/>
  <c r="L995" i="6" s="1"/>
  <c r="AO638" i="6"/>
  <c r="L449" i="6"/>
  <c r="L285" i="6"/>
  <c r="L283" i="6" s="1"/>
  <c r="AO1062" i="6"/>
  <c r="L2124" i="6"/>
  <c r="L2122" i="6" s="1"/>
  <c r="L2113" i="6" s="1"/>
  <c r="L2136" i="6" s="1"/>
  <c r="L1511" i="6"/>
  <c r="L1037" i="6"/>
  <c r="AT1047" i="6"/>
  <c r="L1950" i="6"/>
  <c r="L1931" i="6"/>
  <c r="L1938" i="6"/>
  <c r="L1936" i="6" s="1"/>
  <c r="L1658" i="6"/>
  <c r="L363" i="6"/>
  <c r="L1618" i="6"/>
  <c r="AT1630" i="6"/>
  <c r="L1804" i="6" s="1"/>
  <c r="L613" i="6"/>
  <c r="AO654" i="6"/>
  <c r="L980" i="6"/>
  <c r="L1510" i="6"/>
  <c r="L1884" i="6"/>
  <c r="L1833" i="6"/>
  <c r="L362" i="6"/>
  <c r="L993" i="6"/>
  <c r="AT859" i="6"/>
  <c r="L856" i="6" s="1"/>
  <c r="L841" i="6"/>
  <c r="L1364" i="6"/>
  <c r="AO1368" i="6"/>
  <c r="L521" i="6"/>
  <c r="L920" i="6"/>
  <c r="AO924" i="6"/>
  <c r="L991" i="6" s="1"/>
  <c r="L418" i="6"/>
  <c r="AO422" i="6"/>
  <c r="L291" i="6"/>
  <c r="L289" i="6" s="1"/>
  <c r="L798" i="6"/>
  <c r="AO802" i="6"/>
  <c r="L78" i="6"/>
  <c r="AT96" i="6"/>
  <c r="AO1544" i="6"/>
  <c r="L1540" i="6"/>
  <c r="AO1263" i="6"/>
  <c r="L195" i="6"/>
  <c r="L183" i="6"/>
  <c r="L1803" i="6"/>
  <c r="L520" i="6"/>
  <c r="AO1206" i="6"/>
  <c r="L1202" i="6"/>
  <c r="L1287" i="6"/>
  <c r="AO1305" i="6" s="1"/>
  <c r="AT1305" i="6"/>
  <c r="AO1278" i="6"/>
  <c r="L1274" i="6"/>
  <c r="AO1778" i="6"/>
  <c r="L1044" i="6"/>
  <c r="L1694" i="6"/>
  <c r="L405" i="6"/>
  <c r="AO409" i="6"/>
  <c r="AO1401" i="6"/>
  <c r="L1397" i="6"/>
  <c r="AO787" i="6"/>
  <c r="L783" i="6"/>
  <c r="AR113" i="6"/>
  <c r="L110" i="6" s="1"/>
  <c r="L109" i="6"/>
  <c r="L651" i="6"/>
  <c r="AO582" i="6"/>
  <c r="AR1305" i="6"/>
  <c r="L1302" i="6" s="1"/>
  <c r="L1029" i="6"/>
  <c r="L650" i="6"/>
  <c r="L1000" i="6"/>
  <c r="L117" i="6"/>
  <c r="L231" i="6"/>
  <c r="AO682" i="6"/>
  <c r="L988" i="6"/>
  <c r="L727" i="6"/>
  <c r="L880" i="6"/>
  <c r="L678" i="6"/>
  <c r="L1555" i="6"/>
  <c r="L2264" i="6"/>
  <c r="L1792" i="6"/>
  <c r="AO396" i="6"/>
  <c r="L392" i="6"/>
  <c r="L275" i="6"/>
  <c r="AO1764" i="6"/>
  <c r="L393" i="6"/>
  <c r="L1747" i="6"/>
  <c r="L1406" i="6"/>
  <c r="AT1421" i="6"/>
  <c r="L1430" i="6" s="1"/>
  <c r="L2216" i="6"/>
  <c r="L282" i="6"/>
  <c r="L2204" i="6"/>
  <c r="L232" i="6"/>
  <c r="L294" i="6"/>
  <c r="AT1499" i="6"/>
  <c r="L1496" i="6" s="1"/>
  <c r="L1489" i="6"/>
  <c r="L664" i="6"/>
  <c r="AT1858" i="6"/>
  <c r="L2209" i="6" s="1"/>
  <c r="L1842" i="6"/>
  <c r="AT1880" i="6"/>
  <c r="L1877" i="6" s="1"/>
  <c r="L1864" i="6"/>
  <c r="L1260" i="6"/>
  <c r="L665" i="6"/>
  <c r="L274" i="6"/>
  <c r="L65" i="6"/>
  <c r="AB214" i="1"/>
  <c r="BY413" i="1"/>
  <c r="AB265" i="1"/>
  <c r="AB502" i="1"/>
  <c r="AB452" i="1"/>
  <c r="BZ549" i="1"/>
  <c r="CG549" i="1" s="1"/>
  <c r="AH308" i="1"/>
  <c r="AB170" i="1"/>
  <c r="CB115" i="1"/>
  <c r="CB109" i="1" s="1"/>
  <c r="AB497" i="1"/>
  <c r="CD77" i="1"/>
  <c r="AU77" i="1" s="1"/>
  <c r="AU581" i="1"/>
  <c r="BY115" i="1"/>
  <c r="AP115" i="1" s="1"/>
  <c r="CC308" i="1"/>
  <c r="CC301" i="1" s="1"/>
  <c r="AB196" i="1"/>
  <c r="CD413" i="1"/>
  <c r="AU413" i="1" s="1"/>
  <c r="CD115" i="1"/>
  <c r="CD109" i="1" s="1"/>
  <c r="BY77" i="1"/>
  <c r="AP77" i="1" s="1"/>
  <c r="AP72" i="1" s="1"/>
  <c r="BZ115" i="1"/>
  <c r="U77" i="1"/>
  <c r="AH72" i="1"/>
  <c r="AB544" i="1"/>
  <c r="AB370" i="1"/>
  <c r="AB259" i="1"/>
  <c r="AB169" i="1"/>
  <c r="V77" i="1"/>
  <c r="AB28" i="1"/>
  <c r="AP585" i="1"/>
  <c r="AB342" i="1"/>
  <c r="AB211" i="1"/>
  <c r="AB184" i="1"/>
  <c r="CD549" i="1"/>
  <c r="CD541" i="1" s="1"/>
  <c r="AB500" i="1"/>
  <c r="AB350" i="1"/>
  <c r="AB345" i="1"/>
  <c r="CD308" i="1"/>
  <c r="AB160" i="1"/>
  <c r="BZ40" i="1"/>
  <c r="AB448" i="1"/>
  <c r="AB303" i="1"/>
  <c r="AB195" i="1"/>
  <c r="AB261" i="1"/>
  <c r="BZ308" i="1"/>
  <c r="AB359" i="1"/>
  <c r="CG308" i="1"/>
  <c r="AX308" i="1" s="1"/>
  <c r="BY308" i="1"/>
  <c r="AP308" i="1" s="1"/>
  <c r="AB447" i="1"/>
  <c r="AB305" i="1"/>
  <c r="CD581" i="1"/>
  <c r="AB260" i="1"/>
  <c r="AB215" i="1"/>
  <c r="AB583" i="1"/>
  <c r="AB408" i="1"/>
  <c r="BZ374" i="1"/>
  <c r="AB209" i="1"/>
  <c r="BZ509" i="1"/>
  <c r="CG509" i="1" s="1"/>
  <c r="AX509" i="1" s="1"/>
  <c r="CC413" i="1"/>
  <c r="AH413" i="1"/>
  <c r="BY374" i="1"/>
  <c r="AB363" i="1"/>
  <c r="BY549" i="1"/>
  <c r="AP549" i="1" s="1"/>
  <c r="AP541" i="1" s="1"/>
  <c r="AB254" i="1"/>
  <c r="AJ725" i="1"/>
  <c r="BZ695" i="1"/>
  <c r="AQ725" i="1"/>
  <c r="CG725" i="1"/>
  <c r="AE617" i="1"/>
  <c r="R621" i="1"/>
  <c r="AD617" i="1"/>
  <c r="Q621" i="1"/>
  <c r="GM712" i="1"/>
  <c r="GN712" i="1" s="1"/>
  <c r="AT725" i="1"/>
  <c r="CC695" i="1"/>
  <c r="GM708" i="1"/>
  <c r="GN708" i="1" s="1"/>
  <c r="CY716" i="1"/>
  <c r="X716" i="1" s="1"/>
  <c r="CZ716" i="1"/>
  <c r="Y716" i="1" s="1"/>
  <c r="CJ663" i="1"/>
  <c r="AG617" i="1"/>
  <c r="T621" i="1"/>
  <c r="CJ445" i="1"/>
  <c r="BA458" i="1"/>
  <c r="CP718" i="1"/>
  <c r="O718" i="1" s="1"/>
  <c r="CY714" i="1"/>
  <c r="X714" i="1" s="1"/>
  <c r="GM714" i="1" s="1"/>
  <c r="GN714" i="1" s="1"/>
  <c r="T546" i="1"/>
  <c r="F574" i="1"/>
  <c r="BD541" i="1"/>
  <c r="CY706" i="1"/>
  <c r="X706" i="1" s="1"/>
  <c r="GM706" i="1" s="1"/>
  <c r="GN706" i="1" s="1"/>
  <c r="CZ706" i="1"/>
  <c r="Y706" i="1" s="1"/>
  <c r="CP701" i="1"/>
  <c r="O701" i="1" s="1"/>
  <c r="GM701" i="1" s="1"/>
  <c r="GN701" i="1" s="1"/>
  <c r="F682" i="1"/>
  <c r="AU653" i="1"/>
  <c r="BY653" i="1"/>
  <c r="AP663" i="1"/>
  <c r="AO695" i="1"/>
  <c r="F729" i="1"/>
  <c r="CP719" i="1"/>
  <c r="O719" i="1" s="1"/>
  <c r="BY725" i="1"/>
  <c r="CL653" i="1"/>
  <c r="BC663" i="1"/>
  <c r="AL663" i="1"/>
  <c r="AJ617" i="1"/>
  <c r="W621" i="1"/>
  <c r="CP723" i="1"/>
  <c r="O723" i="1" s="1"/>
  <c r="GM723" i="1" s="1"/>
  <c r="GN723" i="1" s="1"/>
  <c r="CP715" i="1"/>
  <c r="O715" i="1" s="1"/>
  <c r="GM715" i="1" s="1"/>
  <c r="GN715" i="1" s="1"/>
  <c r="AF725" i="1"/>
  <c r="CY698" i="1"/>
  <c r="X698" i="1" s="1"/>
  <c r="CZ698" i="1"/>
  <c r="Y698" i="1" s="1"/>
  <c r="CK653" i="1"/>
  <c r="BB663" i="1"/>
  <c r="CY719" i="1"/>
  <c r="X719" i="1" s="1"/>
  <c r="CZ719" i="1"/>
  <c r="Y719" i="1" s="1"/>
  <c r="CP702" i="1"/>
  <c r="O702" i="1" s="1"/>
  <c r="GM702" i="1" s="1"/>
  <c r="GN702" i="1" s="1"/>
  <c r="CZ721" i="1"/>
  <c r="Y721" i="1" s="1"/>
  <c r="CP710" i="1"/>
  <c r="O710" i="1" s="1"/>
  <c r="GM710" i="1" s="1"/>
  <c r="GN710" i="1" s="1"/>
  <c r="CY703" i="1"/>
  <c r="X703" i="1" s="1"/>
  <c r="AE725" i="1"/>
  <c r="AJ549" i="1"/>
  <c r="CJ509" i="1"/>
  <c r="AI725" i="1"/>
  <c r="AD725" i="1"/>
  <c r="CP720" i="1"/>
  <c r="O720" i="1" s="1"/>
  <c r="CP716" i="1"/>
  <c r="O716" i="1" s="1"/>
  <c r="CY715" i="1"/>
  <c r="X715" i="1" s="1"/>
  <c r="BC695" i="1"/>
  <c r="F741" i="1"/>
  <c r="CY705" i="1"/>
  <c r="X705" i="1" s="1"/>
  <c r="CZ705" i="1"/>
  <c r="Y705" i="1" s="1"/>
  <c r="F776" i="1"/>
  <c r="CZ723" i="1"/>
  <c r="Y723" i="1" s="1"/>
  <c r="CY713" i="1"/>
  <c r="X713" i="1" s="1"/>
  <c r="AO541" i="1"/>
  <c r="F553" i="1"/>
  <c r="CP659" i="1"/>
  <c r="O659" i="1" s="1"/>
  <c r="GM659" i="1" s="1"/>
  <c r="GN659" i="1" s="1"/>
  <c r="CB663" i="1" s="1"/>
  <c r="AG725" i="1"/>
  <c r="CP660" i="1"/>
  <c r="O660" i="1" s="1"/>
  <c r="GM660" i="1" s="1"/>
  <c r="GO660" i="1" s="1"/>
  <c r="CP721" i="1"/>
  <c r="O721" i="1" s="1"/>
  <c r="GM721" i="1" s="1"/>
  <c r="GN721" i="1" s="1"/>
  <c r="CY707" i="1"/>
  <c r="X707" i="1" s="1"/>
  <c r="GM707" i="1" s="1"/>
  <c r="GN707" i="1" s="1"/>
  <c r="CZ707" i="1"/>
  <c r="Y707" i="1" s="1"/>
  <c r="CP704" i="1"/>
  <c r="O704" i="1" s="1"/>
  <c r="CZ700" i="1"/>
  <c r="Y700" i="1" s="1"/>
  <c r="GM700" i="1" s="1"/>
  <c r="GN700" i="1" s="1"/>
  <c r="CD653" i="1"/>
  <c r="CJ617" i="1"/>
  <c r="BA621" i="1"/>
  <c r="AH725" i="1"/>
  <c r="AJ663" i="1"/>
  <c r="HD503" i="1"/>
  <c r="GN503" i="1"/>
  <c r="CY722" i="1"/>
  <c r="X722" i="1" s="1"/>
  <c r="GM722" i="1" s="1"/>
  <c r="GN722" i="1" s="1"/>
  <c r="CZ722" i="1"/>
  <c r="Y722" i="1" s="1"/>
  <c r="CY718" i="1"/>
  <c r="X718" i="1" s="1"/>
  <c r="CZ718" i="1"/>
  <c r="Y718" i="1" s="1"/>
  <c r="AB716" i="1"/>
  <c r="CP705" i="1"/>
  <c r="O705" i="1" s="1"/>
  <c r="GM705" i="1" s="1"/>
  <c r="GN705" i="1" s="1"/>
  <c r="AC725" i="1"/>
  <c r="CP697" i="1"/>
  <c r="O697" i="1" s="1"/>
  <c r="R659" i="1"/>
  <c r="S659" i="1"/>
  <c r="W659" i="1"/>
  <c r="AQ374" i="1"/>
  <c r="BZ340" i="1"/>
  <c r="CY711" i="1"/>
  <c r="X711" i="1" s="1"/>
  <c r="GM711" i="1" s="1"/>
  <c r="GN711" i="1" s="1"/>
  <c r="CZ711" i="1"/>
  <c r="Y711" i="1" s="1"/>
  <c r="AI617" i="1"/>
  <c r="V621" i="1"/>
  <c r="CW522" i="3"/>
  <c r="CX522" i="3"/>
  <c r="CX526" i="3"/>
  <c r="CX521" i="3"/>
  <c r="CU520" i="3"/>
  <c r="P547" i="1" s="1"/>
  <c r="CX520" i="3"/>
  <c r="CX524" i="3"/>
  <c r="CW524" i="3"/>
  <c r="CX525" i="3"/>
  <c r="W546" i="1"/>
  <c r="CZ714" i="1"/>
  <c r="Y714" i="1" s="1"/>
  <c r="AB706" i="1"/>
  <c r="AD663" i="1"/>
  <c r="F628" i="1"/>
  <c r="AX617" i="1"/>
  <c r="F558" i="1"/>
  <c r="AZ757" i="1"/>
  <c r="F772" i="1"/>
  <c r="W757" i="1"/>
  <c r="F785" i="1"/>
  <c r="CY720" i="1"/>
  <c r="X720" i="1" s="1"/>
  <c r="AB712" i="1"/>
  <c r="CP699" i="1"/>
  <c r="O699" i="1" s="1"/>
  <c r="GM699" i="1" s="1"/>
  <c r="GN699" i="1" s="1"/>
  <c r="U659" i="1"/>
  <c r="AH663" i="1" s="1"/>
  <c r="AG663" i="1"/>
  <c r="AP621" i="1"/>
  <c r="BY617" i="1"/>
  <c r="CI621" i="1"/>
  <c r="CJ725" i="1"/>
  <c r="CD725" i="1"/>
  <c r="F788" i="1"/>
  <c r="Y757" i="1"/>
  <c r="BC757" i="1"/>
  <c r="F777" i="1"/>
  <c r="CP713" i="1"/>
  <c r="O713" i="1" s="1"/>
  <c r="GM713" i="1" s="1"/>
  <c r="GN713" i="1" s="1"/>
  <c r="AB698" i="1"/>
  <c r="AQ617" i="1"/>
  <c r="F631" i="1"/>
  <c r="CP619" i="1"/>
  <c r="O619" i="1" s="1"/>
  <c r="AC621" i="1"/>
  <c r="W585" i="1"/>
  <c r="AJ581" i="1"/>
  <c r="AH617" i="1"/>
  <c r="U621" i="1"/>
  <c r="CJ406" i="1"/>
  <c r="BA413" i="1"/>
  <c r="F767" i="1"/>
  <c r="CY708" i="1"/>
  <c r="X708" i="1" s="1"/>
  <c r="CZ708" i="1"/>
  <c r="Y708" i="1" s="1"/>
  <c r="CZ699" i="1"/>
  <c r="Y699" i="1" s="1"/>
  <c r="AO581" i="1"/>
  <c r="AP413" i="1"/>
  <c r="BY406" i="1"/>
  <c r="BZ663" i="1"/>
  <c r="AQ585" i="1"/>
  <c r="CC406" i="1"/>
  <c r="AT413" i="1"/>
  <c r="U413" i="1"/>
  <c r="AH406" i="1"/>
  <c r="AB368" i="1"/>
  <c r="P362" i="1"/>
  <c r="GX362" i="1"/>
  <c r="Q362" i="1"/>
  <c r="CW414" i="3"/>
  <c r="V408" i="1" s="1"/>
  <c r="CX414" i="3"/>
  <c r="DF408" i="3"/>
  <c r="DG408" i="3"/>
  <c r="DI408" i="3"/>
  <c r="DJ408" i="3" s="1"/>
  <c r="DH408" i="3"/>
  <c r="CX312" i="3"/>
  <c r="CW312" i="3"/>
  <c r="V343" i="1" s="1"/>
  <c r="G1038" i="6" s="1"/>
  <c r="CY619" i="1"/>
  <c r="X619" i="1" s="1"/>
  <c r="AK621" i="1" s="1"/>
  <c r="CZ619" i="1"/>
  <c r="Y619" i="1" s="1"/>
  <c r="AL621" i="1" s="1"/>
  <c r="AF621" i="1"/>
  <c r="AP581" i="1"/>
  <c r="F594" i="1"/>
  <c r="F763" i="1"/>
  <c r="CY701" i="1"/>
  <c r="X701" i="1" s="1"/>
  <c r="AK725" i="1" s="1"/>
  <c r="CZ701" i="1"/>
  <c r="Y701" i="1" s="1"/>
  <c r="CM581" i="1"/>
  <c r="GN504" i="1"/>
  <c r="HD504" i="1"/>
  <c r="AB498" i="1"/>
  <c r="CY361" i="1"/>
  <c r="X361" i="1" s="1"/>
  <c r="GM361" i="1" s="1"/>
  <c r="GN361" i="1" s="1"/>
  <c r="CZ361" i="1"/>
  <c r="Y361" i="1" s="1"/>
  <c r="S355" i="1"/>
  <c r="V355" i="1"/>
  <c r="P355" i="1"/>
  <c r="BY541" i="1"/>
  <c r="CI549" i="1"/>
  <c r="CZ697" i="1"/>
  <c r="Y697" i="1" s="1"/>
  <c r="AG581" i="1"/>
  <c r="T585" i="1"/>
  <c r="CJ581" i="1"/>
  <c r="AP374" i="1"/>
  <c r="BB581" i="1"/>
  <c r="F598" i="1"/>
  <c r="CK581" i="1"/>
  <c r="CL541" i="1"/>
  <c r="BC549" i="1"/>
  <c r="AO490" i="1"/>
  <c r="F513" i="1"/>
  <c r="AJ509" i="1"/>
  <c r="T659" i="1"/>
  <c r="R655" i="1"/>
  <c r="CI585" i="1"/>
  <c r="BY509" i="1"/>
  <c r="CK340" i="1"/>
  <c r="BB374" i="1"/>
  <c r="AX549" i="1"/>
  <c r="CG541" i="1"/>
  <c r="AG458" i="1"/>
  <c r="Q757" i="1"/>
  <c r="V656" i="1"/>
  <c r="CG585" i="1"/>
  <c r="GN506" i="1"/>
  <c r="HD454" i="1"/>
  <c r="CM458" i="1" s="1"/>
  <c r="R362" i="1"/>
  <c r="CY704" i="1"/>
  <c r="X704" i="1" s="1"/>
  <c r="CP698" i="1"/>
  <c r="O698" i="1" s="1"/>
  <c r="GM698" i="1" s="1"/>
  <c r="GN698" i="1" s="1"/>
  <c r="CP655" i="1"/>
  <c r="O655" i="1" s="1"/>
  <c r="GX546" i="1"/>
  <c r="CZ715" i="1"/>
  <c r="Y715" i="1" s="1"/>
  <c r="AB707" i="1"/>
  <c r="AT585" i="1"/>
  <c r="CC581" i="1"/>
  <c r="BC509" i="1"/>
  <c r="CL490" i="1"/>
  <c r="GN507" i="1"/>
  <c r="HD507" i="1"/>
  <c r="AB708" i="1"/>
  <c r="R656" i="1"/>
  <c r="S656" i="1"/>
  <c r="AF663" i="1" s="1"/>
  <c r="AI663" i="1"/>
  <c r="F610" i="1"/>
  <c r="CD509" i="1"/>
  <c r="AG509" i="1"/>
  <c r="AB700" i="1"/>
  <c r="R658" i="1"/>
  <c r="CP658" i="1" s="1"/>
  <c r="O658" i="1" s="1"/>
  <c r="GM658" i="1" s="1"/>
  <c r="GO658" i="1" s="1"/>
  <c r="CM617" i="1"/>
  <c r="BD621" i="1"/>
  <c r="BZ541" i="1"/>
  <c r="AQ549" i="1"/>
  <c r="AJ458" i="1"/>
  <c r="AK663" i="1"/>
  <c r="CP703" i="1"/>
  <c r="O703" i="1" s="1"/>
  <c r="GM703" i="1" s="1"/>
  <c r="GN703" i="1" s="1"/>
  <c r="P656" i="1"/>
  <c r="CP656" i="1" s="1"/>
  <c r="O656" i="1" s="1"/>
  <c r="GM656" i="1" s="1"/>
  <c r="GO656" i="1" s="1"/>
  <c r="AT621" i="1"/>
  <c r="AO617" i="1"/>
  <c r="F605" i="1"/>
  <c r="BD653" i="1"/>
  <c r="F688" i="1"/>
  <c r="V659" i="1"/>
  <c r="CJ549" i="1"/>
  <c r="AG549" i="1"/>
  <c r="AB499" i="1"/>
  <c r="GN505" i="1"/>
  <c r="HD505" i="1"/>
  <c r="AB496" i="1"/>
  <c r="CP347" i="1"/>
  <c r="O347" i="1" s="1"/>
  <c r="GM347" i="1" s="1"/>
  <c r="GN347" i="1" s="1"/>
  <c r="V362" i="1"/>
  <c r="CP348" i="1"/>
  <c r="O348" i="1" s="1"/>
  <c r="GM348" i="1" s="1"/>
  <c r="GN348" i="1" s="1"/>
  <c r="BZ617" i="1"/>
  <c r="CC458" i="1"/>
  <c r="AO413" i="1"/>
  <c r="BX406" i="1"/>
  <c r="AJ413" i="1"/>
  <c r="S372" i="1"/>
  <c r="CX530" i="3"/>
  <c r="CW534" i="3"/>
  <c r="CU529" i="3"/>
  <c r="CV529" i="3"/>
  <c r="U583" i="1" s="1"/>
  <c r="CX533" i="3"/>
  <c r="CX531" i="3"/>
  <c r="CW533" i="3"/>
  <c r="CW532" i="3"/>
  <c r="CX532" i="3"/>
  <c r="CX529" i="3"/>
  <c r="CX536" i="3"/>
  <c r="P545" i="1"/>
  <c r="F438" i="1"/>
  <c r="BD406" i="1"/>
  <c r="GM204" i="1"/>
  <c r="GN204" i="1" s="1"/>
  <c r="CY187" i="1"/>
  <c r="X187" i="1" s="1"/>
  <c r="CZ187" i="1"/>
  <c r="Y187" i="1" s="1"/>
  <c r="AB186" i="1"/>
  <c r="AO663" i="1"/>
  <c r="BX617" i="1"/>
  <c r="F429" i="1"/>
  <c r="BC406" i="1"/>
  <c r="Q372" i="1"/>
  <c r="V360" i="1"/>
  <c r="AG413" i="1"/>
  <c r="T355" i="1"/>
  <c r="AB501" i="1"/>
  <c r="AB493" i="1"/>
  <c r="BC458" i="1"/>
  <c r="CL445" i="1"/>
  <c r="AB449" i="1"/>
  <c r="CY266" i="1"/>
  <c r="X266" i="1" s="1"/>
  <c r="CZ266" i="1"/>
  <c r="Y266" i="1" s="1"/>
  <c r="BB458" i="1"/>
  <c r="CK445" i="1"/>
  <c r="R355" i="1"/>
  <c r="CD374" i="1"/>
  <c r="AU308" i="1"/>
  <c r="CD301" i="1"/>
  <c r="BB509" i="1"/>
  <c r="CD458" i="1"/>
  <c r="CL301" i="1"/>
  <c r="BC308" i="1"/>
  <c r="AB546" i="1"/>
  <c r="AH458" i="1"/>
  <c r="CZ347" i="1"/>
  <c r="Y347" i="1" s="1"/>
  <c r="CY347" i="1"/>
  <c r="X347" i="1" s="1"/>
  <c r="AO458" i="1"/>
  <c r="BX445" i="1"/>
  <c r="AB366" i="1"/>
  <c r="CM301" i="1"/>
  <c r="BD308" i="1"/>
  <c r="AG301" i="1"/>
  <c r="T308" i="1"/>
  <c r="CD406" i="1"/>
  <c r="CG374" i="1"/>
  <c r="R372" i="1"/>
  <c r="S362" i="1"/>
  <c r="S353" i="1"/>
  <c r="AB306" i="1"/>
  <c r="T262" i="1"/>
  <c r="Q257" i="1"/>
  <c r="BZ413" i="1"/>
  <c r="CI413" i="1" s="1"/>
  <c r="BC340" i="1"/>
  <c r="F390" i="1"/>
  <c r="P372" i="1"/>
  <c r="W355" i="1"/>
  <c r="Q353" i="1"/>
  <c r="CZ346" i="1"/>
  <c r="Y346" i="1" s="1"/>
  <c r="AB212" i="1"/>
  <c r="P185" i="1"/>
  <c r="Q185" i="1"/>
  <c r="V368" i="1"/>
  <c r="P353" i="1"/>
  <c r="CP353" i="1" s="1"/>
  <c r="O353" i="1" s="1"/>
  <c r="S256" i="1"/>
  <c r="BZ458" i="1"/>
  <c r="CG458" i="1" s="1"/>
  <c r="CY371" i="1"/>
  <c r="X371" i="1" s="1"/>
  <c r="GM371" i="1" s="1"/>
  <c r="GN371" i="1" s="1"/>
  <c r="S368" i="1"/>
  <c r="U355" i="1"/>
  <c r="CD269" i="1"/>
  <c r="CD217" i="1"/>
  <c r="AB492" i="1"/>
  <c r="AB409" i="1"/>
  <c r="R368" i="1"/>
  <c r="AB364" i="1"/>
  <c r="W362" i="1"/>
  <c r="CC374" i="1"/>
  <c r="AH301" i="1"/>
  <c r="U308" i="1"/>
  <c r="S267" i="1"/>
  <c r="R267" i="1"/>
  <c r="U257" i="1"/>
  <c r="CY161" i="1"/>
  <c r="X161" i="1" s="1"/>
  <c r="CZ161" i="1"/>
  <c r="Y161" i="1" s="1"/>
  <c r="GX372" i="1"/>
  <c r="T372" i="1"/>
  <c r="CY367" i="1"/>
  <c r="X367" i="1" s="1"/>
  <c r="GM367" i="1" s="1"/>
  <c r="GN367" i="1" s="1"/>
  <c r="CZ367" i="1"/>
  <c r="Y367" i="1" s="1"/>
  <c r="CU344" i="3"/>
  <c r="CX349" i="3"/>
  <c r="CU343" i="3"/>
  <c r="CX343" i="3"/>
  <c r="CV345" i="3"/>
  <c r="CX345" i="3"/>
  <c r="CX352" i="3"/>
  <c r="CU345" i="3"/>
  <c r="CU342" i="3"/>
  <c r="I354" i="1"/>
  <c r="AO374" i="1"/>
  <c r="U362" i="1"/>
  <c r="GX353" i="1"/>
  <c r="T353" i="1"/>
  <c r="AB251" i="1"/>
  <c r="CK147" i="1"/>
  <c r="BB217" i="1"/>
  <c r="CP161" i="1"/>
  <c r="O161" i="1" s="1"/>
  <c r="GM161" i="1" s="1"/>
  <c r="GN161" i="1" s="1"/>
  <c r="BY458" i="1"/>
  <c r="T362" i="1"/>
  <c r="CP153" i="1"/>
  <c r="O153" i="1" s="1"/>
  <c r="W369" i="1"/>
  <c r="W368" i="1"/>
  <c r="Q354" i="1"/>
  <c r="W371" i="1"/>
  <c r="W361" i="1"/>
  <c r="CY207" i="1"/>
  <c r="X207" i="1" s="1"/>
  <c r="CW514" i="3"/>
  <c r="CX518" i="3"/>
  <c r="CX514" i="3"/>
  <c r="CW513" i="3"/>
  <c r="CX513" i="3"/>
  <c r="CX517" i="3"/>
  <c r="CU511" i="3"/>
  <c r="CX519" i="3"/>
  <c r="CX515" i="3"/>
  <c r="CX516" i="3"/>
  <c r="CV511" i="3"/>
  <c r="U544" i="1" s="1"/>
  <c r="G1840" i="6" s="1"/>
  <c r="AB410" i="1"/>
  <c r="V371" i="1"/>
  <c r="U368" i="1"/>
  <c r="AB365" i="1"/>
  <c r="AB362" i="1"/>
  <c r="AB351" i="1"/>
  <c r="P267" i="1"/>
  <c r="CU367" i="3"/>
  <c r="CX367" i="3"/>
  <c r="CX372" i="3"/>
  <c r="CW375" i="3"/>
  <c r="CX379" i="3"/>
  <c r="CX375" i="3"/>
  <c r="CV370" i="3"/>
  <c r="CX370" i="3"/>
  <c r="CU368" i="3"/>
  <c r="CX378" i="3"/>
  <c r="CX374" i="3"/>
  <c r="CV368" i="3"/>
  <c r="CU370" i="3"/>
  <c r="CV369" i="3"/>
  <c r="CX373" i="3"/>
  <c r="CX369" i="3"/>
  <c r="CU369" i="3"/>
  <c r="AJ308" i="1"/>
  <c r="V264" i="1"/>
  <c r="CP207" i="1"/>
  <c r="O207" i="1" s="1"/>
  <c r="GM207" i="1" s="1"/>
  <c r="GN207" i="1" s="1"/>
  <c r="AB201" i="1"/>
  <c r="CY191" i="1"/>
  <c r="X191" i="1" s="1"/>
  <c r="CZ191" i="1"/>
  <c r="Y191" i="1" s="1"/>
  <c r="CY181" i="1"/>
  <c r="X181" i="1" s="1"/>
  <c r="GM181" i="1" s="1"/>
  <c r="GN181" i="1" s="1"/>
  <c r="CZ181" i="1"/>
  <c r="Y181" i="1" s="1"/>
  <c r="DF459" i="3"/>
  <c r="DG459" i="3"/>
  <c r="DH459" i="3"/>
  <c r="DI459" i="3"/>
  <c r="DJ459" i="3" s="1"/>
  <c r="DH443" i="3"/>
  <c r="DF443" i="3"/>
  <c r="DG443" i="3"/>
  <c r="DI443" i="3"/>
  <c r="AB346" i="1"/>
  <c r="AB266" i="1"/>
  <c r="AB258" i="1"/>
  <c r="CZ177" i="1"/>
  <c r="Y177" i="1" s="1"/>
  <c r="BY217" i="1"/>
  <c r="CX490" i="3"/>
  <c r="CV490" i="3"/>
  <c r="U499" i="1" s="1"/>
  <c r="G1723" i="6" s="1"/>
  <c r="CP264" i="1"/>
  <c r="O264" i="1" s="1"/>
  <c r="T257" i="1"/>
  <c r="CY188" i="1"/>
  <c r="X188" i="1" s="1"/>
  <c r="CZ188" i="1"/>
  <c r="Y188" i="1" s="1"/>
  <c r="W267" i="1"/>
  <c r="CZ264" i="1"/>
  <c r="Y264" i="1" s="1"/>
  <c r="CM147" i="1"/>
  <c r="BD217" i="1"/>
  <c r="AB210" i="1"/>
  <c r="CP198" i="1"/>
  <c r="O198" i="1" s="1"/>
  <c r="GM198" i="1" s="1"/>
  <c r="GN198" i="1" s="1"/>
  <c r="CP188" i="1"/>
  <c r="O188" i="1" s="1"/>
  <c r="GM188" i="1" s="1"/>
  <c r="GN188" i="1" s="1"/>
  <c r="GX185" i="1"/>
  <c r="S153" i="1"/>
  <c r="V153" i="1"/>
  <c r="CX523" i="3"/>
  <c r="V267" i="1"/>
  <c r="CP346" i="1"/>
  <c r="O346" i="1" s="1"/>
  <c r="GM346" i="1" s="1"/>
  <c r="GN346" i="1" s="1"/>
  <c r="F321" i="1"/>
  <c r="BB301" i="1"/>
  <c r="T267" i="1"/>
  <c r="GM193" i="1"/>
  <c r="GN193" i="1" s="1"/>
  <c r="CP38" i="1"/>
  <c r="O38" i="1" s="1"/>
  <c r="I360" i="1"/>
  <c r="CU260" i="3"/>
  <c r="CX269" i="3"/>
  <c r="CV260" i="3"/>
  <c r="CX260" i="3"/>
  <c r="CU259" i="3"/>
  <c r="CV259" i="3"/>
  <c r="CX264" i="3"/>
  <c r="CX259" i="3"/>
  <c r="CX268" i="3"/>
  <c r="CU258" i="3"/>
  <c r="CX267" i="3"/>
  <c r="CU261" i="3"/>
  <c r="CX270" i="3"/>
  <c r="CW266" i="3"/>
  <c r="CX266" i="3"/>
  <c r="CW263" i="3"/>
  <c r="CV258" i="3"/>
  <c r="CW267" i="3"/>
  <c r="I262" i="1"/>
  <c r="U262" i="1" s="1"/>
  <c r="I263" i="1"/>
  <c r="U263" i="1" s="1"/>
  <c r="CC269" i="1"/>
  <c r="AB252" i="1"/>
  <c r="CZ205" i="1"/>
  <c r="Y205" i="1" s="1"/>
  <c r="GM205" i="1" s="1"/>
  <c r="GN205" i="1" s="1"/>
  <c r="CY205" i="1"/>
  <c r="X205" i="1" s="1"/>
  <c r="Q203" i="1"/>
  <c r="V203" i="1"/>
  <c r="T153" i="1"/>
  <c r="AG217" i="1" s="1"/>
  <c r="CU395" i="3"/>
  <c r="CU394" i="3"/>
  <c r="CX399" i="3"/>
  <c r="CX403" i="3"/>
  <c r="CV394" i="3"/>
  <c r="CX394" i="3"/>
  <c r="CU393" i="3"/>
  <c r="CW398" i="3"/>
  <c r="CV393" i="3"/>
  <c r="CX398" i="3"/>
  <c r="CX393" i="3"/>
  <c r="CX402" i="3"/>
  <c r="CU392" i="3"/>
  <c r="CX392" i="3"/>
  <c r="CX397" i="3"/>
  <c r="CV392" i="3"/>
  <c r="CX396" i="3"/>
  <c r="CX400" i="3"/>
  <c r="CX401" i="3"/>
  <c r="CW397" i="3"/>
  <c r="BZ217" i="1"/>
  <c r="CJ308" i="1"/>
  <c r="CP266" i="1"/>
  <c r="O266" i="1" s="1"/>
  <c r="GM266" i="1" s="1"/>
  <c r="GN266" i="1" s="1"/>
  <c r="R264" i="1"/>
  <c r="CY264" i="1" s="1"/>
  <c r="X264" i="1" s="1"/>
  <c r="W261" i="1"/>
  <c r="BZ269" i="1"/>
  <c r="S185" i="1"/>
  <c r="I369" i="1"/>
  <c r="AB343" i="1"/>
  <c r="Q264" i="1"/>
  <c r="BY269" i="1"/>
  <c r="R185" i="1"/>
  <c r="AB174" i="1"/>
  <c r="GM173" i="1"/>
  <c r="GN173" i="1" s="1"/>
  <c r="AB208" i="1"/>
  <c r="AB198" i="1"/>
  <c r="CP180" i="1"/>
  <c r="O180" i="1" s="1"/>
  <c r="CW242" i="3"/>
  <c r="CX242" i="3"/>
  <c r="CX237" i="3"/>
  <c r="CW241" i="3"/>
  <c r="CX245" i="3"/>
  <c r="CX241" i="3"/>
  <c r="CU235" i="3"/>
  <c r="CX240" i="3"/>
  <c r="CW240" i="3"/>
  <c r="CU236" i="3"/>
  <c r="CU234" i="3"/>
  <c r="CX236" i="3"/>
  <c r="CV234" i="3"/>
  <c r="CU233" i="3"/>
  <c r="CX239" i="3"/>
  <c r="CW239" i="3"/>
  <c r="T203" i="1"/>
  <c r="CY198" i="1"/>
  <c r="X198" i="1" s="1"/>
  <c r="CZ198" i="1"/>
  <c r="Y198" i="1" s="1"/>
  <c r="CP191" i="1"/>
  <c r="O191" i="1" s="1"/>
  <c r="GM191" i="1" s="1"/>
  <c r="GN191" i="1" s="1"/>
  <c r="CP175" i="1"/>
  <c r="O175" i="1" s="1"/>
  <c r="T115" i="1"/>
  <c r="AG109" i="1"/>
  <c r="P33" i="1"/>
  <c r="CP33" i="1" s="1"/>
  <c r="O33" i="1" s="1"/>
  <c r="R33" i="1"/>
  <c r="S33" i="1"/>
  <c r="CY29" i="1"/>
  <c r="X29" i="1" s="1"/>
  <c r="CZ29" i="1"/>
  <c r="Y29" i="1" s="1"/>
  <c r="AO301" i="1"/>
  <c r="CZ210" i="1"/>
  <c r="Y210" i="1" s="1"/>
  <c r="GM210" i="1" s="1"/>
  <c r="GN210" i="1" s="1"/>
  <c r="S203" i="1"/>
  <c r="AB163" i="1"/>
  <c r="CY155" i="1"/>
  <c r="X155" i="1" s="1"/>
  <c r="CZ155" i="1"/>
  <c r="Y155" i="1" s="1"/>
  <c r="R153" i="1"/>
  <c r="GM29" i="1"/>
  <c r="GN29" i="1" s="1"/>
  <c r="CW523" i="3"/>
  <c r="BX301" i="1"/>
  <c r="F294" i="1"/>
  <c r="I257" i="1"/>
  <c r="R192" i="1"/>
  <c r="AB179" i="1"/>
  <c r="CZ166" i="1"/>
  <c r="Y166" i="1" s="1"/>
  <c r="Q153" i="1"/>
  <c r="CC40" i="1"/>
  <c r="AO269" i="1"/>
  <c r="W185" i="1"/>
  <c r="AJ217" i="1" s="1"/>
  <c r="CY176" i="1"/>
  <c r="X176" i="1" s="1"/>
  <c r="CZ176" i="1"/>
  <c r="Y176" i="1" s="1"/>
  <c r="P203" i="1"/>
  <c r="CP203" i="1" s="1"/>
  <c r="O203" i="1" s="1"/>
  <c r="CY201" i="1"/>
  <c r="X201" i="1" s="1"/>
  <c r="CZ201" i="1"/>
  <c r="Y201" i="1" s="1"/>
  <c r="CP200" i="1"/>
  <c r="O200" i="1" s="1"/>
  <c r="GM200" i="1" s="1"/>
  <c r="GN200" i="1" s="1"/>
  <c r="V185" i="1"/>
  <c r="CP155" i="1"/>
  <c r="O155" i="1" s="1"/>
  <c r="CY152" i="1"/>
  <c r="X152" i="1" s="1"/>
  <c r="CZ152" i="1"/>
  <c r="Y152" i="1" s="1"/>
  <c r="DF507" i="3"/>
  <c r="DG507" i="3"/>
  <c r="DH507" i="3"/>
  <c r="DI507" i="3"/>
  <c r="DF497" i="3"/>
  <c r="DG497" i="3"/>
  <c r="DI497" i="3"/>
  <c r="DH497" i="3"/>
  <c r="CZ194" i="1"/>
  <c r="Y194" i="1" s="1"/>
  <c r="GM194" i="1" s="1"/>
  <c r="GN194" i="1" s="1"/>
  <c r="AB187" i="1"/>
  <c r="U185" i="1"/>
  <c r="CY157" i="1"/>
  <c r="X157" i="1" s="1"/>
  <c r="BB115" i="1"/>
  <c r="CK109" i="1"/>
  <c r="BZ72" i="1"/>
  <c r="AQ77" i="1"/>
  <c r="W33" i="1"/>
  <c r="GX203" i="1"/>
  <c r="T185" i="1"/>
  <c r="GM164" i="1"/>
  <c r="GN164" i="1" s="1"/>
  <c r="BA115" i="1"/>
  <c r="CJ109" i="1"/>
  <c r="BX72" i="1"/>
  <c r="AO77" i="1"/>
  <c r="CG77" i="1"/>
  <c r="BC269" i="1"/>
  <c r="I256" i="1"/>
  <c r="R256" i="1" s="1"/>
  <c r="Q201" i="1"/>
  <c r="S192" i="1"/>
  <c r="AB191" i="1"/>
  <c r="CP152" i="1"/>
  <c r="O152" i="1" s="1"/>
  <c r="GM152" i="1" s="1"/>
  <c r="GN152" i="1" s="1"/>
  <c r="BY109" i="1"/>
  <c r="F93" i="1"/>
  <c r="BC72" i="1"/>
  <c r="AO217" i="1"/>
  <c r="P201" i="1"/>
  <c r="GX189" i="1"/>
  <c r="CZ180" i="1"/>
  <c r="Y180" i="1" s="1"/>
  <c r="AB177" i="1"/>
  <c r="CY165" i="1"/>
  <c r="X165" i="1" s="1"/>
  <c r="GM165" i="1" s="1"/>
  <c r="GN165" i="1" s="1"/>
  <c r="CZ165" i="1"/>
  <c r="Y165" i="1" s="1"/>
  <c r="CY162" i="1"/>
  <c r="X162" i="1" s="1"/>
  <c r="CZ162" i="1"/>
  <c r="Y162" i="1" s="1"/>
  <c r="CX535" i="3"/>
  <c r="CX511" i="3"/>
  <c r="CW351" i="3"/>
  <c r="CX351" i="3"/>
  <c r="CP199" i="1"/>
  <c r="O199" i="1" s="1"/>
  <c r="BZ109" i="1"/>
  <c r="AQ115" i="1"/>
  <c r="CM26" i="1"/>
  <c r="BD40" i="1"/>
  <c r="CU320" i="3"/>
  <c r="CV320" i="3"/>
  <c r="CX318" i="3"/>
  <c r="CU317" i="3"/>
  <c r="CX323" i="3"/>
  <c r="CU318" i="3"/>
  <c r="CX320" i="3"/>
  <c r="CV318" i="3"/>
  <c r="CW322" i="3"/>
  <c r="CW325" i="3"/>
  <c r="CX322" i="3"/>
  <c r="CX325" i="3"/>
  <c r="CV317" i="3"/>
  <c r="CU319" i="3"/>
  <c r="CW324" i="3"/>
  <c r="CX329" i="3"/>
  <c r="CW323" i="3"/>
  <c r="CX324" i="3"/>
  <c r="CV319" i="3"/>
  <c r="CX317" i="3"/>
  <c r="CX326" i="3"/>
  <c r="AB189" i="1"/>
  <c r="CZ172" i="1"/>
  <c r="Y172" i="1" s="1"/>
  <c r="GM172" i="1" s="1"/>
  <c r="GN172" i="1" s="1"/>
  <c r="CC72" i="1"/>
  <c r="AT77" i="1"/>
  <c r="AJ77" i="1"/>
  <c r="CY206" i="1"/>
  <c r="X206" i="1" s="1"/>
  <c r="GM206" i="1" s="1"/>
  <c r="GN206" i="1" s="1"/>
  <c r="CZ206" i="1"/>
  <c r="Y206" i="1" s="1"/>
  <c r="CY199" i="1"/>
  <c r="X199" i="1" s="1"/>
  <c r="CZ199" i="1"/>
  <c r="Y199" i="1" s="1"/>
  <c r="CP174" i="1"/>
  <c r="O174" i="1" s="1"/>
  <c r="CP151" i="1"/>
  <c r="O151" i="1" s="1"/>
  <c r="CY151" i="1"/>
  <c r="X151" i="1" s="1"/>
  <c r="CY38" i="1"/>
  <c r="X38" i="1" s="1"/>
  <c r="CZ38" i="1"/>
  <c r="Y38" i="1" s="1"/>
  <c r="I255" i="1"/>
  <c r="T255" i="1" s="1"/>
  <c r="BC217" i="1"/>
  <c r="W192" i="1"/>
  <c r="R189" i="1"/>
  <c r="S189" i="1"/>
  <c r="W189" i="1"/>
  <c r="CP187" i="1"/>
  <c r="O187" i="1" s="1"/>
  <c r="GM187" i="1" s="1"/>
  <c r="GN187" i="1" s="1"/>
  <c r="CP179" i="1"/>
  <c r="O179" i="1" s="1"/>
  <c r="GM179" i="1" s="1"/>
  <c r="GN179" i="1" s="1"/>
  <c r="V72" i="1"/>
  <c r="F100" i="1"/>
  <c r="G209" i="6" s="1"/>
  <c r="CX441" i="3"/>
  <c r="CW441" i="3"/>
  <c r="V450" i="1" s="1"/>
  <c r="G1505" i="6" s="1"/>
  <c r="U153" i="1"/>
  <c r="DH437" i="3"/>
  <c r="DI437" i="3"/>
  <c r="DF437" i="3"/>
  <c r="DG437" i="3"/>
  <c r="DJ437" i="3" s="1"/>
  <c r="R30" i="1"/>
  <c r="S30" i="1"/>
  <c r="W30" i="1"/>
  <c r="CX528" i="3"/>
  <c r="GX157" i="1"/>
  <c r="CX499" i="3"/>
  <c r="CV499" i="3"/>
  <c r="U501" i="1" s="1"/>
  <c r="G1753" i="6" s="1"/>
  <c r="DH489" i="3"/>
  <c r="DI489" i="3"/>
  <c r="DF489" i="3"/>
  <c r="DJ489" i="3" s="1"/>
  <c r="DG489" i="3"/>
  <c r="CW386" i="3"/>
  <c r="S168" i="1"/>
  <c r="P166" i="1"/>
  <c r="CP166" i="1" s="1"/>
  <c r="O166" i="1" s="1"/>
  <c r="GM166" i="1" s="1"/>
  <c r="GN166" i="1" s="1"/>
  <c r="R162" i="1"/>
  <c r="P162" i="1"/>
  <c r="AO109" i="1"/>
  <c r="F119" i="1"/>
  <c r="BA77" i="1"/>
  <c r="AG77" i="1"/>
  <c r="AB37" i="1"/>
  <c r="CY35" i="1"/>
  <c r="X35" i="1" s="1"/>
  <c r="CZ35" i="1"/>
  <c r="Y35" i="1" s="1"/>
  <c r="DF477" i="3"/>
  <c r="DG477" i="3"/>
  <c r="DH477" i="3"/>
  <c r="DI477" i="3"/>
  <c r="DF386" i="3"/>
  <c r="DG386" i="3"/>
  <c r="DH386" i="3"/>
  <c r="DI386" i="3"/>
  <c r="R168" i="1"/>
  <c r="Q168" i="1"/>
  <c r="CP168" i="1" s="1"/>
  <c r="O168" i="1" s="1"/>
  <c r="AB152" i="1"/>
  <c r="AB111" i="1"/>
  <c r="CX527" i="3"/>
  <c r="DH289" i="3"/>
  <c r="DI289" i="3"/>
  <c r="DF289" i="3"/>
  <c r="DG289" i="3"/>
  <c r="DJ289" i="3" s="1"/>
  <c r="S190" i="1"/>
  <c r="CP190" i="1" s="1"/>
  <c r="O190" i="1" s="1"/>
  <c r="CZ175" i="1"/>
  <c r="Y175" i="1" s="1"/>
  <c r="CZ174" i="1"/>
  <c r="Y174" i="1" s="1"/>
  <c r="P167" i="1"/>
  <c r="CP167" i="1" s="1"/>
  <c r="O167" i="1" s="1"/>
  <c r="GM167" i="1" s="1"/>
  <c r="GN167" i="1" s="1"/>
  <c r="AB164" i="1"/>
  <c r="DI486" i="3"/>
  <c r="DF486" i="3"/>
  <c r="DG486" i="3"/>
  <c r="DH486" i="3"/>
  <c r="R190" i="1"/>
  <c r="T163" i="1"/>
  <c r="CZ151" i="1"/>
  <c r="Y151" i="1" s="1"/>
  <c r="AJ115" i="1"/>
  <c r="AO40" i="1"/>
  <c r="CG40" i="1"/>
  <c r="U33" i="1"/>
  <c r="Q30" i="1"/>
  <c r="BX26" i="1"/>
  <c r="CW515" i="3"/>
  <c r="GX190" i="1"/>
  <c r="CP176" i="1"/>
  <c r="O176" i="1" s="1"/>
  <c r="GM176" i="1" s="1"/>
  <c r="GN176" i="1" s="1"/>
  <c r="GX153" i="1"/>
  <c r="T33" i="1"/>
  <c r="P30" i="1"/>
  <c r="DF510" i="3"/>
  <c r="DJ510" i="3" s="1"/>
  <c r="DH510" i="3"/>
  <c r="DG510" i="3"/>
  <c r="DF355" i="3"/>
  <c r="DG355" i="3"/>
  <c r="DH355" i="3"/>
  <c r="DI355" i="3"/>
  <c r="GX167" i="1"/>
  <c r="AB165" i="1"/>
  <c r="CZ156" i="1"/>
  <c r="Y156" i="1" s="1"/>
  <c r="GM156" i="1" s="1"/>
  <c r="GN156" i="1" s="1"/>
  <c r="AB31" i="1"/>
  <c r="DH508" i="3"/>
  <c r="DI508" i="3"/>
  <c r="DF508" i="3"/>
  <c r="DG508" i="3"/>
  <c r="DJ508" i="3" s="1"/>
  <c r="DF504" i="3"/>
  <c r="DH504" i="3"/>
  <c r="DG504" i="3"/>
  <c r="DI504" i="3"/>
  <c r="DJ504" i="3" s="1"/>
  <c r="DH488" i="3"/>
  <c r="DG488" i="3"/>
  <c r="DF488" i="3"/>
  <c r="DJ488" i="3" s="1"/>
  <c r="DI488" i="3"/>
  <c r="S178" i="1"/>
  <c r="R177" i="1"/>
  <c r="CP177" i="1" s="1"/>
  <c r="O177" i="1" s="1"/>
  <c r="S163" i="1"/>
  <c r="CP35" i="1"/>
  <c r="O35" i="1" s="1"/>
  <c r="V30" i="1"/>
  <c r="CX498" i="3"/>
  <c r="CW498" i="3"/>
  <c r="V500" i="1" s="1"/>
  <c r="G1742" i="6" s="1"/>
  <c r="CZ157" i="1"/>
  <c r="Y157" i="1" s="1"/>
  <c r="GM157" i="1" s="1"/>
  <c r="GN157" i="1" s="1"/>
  <c r="BD77" i="1"/>
  <c r="CM72" i="1"/>
  <c r="CI77" i="1"/>
  <c r="U30" i="1"/>
  <c r="DJ487" i="3"/>
  <c r="DF476" i="3"/>
  <c r="DG476" i="3"/>
  <c r="DJ476" i="3" s="1"/>
  <c r="DH476" i="3"/>
  <c r="DI476" i="3"/>
  <c r="CX409" i="3"/>
  <c r="CW409" i="3"/>
  <c r="V370" i="1" s="1"/>
  <c r="G1313" i="6" s="1"/>
  <c r="CW45" i="3"/>
  <c r="CX49" i="3"/>
  <c r="CW44" i="3"/>
  <c r="CX44" i="3"/>
  <c r="CX48" i="3"/>
  <c r="CX42" i="3"/>
  <c r="CU41" i="3"/>
  <c r="CW46" i="3"/>
  <c r="CX50" i="3"/>
  <c r="DF478" i="3"/>
  <c r="DG478" i="3"/>
  <c r="DI478" i="3"/>
  <c r="DJ478" i="3" s="1"/>
  <c r="AB167" i="1"/>
  <c r="V157" i="1"/>
  <c r="AB149" i="1"/>
  <c r="CW492" i="3"/>
  <c r="V499" i="1" s="1"/>
  <c r="G1726" i="6" s="1"/>
  <c r="CX492" i="3"/>
  <c r="CX261" i="3"/>
  <c r="CV261" i="3"/>
  <c r="CX45" i="3"/>
  <c r="CV1" i="3"/>
  <c r="CX1" i="3"/>
  <c r="CG115" i="1"/>
  <c r="CW53" i="3"/>
  <c r="CX57" i="3"/>
  <c r="CX60" i="3"/>
  <c r="CX56" i="3"/>
  <c r="CU51" i="3"/>
  <c r="CX55" i="3"/>
  <c r="BZ26" i="1"/>
  <c r="AQ40" i="1"/>
  <c r="BY40" i="1"/>
  <c r="DF481" i="3"/>
  <c r="DJ481" i="3" s="1"/>
  <c r="DH481" i="3"/>
  <c r="DI481" i="3"/>
  <c r="DG481" i="3"/>
  <c r="DH469" i="3"/>
  <c r="DF469" i="3"/>
  <c r="DF427" i="3"/>
  <c r="DG427" i="3"/>
  <c r="DH427" i="3"/>
  <c r="DI427" i="3"/>
  <c r="DJ427" i="3" s="1"/>
  <c r="CX534" i="3"/>
  <c r="DF483" i="3"/>
  <c r="DJ483" i="3" s="1"/>
  <c r="DG483" i="3"/>
  <c r="DI483" i="3"/>
  <c r="DH473" i="3"/>
  <c r="DI473" i="3"/>
  <c r="DF473" i="3"/>
  <c r="DG473" i="3"/>
  <c r="DG471" i="3"/>
  <c r="DH471" i="3"/>
  <c r="DF471" i="3"/>
  <c r="DI471" i="3"/>
  <c r="DF422" i="3"/>
  <c r="DG422" i="3"/>
  <c r="DH422" i="3"/>
  <c r="DI422" i="3"/>
  <c r="DF405" i="3"/>
  <c r="DG405" i="3"/>
  <c r="DH405" i="3"/>
  <c r="DI405" i="3"/>
  <c r="CV395" i="3"/>
  <c r="CX395" i="3"/>
  <c r="CX371" i="3"/>
  <c r="Q33" i="1"/>
  <c r="T30" i="1"/>
  <c r="CV463" i="3"/>
  <c r="U494" i="1" s="1"/>
  <c r="G1633" i="6" s="1"/>
  <c r="CX463" i="3"/>
  <c r="DH455" i="3"/>
  <c r="DI455" i="3"/>
  <c r="DJ455" i="3" s="1"/>
  <c r="DF455" i="3"/>
  <c r="DG455" i="3"/>
  <c r="DF364" i="3"/>
  <c r="DG364" i="3"/>
  <c r="DH364" i="3"/>
  <c r="DI364" i="3"/>
  <c r="DJ364" i="3" s="1"/>
  <c r="CW299" i="3"/>
  <c r="V306" i="1" s="1"/>
  <c r="G969" i="6" s="1"/>
  <c r="CX299" i="3"/>
  <c r="DI297" i="3"/>
  <c r="DJ297" i="3" s="1"/>
  <c r="DG297" i="3"/>
  <c r="DF297" i="3"/>
  <c r="DH297" i="3"/>
  <c r="CY31" i="1"/>
  <c r="X31" i="1" s="1"/>
  <c r="GM31" i="1" s="1"/>
  <c r="GN31" i="1" s="1"/>
  <c r="GX30" i="1"/>
  <c r="CD40" i="1"/>
  <c r="DJ505" i="3"/>
  <c r="DF485" i="3"/>
  <c r="DH485" i="3"/>
  <c r="DI485" i="3"/>
  <c r="DJ485" i="3" s="1"/>
  <c r="DF458" i="3"/>
  <c r="DH458" i="3"/>
  <c r="DI458" i="3"/>
  <c r="CV235" i="3"/>
  <c r="CX235" i="3"/>
  <c r="CX58" i="3"/>
  <c r="F140" i="1"/>
  <c r="AB113" i="1"/>
  <c r="AB112" i="1"/>
  <c r="V33" i="1"/>
  <c r="W29" i="1"/>
  <c r="DF503" i="3"/>
  <c r="DG503" i="3"/>
  <c r="Q502" i="1" s="1"/>
  <c r="DH503" i="3"/>
  <c r="R502" i="1" s="1"/>
  <c r="DI503" i="3"/>
  <c r="DI487" i="3"/>
  <c r="DF487" i="3"/>
  <c r="DG416" i="3"/>
  <c r="DH416" i="3"/>
  <c r="R409" i="1" s="1"/>
  <c r="DF74" i="3"/>
  <c r="DJ74" i="3" s="1"/>
  <c r="DG74" i="3"/>
  <c r="DH74" i="3"/>
  <c r="DI74" i="3"/>
  <c r="CV468" i="3"/>
  <c r="U495" i="1" s="1"/>
  <c r="G1650" i="6" s="1"/>
  <c r="CX468" i="3"/>
  <c r="DG446" i="3"/>
  <c r="DH446" i="3"/>
  <c r="DI446" i="3"/>
  <c r="DF446" i="3"/>
  <c r="DF381" i="3"/>
  <c r="DG381" i="3"/>
  <c r="Q363" i="1" s="1"/>
  <c r="DH381" i="3"/>
  <c r="DI381" i="3"/>
  <c r="DF359" i="3"/>
  <c r="DG359" i="3"/>
  <c r="DH359" i="3"/>
  <c r="DI359" i="3"/>
  <c r="CX353" i="3"/>
  <c r="AB74" i="1"/>
  <c r="U34" i="1"/>
  <c r="DF537" i="3"/>
  <c r="DH537" i="3"/>
  <c r="CX512" i="3"/>
  <c r="DH383" i="3"/>
  <c r="DI383" i="3"/>
  <c r="DF383" i="3"/>
  <c r="DG383" i="3"/>
  <c r="CX377" i="3"/>
  <c r="GX33" i="1"/>
  <c r="CV520" i="3"/>
  <c r="U546" i="1" s="1"/>
  <c r="G1862" i="6" s="1"/>
  <c r="DF506" i="3"/>
  <c r="DG506" i="3"/>
  <c r="DJ506" i="3" s="1"/>
  <c r="DI506" i="3"/>
  <c r="CW501" i="3"/>
  <c r="V501" i="1" s="1"/>
  <c r="G1756" i="6" s="1"/>
  <c r="CX501" i="3"/>
  <c r="DF472" i="3"/>
  <c r="P496" i="1" s="1"/>
  <c r="DG472" i="3"/>
  <c r="DH472" i="3"/>
  <c r="R496" i="1" s="1"/>
  <c r="DH428" i="3"/>
  <c r="DI428" i="3"/>
  <c r="DF428" i="3"/>
  <c r="DG428" i="3"/>
  <c r="DJ428" i="3" s="1"/>
  <c r="CX484" i="3"/>
  <c r="CV484" i="3"/>
  <c r="U498" i="1" s="1"/>
  <c r="G1701" i="6" s="1"/>
  <c r="DJ474" i="3"/>
  <c r="DG462" i="3"/>
  <c r="DH462" i="3"/>
  <c r="DF462" i="3"/>
  <c r="DG389" i="3"/>
  <c r="DH389" i="3"/>
  <c r="DF389" i="3"/>
  <c r="DI389" i="3"/>
  <c r="DJ389" i="3" s="1"/>
  <c r="CW265" i="3"/>
  <c r="CX265" i="3"/>
  <c r="AB33" i="1"/>
  <c r="AB29" i="1"/>
  <c r="CX494" i="3"/>
  <c r="DI469" i="3"/>
  <c r="DJ469" i="3" s="1"/>
  <c r="DF454" i="3"/>
  <c r="DG454" i="3"/>
  <c r="DH454" i="3"/>
  <c r="R492" i="1" s="1"/>
  <c r="DI454" i="3"/>
  <c r="DF439" i="3"/>
  <c r="DG439" i="3"/>
  <c r="DH439" i="3"/>
  <c r="DI439" i="3"/>
  <c r="CW253" i="3"/>
  <c r="V259" i="1" s="1"/>
  <c r="G808" i="6" s="1"/>
  <c r="CX253" i="3"/>
  <c r="CY37" i="1"/>
  <c r="X37" i="1" s="1"/>
  <c r="GM37" i="1" s="1"/>
  <c r="GN37" i="1" s="1"/>
  <c r="Q34" i="1"/>
  <c r="CW531" i="3"/>
  <c r="V583" i="1" s="1"/>
  <c r="DG469" i="3"/>
  <c r="DH464" i="3"/>
  <c r="DI464" i="3"/>
  <c r="DJ464" i="3" s="1"/>
  <c r="DF464" i="3"/>
  <c r="CW401" i="3"/>
  <c r="DH365" i="3"/>
  <c r="DI365" i="3"/>
  <c r="DF365" i="3"/>
  <c r="DG365" i="3"/>
  <c r="DJ365" i="3" s="1"/>
  <c r="DF450" i="3"/>
  <c r="DG450" i="3"/>
  <c r="DH450" i="3"/>
  <c r="DI450" i="3"/>
  <c r="CW399" i="3"/>
  <c r="CX220" i="3"/>
  <c r="CW220" i="3"/>
  <c r="V215" i="1" s="1"/>
  <c r="G674" i="6" s="1"/>
  <c r="DF435" i="3"/>
  <c r="P449" i="1" s="1"/>
  <c r="DG435" i="3"/>
  <c r="Q449" i="1" s="1"/>
  <c r="DH435" i="3"/>
  <c r="R449" i="1" s="1"/>
  <c r="DI435" i="3"/>
  <c r="DF431" i="3"/>
  <c r="DG431" i="3"/>
  <c r="DH431" i="3"/>
  <c r="DI431" i="3"/>
  <c r="DJ429" i="3"/>
  <c r="DF418" i="3"/>
  <c r="DG418" i="3"/>
  <c r="DJ418" i="3" s="1"/>
  <c r="DH418" i="3"/>
  <c r="DI418" i="3"/>
  <c r="CW373" i="3"/>
  <c r="CV367" i="3"/>
  <c r="CW349" i="3"/>
  <c r="DH222" i="3"/>
  <c r="DF222" i="3"/>
  <c r="DG222" i="3"/>
  <c r="DI222" i="3"/>
  <c r="DJ222" i="3" s="1"/>
  <c r="CW23" i="3"/>
  <c r="CX18" i="3"/>
  <c r="CU17" i="3"/>
  <c r="CX17" i="3"/>
  <c r="CW21" i="3"/>
  <c r="CU16" i="3"/>
  <c r="CX21" i="3"/>
  <c r="CU14" i="3"/>
  <c r="CV16" i="3"/>
  <c r="CV15" i="3"/>
  <c r="CX24" i="3"/>
  <c r="CX20" i="3"/>
  <c r="CU15" i="3"/>
  <c r="CW20" i="3"/>
  <c r="CX15" i="3"/>
  <c r="DG480" i="3"/>
  <c r="DJ480" i="3" s="1"/>
  <c r="CW479" i="3"/>
  <c r="V497" i="1" s="1"/>
  <c r="G1685" i="6" s="1"/>
  <c r="CX479" i="3"/>
  <c r="CV342" i="3"/>
  <c r="U352" i="1" s="1"/>
  <c r="G1138" i="6" s="1"/>
  <c r="CX342" i="3"/>
  <c r="DH226" i="3"/>
  <c r="DI226" i="3"/>
  <c r="DJ226" i="3" s="1"/>
  <c r="DF226" i="3"/>
  <c r="DG226" i="3"/>
  <c r="DI197" i="3"/>
  <c r="DG197" i="3"/>
  <c r="DJ197" i="3" s="1"/>
  <c r="DF197" i="3"/>
  <c r="DH197" i="3"/>
  <c r="DF183" i="3"/>
  <c r="DJ183" i="3" s="1"/>
  <c r="DG183" i="3"/>
  <c r="DH183" i="3"/>
  <c r="DI183" i="3"/>
  <c r="DF467" i="3"/>
  <c r="DG467" i="3"/>
  <c r="DJ467" i="3" s="1"/>
  <c r="DI467" i="3"/>
  <c r="DF444" i="3"/>
  <c r="DG444" i="3"/>
  <c r="DJ444" i="3" s="1"/>
  <c r="DH444" i="3"/>
  <c r="DI444" i="3"/>
  <c r="DF440" i="3"/>
  <c r="DG440" i="3"/>
  <c r="DH440" i="3"/>
  <c r="DI440" i="3"/>
  <c r="DF382" i="3"/>
  <c r="DG382" i="3"/>
  <c r="DJ382" i="3" s="1"/>
  <c r="DH382" i="3"/>
  <c r="DI382" i="3"/>
  <c r="CX344" i="3"/>
  <c r="DF303" i="3"/>
  <c r="DJ303" i="3" s="1"/>
  <c r="DG303" i="3"/>
  <c r="DH303" i="3"/>
  <c r="DI303" i="3"/>
  <c r="CX16" i="3"/>
  <c r="DF390" i="3"/>
  <c r="DG390" i="3"/>
  <c r="DJ390" i="3" s="1"/>
  <c r="DH390" i="3"/>
  <c r="DI390" i="3"/>
  <c r="DH314" i="3"/>
  <c r="DF314" i="3"/>
  <c r="DG314" i="3"/>
  <c r="DI314" i="3"/>
  <c r="DJ314" i="3" s="1"/>
  <c r="DF66" i="3"/>
  <c r="DJ66" i="3" s="1"/>
  <c r="DG66" i="3"/>
  <c r="DH66" i="3"/>
  <c r="DI66" i="3"/>
  <c r="DI502" i="3"/>
  <c r="DI493" i="3"/>
  <c r="DJ456" i="3"/>
  <c r="DF453" i="3"/>
  <c r="DG453" i="3"/>
  <c r="DH453" i="3"/>
  <c r="CW449" i="3"/>
  <c r="V452" i="1" s="1"/>
  <c r="G1535" i="6" s="1"/>
  <c r="DF423" i="3"/>
  <c r="DG423" i="3"/>
  <c r="DH423" i="3"/>
  <c r="DI423" i="3"/>
  <c r="DJ423" i="3" s="1"/>
  <c r="DG410" i="3"/>
  <c r="DH410" i="3"/>
  <c r="DI410" i="3"/>
  <c r="CW400" i="3"/>
  <c r="CX348" i="3"/>
  <c r="CW348" i="3"/>
  <c r="CX328" i="3"/>
  <c r="DF229" i="3"/>
  <c r="P253" i="1" s="1"/>
  <c r="DG229" i="3"/>
  <c r="DH229" i="3"/>
  <c r="DI229" i="3"/>
  <c r="DF164" i="3"/>
  <c r="DG164" i="3"/>
  <c r="DH164" i="3"/>
  <c r="R195" i="1" s="1"/>
  <c r="DI164" i="3"/>
  <c r="DJ164" i="3" s="1"/>
  <c r="CW9" i="3"/>
  <c r="CX13" i="3"/>
  <c r="CX9" i="3"/>
  <c r="CU4" i="3"/>
  <c r="CX4" i="3"/>
  <c r="CW8" i="3"/>
  <c r="CU3" i="3"/>
  <c r="CX7" i="3"/>
  <c r="CU2" i="3"/>
  <c r="CX2" i="3"/>
  <c r="CW7" i="3"/>
  <c r="CX11" i="3"/>
  <c r="DH502" i="3"/>
  <c r="DJ502" i="3" s="1"/>
  <c r="DH493" i="3"/>
  <c r="DJ493" i="3" s="1"/>
  <c r="DF449" i="3"/>
  <c r="DG449" i="3"/>
  <c r="DH449" i="3"/>
  <c r="DI449" i="3"/>
  <c r="DF413" i="3"/>
  <c r="DG413" i="3"/>
  <c r="DH413" i="3"/>
  <c r="DI413" i="3"/>
  <c r="CW350" i="3"/>
  <c r="CX350" i="3"/>
  <c r="CX321" i="3"/>
  <c r="CX263" i="3"/>
  <c r="CW480" i="3"/>
  <c r="CW460" i="3"/>
  <c r="V493" i="1" s="1"/>
  <c r="G1619" i="6" s="1"/>
  <c r="CX460" i="3"/>
  <c r="DF436" i="3"/>
  <c r="DG436" i="3"/>
  <c r="DH436" i="3"/>
  <c r="DI436" i="3"/>
  <c r="DH406" i="3"/>
  <c r="DI406" i="3"/>
  <c r="DJ406" i="3" s="1"/>
  <c r="DF406" i="3"/>
  <c r="CX404" i="3"/>
  <c r="CW372" i="3"/>
  <c r="CX368" i="3"/>
  <c r="I34" i="1"/>
  <c r="W34" i="1" s="1"/>
  <c r="DF385" i="3"/>
  <c r="DG385" i="3"/>
  <c r="DI385" i="3"/>
  <c r="CW374" i="3"/>
  <c r="DF360" i="3"/>
  <c r="DG360" i="3"/>
  <c r="DH360" i="3"/>
  <c r="DI360" i="3"/>
  <c r="DJ360" i="3" s="1"/>
  <c r="DH356" i="3"/>
  <c r="DI356" i="3"/>
  <c r="DJ356" i="3" s="1"/>
  <c r="DF356" i="3"/>
  <c r="CX354" i="3"/>
  <c r="CW284" i="3"/>
  <c r="V304" i="1" s="1"/>
  <c r="CX284" i="3"/>
  <c r="DF274" i="3"/>
  <c r="DG274" i="3"/>
  <c r="DI274" i="3"/>
  <c r="DJ274" i="3" s="1"/>
  <c r="DF247" i="3"/>
  <c r="DG247" i="3"/>
  <c r="DH247" i="3"/>
  <c r="DI247" i="3"/>
  <c r="DF225" i="3"/>
  <c r="P252" i="1" s="1"/>
  <c r="DG225" i="3"/>
  <c r="DH225" i="3"/>
  <c r="DI225" i="3"/>
  <c r="CX26" i="3"/>
  <c r="DF417" i="3"/>
  <c r="P409" i="1" s="1"/>
  <c r="DG417" i="3"/>
  <c r="DH417" i="3"/>
  <c r="DI417" i="3"/>
  <c r="S409" i="1" s="1"/>
  <c r="CW376" i="3"/>
  <c r="CX305" i="3"/>
  <c r="CV305" i="3"/>
  <c r="U342" i="1" s="1"/>
  <c r="G1020" i="6" s="1"/>
  <c r="DJ448" i="3"/>
  <c r="DF432" i="3"/>
  <c r="DG432" i="3"/>
  <c r="DH432" i="3"/>
  <c r="DI432" i="3"/>
  <c r="DF251" i="3"/>
  <c r="DG251" i="3"/>
  <c r="DI251" i="3"/>
  <c r="DH251" i="3"/>
  <c r="CV233" i="3"/>
  <c r="DF445" i="3"/>
  <c r="DG445" i="3"/>
  <c r="DH445" i="3"/>
  <c r="DI445" i="3"/>
  <c r="DF391" i="3"/>
  <c r="DG391" i="3"/>
  <c r="DJ391" i="3" s="1"/>
  <c r="DH391" i="3"/>
  <c r="DI391" i="3"/>
  <c r="CW387" i="3"/>
  <c r="CX387" i="3"/>
  <c r="DJ357" i="3"/>
  <c r="CW347" i="3"/>
  <c r="V352" i="1" s="1"/>
  <c r="G1144" i="6" s="1"/>
  <c r="CX347" i="3"/>
  <c r="DF339" i="3"/>
  <c r="DG339" i="3"/>
  <c r="Q351" i="1" s="1"/>
  <c r="DH339" i="3"/>
  <c r="R351" i="1" s="1"/>
  <c r="DI339" i="3"/>
  <c r="DJ339" i="3" s="1"/>
  <c r="DH249" i="3"/>
  <c r="DF249" i="3"/>
  <c r="DG249" i="3"/>
  <c r="DJ249" i="3" s="1"/>
  <c r="DI249" i="3"/>
  <c r="DG442" i="3"/>
  <c r="DG415" i="3"/>
  <c r="Q409" i="1" s="1"/>
  <c r="CW326" i="3"/>
  <c r="DI301" i="3"/>
  <c r="DG301" i="3"/>
  <c r="DG277" i="3"/>
  <c r="DH277" i="3"/>
  <c r="DI277" i="3"/>
  <c r="DF224" i="3"/>
  <c r="DG224" i="3"/>
  <c r="DI224" i="3"/>
  <c r="DH205" i="3"/>
  <c r="DI205" i="3"/>
  <c r="DF201" i="3"/>
  <c r="DJ201" i="3" s="1"/>
  <c r="DG201" i="3"/>
  <c r="DH201" i="3"/>
  <c r="DI201" i="3"/>
  <c r="DF187" i="3"/>
  <c r="DJ187" i="3" s="1"/>
  <c r="DG187" i="3"/>
  <c r="DH187" i="3"/>
  <c r="DI187" i="3"/>
  <c r="DF145" i="3"/>
  <c r="DG145" i="3"/>
  <c r="DH145" i="3"/>
  <c r="DI145" i="3"/>
  <c r="CV14" i="3"/>
  <c r="CX14" i="3"/>
  <c r="DG330" i="3"/>
  <c r="Q349" i="1" s="1"/>
  <c r="DF310" i="3"/>
  <c r="DG310" i="3"/>
  <c r="DI293" i="3"/>
  <c r="DG293" i="3"/>
  <c r="DF256" i="3"/>
  <c r="DG256" i="3"/>
  <c r="DH256" i="3"/>
  <c r="DI256" i="3"/>
  <c r="CX243" i="3"/>
  <c r="DF216" i="3"/>
  <c r="DG216" i="3"/>
  <c r="DJ216" i="3" s="1"/>
  <c r="DH216" i="3"/>
  <c r="DI216" i="3"/>
  <c r="CW212" i="3"/>
  <c r="CX212" i="3"/>
  <c r="DF156" i="3"/>
  <c r="DJ156" i="3" s="1"/>
  <c r="DG156" i="3"/>
  <c r="DH156" i="3"/>
  <c r="DI156" i="3"/>
  <c r="DF78" i="3"/>
  <c r="DJ78" i="3" s="1"/>
  <c r="DG78" i="3"/>
  <c r="DH78" i="3"/>
  <c r="DI78" i="3"/>
  <c r="CX319" i="3"/>
  <c r="DF308" i="3"/>
  <c r="DG308" i="3"/>
  <c r="DH308" i="3"/>
  <c r="DI308" i="3"/>
  <c r="DG271" i="3"/>
  <c r="Q265" i="1" s="1"/>
  <c r="DH271" i="3"/>
  <c r="DI271" i="3"/>
  <c r="DG214" i="3"/>
  <c r="DH214" i="3"/>
  <c r="DI214" i="3"/>
  <c r="DJ214" i="3" s="1"/>
  <c r="DG210" i="3"/>
  <c r="DI210" i="3"/>
  <c r="CX388" i="3"/>
  <c r="DJ340" i="3"/>
  <c r="CX327" i="3"/>
  <c r="DF300" i="3"/>
  <c r="DJ300" i="3" s="1"/>
  <c r="DG300" i="3"/>
  <c r="DH300" i="3"/>
  <c r="DI300" i="3"/>
  <c r="CX258" i="3"/>
  <c r="DI150" i="3"/>
  <c r="DH150" i="3"/>
  <c r="DF125" i="3"/>
  <c r="DJ125" i="3" s="1"/>
  <c r="DG125" i="3"/>
  <c r="DH125" i="3"/>
  <c r="DI125" i="3"/>
  <c r="DF113" i="3"/>
  <c r="P169" i="1" s="1"/>
  <c r="DG113" i="3"/>
  <c r="DH113" i="3"/>
  <c r="R169" i="1" s="1"/>
  <c r="DI113" i="3"/>
  <c r="S169" i="1" s="1"/>
  <c r="CX52" i="3"/>
  <c r="CX433" i="3"/>
  <c r="CX424" i="3"/>
  <c r="CX361" i="3"/>
  <c r="DH335" i="3"/>
  <c r="DI335" i="3"/>
  <c r="CV313" i="3"/>
  <c r="U344" i="1" s="1"/>
  <c r="G1050" i="6" s="1"/>
  <c r="CX313" i="3"/>
  <c r="DF304" i="3"/>
  <c r="DJ304" i="3" s="1"/>
  <c r="DG304" i="3"/>
  <c r="DH304" i="3"/>
  <c r="DI304" i="3"/>
  <c r="DI276" i="3"/>
  <c r="DG276" i="3"/>
  <c r="CX262" i="3"/>
  <c r="DF252" i="3"/>
  <c r="DG252" i="3"/>
  <c r="DJ252" i="3" s="1"/>
  <c r="DH252" i="3"/>
  <c r="DI252" i="3"/>
  <c r="DI204" i="3"/>
  <c r="DF204" i="3"/>
  <c r="DG204" i="3"/>
  <c r="DH204" i="3"/>
  <c r="DF196" i="3"/>
  <c r="DG196" i="3"/>
  <c r="DH196" i="3"/>
  <c r="DI196" i="3"/>
  <c r="DJ196" i="3" s="1"/>
  <c r="DI119" i="3"/>
  <c r="DG119" i="3"/>
  <c r="DJ119" i="3" s="1"/>
  <c r="DG97" i="3"/>
  <c r="DH97" i="3"/>
  <c r="DI97" i="3"/>
  <c r="DF97" i="3"/>
  <c r="DJ97" i="3" s="1"/>
  <c r="CX346" i="3"/>
  <c r="DF338" i="3"/>
  <c r="P351" i="1" s="1"/>
  <c r="DI338" i="3"/>
  <c r="DH280" i="3"/>
  <c r="DJ280" i="3" s="1"/>
  <c r="DI280" i="3"/>
  <c r="DF280" i="3"/>
  <c r="DG208" i="3"/>
  <c r="DH208" i="3"/>
  <c r="DI208" i="3"/>
  <c r="DF194" i="3"/>
  <c r="DH194" i="3"/>
  <c r="DG194" i="3"/>
  <c r="DJ194" i="3" s="1"/>
  <c r="DI194" i="3"/>
  <c r="CW54" i="3"/>
  <c r="CX54" i="3"/>
  <c r="CX5" i="3"/>
  <c r="CV343" i="3"/>
  <c r="DH307" i="3"/>
  <c r="DH306" i="3"/>
  <c r="DI306" i="3"/>
  <c r="DJ306" i="3" s="1"/>
  <c r="DH302" i="3"/>
  <c r="DI302" i="3"/>
  <c r="DF296" i="3"/>
  <c r="DG296" i="3"/>
  <c r="DH296" i="3"/>
  <c r="DI296" i="3"/>
  <c r="CW264" i="3"/>
  <c r="DG223" i="3"/>
  <c r="DH223" i="3"/>
  <c r="DI223" i="3"/>
  <c r="CV221" i="3"/>
  <c r="U251" i="1" s="1"/>
  <c r="G718" i="6" s="1"/>
  <c r="CX221" i="3"/>
  <c r="DF173" i="3"/>
  <c r="DJ173" i="3" s="1"/>
  <c r="DG173" i="3"/>
  <c r="DH173" i="3"/>
  <c r="DI173" i="3"/>
  <c r="DF82" i="3"/>
  <c r="DJ82" i="3" s="1"/>
  <c r="DG82" i="3"/>
  <c r="DH82" i="3"/>
  <c r="DI82" i="3"/>
  <c r="CX376" i="3"/>
  <c r="DI331" i="3"/>
  <c r="DJ311" i="3"/>
  <c r="DG307" i="3"/>
  <c r="DJ307" i="3" s="1"/>
  <c r="DF292" i="3"/>
  <c r="DJ292" i="3" s="1"/>
  <c r="DG292" i="3"/>
  <c r="DH292" i="3"/>
  <c r="DI292" i="3"/>
  <c r="CW248" i="3"/>
  <c r="V258" i="1" s="1"/>
  <c r="G793" i="6" s="1"/>
  <c r="CX248" i="3"/>
  <c r="CX234" i="3"/>
  <c r="CV93" i="3"/>
  <c r="U160" i="1" s="1"/>
  <c r="G370" i="6" s="1"/>
  <c r="CX93" i="3"/>
  <c r="CX59" i="3"/>
  <c r="CX470" i="3"/>
  <c r="CX461" i="3"/>
  <c r="CX452" i="3"/>
  <c r="DH331" i="3"/>
  <c r="R349" i="1" s="1"/>
  <c r="DF307" i="3"/>
  <c r="DH301" i="3"/>
  <c r="DF283" i="3"/>
  <c r="DG283" i="3"/>
  <c r="DF277" i="3"/>
  <c r="DJ277" i="3" s="1"/>
  <c r="CW238" i="3"/>
  <c r="CX238" i="3"/>
  <c r="CV236" i="3"/>
  <c r="DH224" i="3"/>
  <c r="CW211" i="3"/>
  <c r="V213" i="1" s="1"/>
  <c r="G644" i="6" s="1"/>
  <c r="DG205" i="3"/>
  <c r="DJ205" i="3" s="1"/>
  <c r="DF136" i="3"/>
  <c r="DJ136" i="3" s="1"/>
  <c r="DG136" i="3"/>
  <c r="DH136" i="3"/>
  <c r="DI136" i="3"/>
  <c r="CV41" i="3"/>
  <c r="U111" i="1" s="1"/>
  <c r="G216" i="6" s="1"/>
  <c r="CX41" i="3"/>
  <c r="DF37" i="3"/>
  <c r="DG37" i="3"/>
  <c r="DJ37" i="3" s="1"/>
  <c r="DH37" i="3"/>
  <c r="DI37" i="3"/>
  <c r="DF331" i="3"/>
  <c r="P349" i="1" s="1"/>
  <c r="DG309" i="3"/>
  <c r="DH309" i="3"/>
  <c r="DI309" i="3"/>
  <c r="DF301" i="3"/>
  <c r="DJ301" i="3" s="1"/>
  <c r="CW257" i="3"/>
  <c r="V260" i="1" s="1"/>
  <c r="G823" i="6" s="1"/>
  <c r="CX257" i="3"/>
  <c r="DG232" i="3"/>
  <c r="DH232" i="3"/>
  <c r="DI232" i="3"/>
  <c r="DF211" i="3"/>
  <c r="DG211" i="3"/>
  <c r="DH211" i="3"/>
  <c r="DI211" i="3"/>
  <c r="DF205" i="3"/>
  <c r="CX140" i="3"/>
  <c r="CV140" i="3"/>
  <c r="U183" i="1" s="1"/>
  <c r="G469" i="6" s="1"/>
  <c r="DF89" i="3"/>
  <c r="P158" i="1" s="1"/>
  <c r="DG89" i="3"/>
  <c r="DH89" i="3"/>
  <c r="DI89" i="3"/>
  <c r="S158" i="1" s="1"/>
  <c r="CX46" i="3"/>
  <c r="CX421" i="3"/>
  <c r="DI419" i="3"/>
  <c r="CX358" i="3"/>
  <c r="DI337" i="3"/>
  <c r="CW333" i="3"/>
  <c r="V349" i="1" s="1"/>
  <c r="G1095" i="6" s="1"/>
  <c r="DI295" i="3"/>
  <c r="DG294" i="3"/>
  <c r="DH294" i="3"/>
  <c r="DI294" i="3"/>
  <c r="DF290" i="3"/>
  <c r="DG290" i="3"/>
  <c r="DJ290" i="3" s="1"/>
  <c r="DF288" i="3"/>
  <c r="DG288" i="3"/>
  <c r="DH288" i="3"/>
  <c r="DI288" i="3"/>
  <c r="DF275" i="3"/>
  <c r="DG275" i="3"/>
  <c r="DH275" i="3"/>
  <c r="DI275" i="3"/>
  <c r="CX244" i="3"/>
  <c r="CV217" i="3"/>
  <c r="U215" i="1" s="1"/>
  <c r="G671" i="6" s="1"/>
  <c r="DF215" i="3"/>
  <c r="DG215" i="3"/>
  <c r="DJ215" i="3" s="1"/>
  <c r="DI215" i="3"/>
  <c r="DF29" i="3"/>
  <c r="DG29" i="3"/>
  <c r="DH29" i="3"/>
  <c r="DI29" i="3"/>
  <c r="DJ29" i="3" s="1"/>
  <c r="CX426" i="3"/>
  <c r="DH419" i="3"/>
  <c r="CX363" i="3"/>
  <c r="DH337" i="3"/>
  <c r="CX336" i="3"/>
  <c r="DH333" i="3"/>
  <c r="DJ333" i="3" s="1"/>
  <c r="DI333" i="3"/>
  <c r="DI310" i="3"/>
  <c r="DJ310" i="3" s="1"/>
  <c r="DH295" i="3"/>
  <c r="DF271" i="3"/>
  <c r="DI231" i="3"/>
  <c r="DH210" i="3"/>
  <c r="DF207" i="3"/>
  <c r="DJ207" i="3" s="1"/>
  <c r="DG207" i="3"/>
  <c r="DH207" i="3"/>
  <c r="DI207" i="3"/>
  <c r="DF179" i="3"/>
  <c r="DJ179" i="3" s="1"/>
  <c r="DG179" i="3"/>
  <c r="DI179" i="3"/>
  <c r="DH179" i="3"/>
  <c r="DF105" i="3"/>
  <c r="DJ105" i="3" s="1"/>
  <c r="DG105" i="3"/>
  <c r="DH105" i="3"/>
  <c r="DI105" i="3"/>
  <c r="CW56" i="3"/>
  <c r="CV344" i="3"/>
  <c r="DG337" i="3"/>
  <c r="DJ337" i="3" s="1"/>
  <c r="DH310" i="3"/>
  <c r="DG295" i="3"/>
  <c r="DH293" i="3"/>
  <c r="DF279" i="3"/>
  <c r="DG279" i="3"/>
  <c r="DH279" i="3"/>
  <c r="DI279" i="3"/>
  <c r="DJ279" i="3" s="1"/>
  <c r="DG231" i="3"/>
  <c r="DJ231" i="3" s="1"/>
  <c r="DG217" i="3"/>
  <c r="DH217" i="3"/>
  <c r="DI217" i="3"/>
  <c r="DI213" i="3"/>
  <c r="DG213" i="3"/>
  <c r="DF210" i="3"/>
  <c r="DF114" i="3"/>
  <c r="DG114" i="3"/>
  <c r="DH114" i="3"/>
  <c r="DI114" i="3"/>
  <c r="DI254" i="3"/>
  <c r="DI202" i="3"/>
  <c r="DG175" i="3"/>
  <c r="DH175" i="3"/>
  <c r="DI175" i="3"/>
  <c r="DF67" i="3"/>
  <c r="DJ67" i="3" s="1"/>
  <c r="DG67" i="3"/>
  <c r="DH67" i="3"/>
  <c r="DI67" i="3"/>
  <c r="DF38" i="3"/>
  <c r="DG38" i="3"/>
  <c r="DH38" i="3"/>
  <c r="DI38" i="3"/>
  <c r="CX12" i="3"/>
  <c r="DG281" i="3"/>
  <c r="DJ281" i="3" s="1"/>
  <c r="DG227" i="3"/>
  <c r="DJ227" i="3" s="1"/>
  <c r="DG218" i="3"/>
  <c r="DF152" i="3"/>
  <c r="DJ152" i="3" s="1"/>
  <c r="DG152" i="3"/>
  <c r="DH152" i="3"/>
  <c r="DF121" i="3"/>
  <c r="DJ121" i="3" s="1"/>
  <c r="DG121" i="3"/>
  <c r="DI121" i="3"/>
  <c r="DF101" i="3"/>
  <c r="DJ101" i="3" s="1"/>
  <c r="DG101" i="3"/>
  <c r="DI101" i="3"/>
  <c r="DF63" i="3"/>
  <c r="DG63" i="3"/>
  <c r="DJ63" i="3" s="1"/>
  <c r="DH63" i="3"/>
  <c r="DI63" i="3"/>
  <c r="CV3" i="3"/>
  <c r="DF199" i="3"/>
  <c r="DJ199" i="3" s="1"/>
  <c r="DI199" i="3"/>
  <c r="DF192" i="3"/>
  <c r="P209" i="1" s="1"/>
  <c r="DG192" i="3"/>
  <c r="DH192" i="3"/>
  <c r="R209" i="1" s="1"/>
  <c r="DI192" i="3"/>
  <c r="DF169" i="3"/>
  <c r="DG169" i="3"/>
  <c r="DH169" i="3"/>
  <c r="DI169" i="3"/>
  <c r="DF158" i="3"/>
  <c r="DJ158" i="3" s="1"/>
  <c r="DH158" i="3"/>
  <c r="DF132" i="3"/>
  <c r="DJ132" i="3" s="1"/>
  <c r="DG132" i="3"/>
  <c r="DH132" i="3"/>
  <c r="DF80" i="3"/>
  <c r="DJ80" i="3" s="1"/>
  <c r="DH80" i="3"/>
  <c r="DF70" i="3"/>
  <c r="DG70" i="3"/>
  <c r="DH70" i="3"/>
  <c r="DI70" i="3"/>
  <c r="CW22" i="3"/>
  <c r="DJ165" i="3"/>
  <c r="DF160" i="3"/>
  <c r="DJ160" i="3" s="1"/>
  <c r="DG160" i="3"/>
  <c r="DH160" i="3"/>
  <c r="DI160" i="3"/>
  <c r="DG86" i="3"/>
  <c r="DH86" i="3"/>
  <c r="DI86" i="3"/>
  <c r="DF28" i="3"/>
  <c r="DG28" i="3"/>
  <c r="DH28" i="3"/>
  <c r="DI28" i="3"/>
  <c r="CV202" i="3"/>
  <c r="U212" i="1" s="1"/>
  <c r="G619" i="6" s="1"/>
  <c r="DF117" i="3"/>
  <c r="DG117" i="3"/>
  <c r="DI117" i="3"/>
  <c r="DF176" i="3"/>
  <c r="DJ176" i="3" s="1"/>
  <c r="DG176" i="3"/>
  <c r="DH176" i="3"/>
  <c r="DI176" i="3"/>
  <c r="CW43" i="3"/>
  <c r="V111" i="1" s="1"/>
  <c r="G219" i="6" s="1"/>
  <c r="CW19" i="3"/>
  <c r="CX19" i="3"/>
  <c r="CV17" i="3"/>
  <c r="DF195" i="3"/>
  <c r="DG195" i="3"/>
  <c r="DI195" i="3"/>
  <c r="DF172" i="3"/>
  <c r="DG172" i="3"/>
  <c r="DJ172" i="3" s="1"/>
  <c r="DH172" i="3"/>
  <c r="DF141" i="3"/>
  <c r="DG141" i="3"/>
  <c r="DH141" i="3"/>
  <c r="DI141" i="3"/>
  <c r="DJ141" i="3" s="1"/>
  <c r="DF98" i="3"/>
  <c r="DJ98" i="3" s="1"/>
  <c r="DG98" i="3"/>
  <c r="DH98" i="3"/>
  <c r="DI98" i="3"/>
  <c r="DF77" i="3"/>
  <c r="DJ77" i="3" s="1"/>
  <c r="DG77" i="3"/>
  <c r="DH77" i="3"/>
  <c r="DI77" i="3"/>
  <c r="DF62" i="3"/>
  <c r="DG62" i="3"/>
  <c r="DH62" i="3"/>
  <c r="DI62" i="3"/>
  <c r="DJ62" i="3" s="1"/>
  <c r="CX47" i="3"/>
  <c r="DF33" i="3"/>
  <c r="DJ33" i="3" s="1"/>
  <c r="DG33" i="3"/>
  <c r="DH33" i="3"/>
  <c r="DI33" i="3"/>
  <c r="DF200" i="3"/>
  <c r="DJ200" i="3" s="1"/>
  <c r="DG200" i="3"/>
  <c r="DH200" i="3"/>
  <c r="DF182" i="3"/>
  <c r="DJ182" i="3" s="1"/>
  <c r="DG182" i="3"/>
  <c r="DH182" i="3"/>
  <c r="DF178" i="3"/>
  <c r="DJ178" i="3" s="1"/>
  <c r="DH178" i="3"/>
  <c r="DG155" i="3"/>
  <c r="DH155" i="3"/>
  <c r="DI155" i="3"/>
  <c r="DG126" i="3"/>
  <c r="DH126" i="3"/>
  <c r="DI126" i="3"/>
  <c r="DG106" i="3"/>
  <c r="DH106" i="3"/>
  <c r="DI106" i="3"/>
  <c r="DF85" i="3"/>
  <c r="DJ85" i="3" s="1"/>
  <c r="DG85" i="3"/>
  <c r="DH85" i="3"/>
  <c r="DI85" i="3"/>
  <c r="CX23" i="3"/>
  <c r="CX6" i="3"/>
  <c r="CV2" i="3"/>
  <c r="CX315" i="3"/>
  <c r="DG184" i="3"/>
  <c r="DH184" i="3"/>
  <c r="DI184" i="3"/>
  <c r="DF180" i="3"/>
  <c r="DJ180" i="3" s="1"/>
  <c r="DG180" i="3"/>
  <c r="DH180" i="3"/>
  <c r="DI180" i="3"/>
  <c r="DF163" i="3"/>
  <c r="DG163" i="3"/>
  <c r="DI163" i="3"/>
  <c r="DH142" i="3"/>
  <c r="DF137" i="3"/>
  <c r="DG137" i="3"/>
  <c r="DH137" i="3"/>
  <c r="DI137" i="3"/>
  <c r="DG135" i="3"/>
  <c r="DH135" i="3"/>
  <c r="DI135" i="3"/>
  <c r="DF100" i="3"/>
  <c r="DJ100" i="3" s="1"/>
  <c r="DH100" i="3"/>
  <c r="DF75" i="3"/>
  <c r="DJ75" i="3" s="1"/>
  <c r="DG75" i="3"/>
  <c r="DH75" i="3"/>
  <c r="DI75" i="3"/>
  <c r="DI230" i="3"/>
  <c r="DJ230" i="3" s="1"/>
  <c r="DF191" i="3"/>
  <c r="DG191" i="3"/>
  <c r="DH191" i="3"/>
  <c r="DI191" i="3"/>
  <c r="DI181" i="3"/>
  <c r="DF175" i="3"/>
  <c r="DJ175" i="3" s="1"/>
  <c r="DF168" i="3"/>
  <c r="P196" i="1" s="1"/>
  <c r="DG168" i="3"/>
  <c r="DH168" i="3"/>
  <c r="R196" i="1" s="1"/>
  <c r="DI168" i="3"/>
  <c r="S196" i="1" s="1"/>
  <c r="DF159" i="3"/>
  <c r="DJ159" i="3" s="1"/>
  <c r="DG159" i="3"/>
  <c r="DI159" i="3"/>
  <c r="DF153" i="3"/>
  <c r="DJ153" i="3" s="1"/>
  <c r="DG153" i="3"/>
  <c r="DH153" i="3"/>
  <c r="DI153" i="3"/>
  <c r="DG142" i="3"/>
  <c r="DJ142" i="3" s="1"/>
  <c r="DF122" i="3"/>
  <c r="DJ122" i="3" s="1"/>
  <c r="DG122" i="3"/>
  <c r="DH122" i="3"/>
  <c r="DI122" i="3"/>
  <c r="DF102" i="3"/>
  <c r="DJ102" i="3" s="1"/>
  <c r="DG102" i="3"/>
  <c r="DH102" i="3"/>
  <c r="DI102" i="3"/>
  <c r="DF81" i="3"/>
  <c r="DJ81" i="3" s="1"/>
  <c r="DG81" i="3"/>
  <c r="DH81" i="3"/>
  <c r="DI81" i="3"/>
  <c r="CV4" i="3"/>
  <c r="DH230" i="3"/>
  <c r="DH181" i="3"/>
  <c r="DF149" i="3"/>
  <c r="DJ149" i="3" s="1"/>
  <c r="DG149" i="3"/>
  <c r="DH149" i="3"/>
  <c r="DI149" i="3"/>
  <c r="DF142" i="3"/>
  <c r="DF133" i="3"/>
  <c r="DJ133" i="3" s="1"/>
  <c r="DG133" i="3"/>
  <c r="DH133" i="3"/>
  <c r="DI133" i="3"/>
  <c r="DI123" i="3"/>
  <c r="DI103" i="3"/>
  <c r="DF94" i="3"/>
  <c r="DG94" i="3"/>
  <c r="DH94" i="3"/>
  <c r="DI94" i="3"/>
  <c r="DJ94" i="3" s="1"/>
  <c r="CX53" i="3"/>
  <c r="CV51" i="3"/>
  <c r="U112" i="1" s="1"/>
  <c r="G239" i="6" s="1"/>
  <c r="DF27" i="3"/>
  <c r="DG27" i="3"/>
  <c r="Q36" i="1" s="1"/>
  <c r="DH27" i="3"/>
  <c r="CX25" i="3"/>
  <c r="CW10" i="3"/>
  <c r="CX10" i="3"/>
  <c r="CX278" i="3"/>
  <c r="CX233" i="3"/>
  <c r="DG230" i="3"/>
  <c r="DH199" i="3"/>
  <c r="DG181" i="3"/>
  <c r="DF129" i="3"/>
  <c r="DJ129" i="3" s="1"/>
  <c r="DG129" i="3"/>
  <c r="DH129" i="3"/>
  <c r="DI129" i="3"/>
  <c r="DH123" i="3"/>
  <c r="DH121" i="3"/>
  <c r="DF118" i="3"/>
  <c r="DG118" i="3"/>
  <c r="DH118" i="3"/>
  <c r="DI118" i="3"/>
  <c r="DJ118" i="3" s="1"/>
  <c r="DF109" i="3"/>
  <c r="DJ109" i="3" s="1"/>
  <c r="DG109" i="3"/>
  <c r="DH109" i="3"/>
  <c r="DI109" i="3"/>
  <c r="DH103" i="3"/>
  <c r="DH101" i="3"/>
  <c r="CX8" i="3"/>
  <c r="DG199" i="3"/>
  <c r="DI158" i="3"/>
  <c r="DI152" i="3"/>
  <c r="DF90" i="3"/>
  <c r="P159" i="1" s="1"/>
  <c r="DG90" i="3"/>
  <c r="Q159" i="1" s="1"/>
  <c r="DH90" i="3"/>
  <c r="R159" i="1" s="1"/>
  <c r="DI90" i="3"/>
  <c r="DI80" i="3"/>
  <c r="DH72" i="3"/>
  <c r="DJ72" i="3" s="1"/>
  <c r="CW55" i="3"/>
  <c r="DH162" i="3"/>
  <c r="DH88" i="3"/>
  <c r="R158" i="1" s="1"/>
  <c r="CX51" i="3"/>
  <c r="CX34" i="3"/>
  <c r="CX3" i="3"/>
  <c r="CX43" i="3"/>
  <c r="DH32" i="3"/>
  <c r="CX22" i="3"/>
  <c r="CX189" i="3"/>
  <c r="DI71" i="3"/>
  <c r="CX40" i="3"/>
  <c r="CX171" i="3"/>
  <c r="CX139" i="3"/>
  <c r="CX116" i="3"/>
  <c r="DH71" i="3"/>
  <c r="CX61" i="3"/>
  <c r="DI146" i="3"/>
  <c r="DG71" i="3"/>
  <c r="DJ71" i="3" s="1"/>
  <c r="DI177" i="3"/>
  <c r="DI157" i="3"/>
  <c r="DI99" i="3"/>
  <c r="DI79" i="3"/>
  <c r="DI30" i="3"/>
  <c r="DJ30" i="3" s="1"/>
  <c r="L2189" i="6" l="1"/>
  <c r="L1581" i="6"/>
  <c r="L892" i="6"/>
  <c r="L93" i="6"/>
  <c r="L2184" i="6"/>
  <c r="L122" i="6"/>
  <c r="L691" i="6"/>
  <c r="L1418" i="6"/>
  <c r="L989" i="6"/>
  <c r="L986" i="6" s="1"/>
  <c r="L698" i="6"/>
  <c r="AO1388" i="6"/>
  <c r="L1384" i="6"/>
  <c r="AO569" i="6"/>
  <c r="L689" i="6" s="1"/>
  <c r="L565" i="6"/>
  <c r="L885" i="6"/>
  <c r="L2258" i="6"/>
  <c r="AO745" i="6"/>
  <c r="L741" i="6"/>
  <c r="L129" i="6"/>
  <c r="AO817" i="6"/>
  <c r="L813" i="6"/>
  <c r="L1675" i="6"/>
  <c r="AO1679" i="6"/>
  <c r="L280" i="6"/>
  <c r="L163" i="6"/>
  <c r="L1855" i="6"/>
  <c r="AO166" i="6"/>
  <c r="L186" i="6" s="1"/>
  <c r="L184" i="6" s="1"/>
  <c r="L181" i="6" s="1"/>
  <c r="L162" i="6"/>
  <c r="CG490" i="1"/>
  <c r="AI308" i="1"/>
  <c r="G930" i="6"/>
  <c r="AI585" i="1"/>
  <c r="G1920" i="6"/>
  <c r="BZ490" i="1"/>
  <c r="AI413" i="1"/>
  <c r="G1361" i="6"/>
  <c r="CG301" i="1"/>
  <c r="CI374" i="1"/>
  <c r="AU115" i="1"/>
  <c r="F134" i="1" s="1"/>
  <c r="O547" i="1"/>
  <c r="GM547" i="1" s="1"/>
  <c r="GO547" i="1" s="1"/>
  <c r="L1876" i="6"/>
  <c r="AS115" i="1"/>
  <c r="CI115" i="1"/>
  <c r="AQ509" i="1"/>
  <c r="O545" i="1"/>
  <c r="GM545" i="1" s="1"/>
  <c r="GO545" i="1" s="1"/>
  <c r="L1854" i="6"/>
  <c r="AH585" i="1"/>
  <c r="G1917" i="6"/>
  <c r="L1896" i="6"/>
  <c r="L1437" i="6"/>
  <c r="L2265" i="6"/>
  <c r="AO1047" i="6"/>
  <c r="L1329" i="6" s="1"/>
  <c r="L1043" i="6"/>
  <c r="AO1421" i="6"/>
  <c r="L1417" i="6"/>
  <c r="L1574" i="6"/>
  <c r="L1331" i="6"/>
  <c r="AO1858" i="6"/>
  <c r="L1853" i="6"/>
  <c r="L1338" i="6"/>
  <c r="L1326" i="6"/>
  <c r="L1797" i="6"/>
  <c r="L1627" i="6"/>
  <c r="AO1880" i="6"/>
  <c r="L1875" i="6"/>
  <c r="AO1630" i="6"/>
  <c r="L1626" i="6"/>
  <c r="L2196" i="6"/>
  <c r="AO859" i="6"/>
  <c r="L883" i="6" s="1"/>
  <c r="L855" i="6"/>
  <c r="AO1499" i="6"/>
  <c r="L1572" i="6" s="1"/>
  <c r="L1570" i="6" s="1"/>
  <c r="L1567" i="6" s="1"/>
  <c r="L1495" i="6"/>
  <c r="AO96" i="6"/>
  <c r="L92" i="6"/>
  <c r="L1889" i="6"/>
  <c r="L2253" i="6"/>
  <c r="L1301" i="6"/>
  <c r="AH115" i="1"/>
  <c r="AU109" i="1"/>
  <c r="AT308" i="1"/>
  <c r="F86" i="1"/>
  <c r="CD72" i="1"/>
  <c r="BY72" i="1"/>
  <c r="AU549" i="1"/>
  <c r="BY301" i="1"/>
  <c r="CI308" i="1"/>
  <c r="AI509" i="1"/>
  <c r="AI490" i="1" s="1"/>
  <c r="AI217" i="1"/>
  <c r="V217" i="1" s="1"/>
  <c r="BZ301" i="1"/>
  <c r="AQ308" i="1"/>
  <c r="AU72" i="1"/>
  <c r="F96" i="1"/>
  <c r="BY340" i="1"/>
  <c r="AH549" i="1"/>
  <c r="U72" i="1"/>
  <c r="F99" i="1"/>
  <c r="G208" i="6" s="1"/>
  <c r="AG147" i="1"/>
  <c r="T217" i="1"/>
  <c r="S663" i="1"/>
  <c r="AF653" i="1"/>
  <c r="AJ147" i="1"/>
  <c r="W217" i="1"/>
  <c r="AK695" i="1"/>
  <c r="X725" i="1"/>
  <c r="GM177" i="1"/>
  <c r="GN177" i="1" s="1"/>
  <c r="AG269" i="1"/>
  <c r="U663" i="1"/>
  <c r="AH653" i="1"/>
  <c r="CG445" i="1"/>
  <c r="AX458" i="1"/>
  <c r="CB653" i="1"/>
  <c r="AS663" i="1"/>
  <c r="DF19" i="3"/>
  <c r="DG19" i="3"/>
  <c r="DJ19" i="3" s="1"/>
  <c r="DH19" i="3"/>
  <c r="DI19" i="3"/>
  <c r="DF5" i="3"/>
  <c r="DG5" i="3"/>
  <c r="DH5" i="3"/>
  <c r="DI5" i="3"/>
  <c r="DJ5" i="3" s="1"/>
  <c r="DJ271" i="3"/>
  <c r="S265" i="1"/>
  <c r="DJ145" i="3"/>
  <c r="Q184" i="1"/>
  <c r="V359" i="1"/>
  <c r="G1216" i="6" s="1"/>
  <c r="DF13" i="3"/>
  <c r="DJ13" i="3" s="1"/>
  <c r="DG13" i="3"/>
  <c r="DI13" i="3"/>
  <c r="DH13" i="3"/>
  <c r="DF235" i="3"/>
  <c r="DG235" i="3"/>
  <c r="DH235" i="3"/>
  <c r="DI235" i="3"/>
  <c r="DJ235" i="3" s="1"/>
  <c r="P370" i="1"/>
  <c r="V112" i="1"/>
  <c r="DF42" i="3"/>
  <c r="DG42" i="3"/>
  <c r="DH42" i="3"/>
  <c r="DI42" i="3"/>
  <c r="DJ42" i="3" s="1"/>
  <c r="DJ477" i="3"/>
  <c r="DF325" i="3"/>
  <c r="DI325" i="3"/>
  <c r="DG325" i="3"/>
  <c r="DJ325" i="3" s="1"/>
  <c r="DH325" i="3"/>
  <c r="DF351" i="3"/>
  <c r="DG351" i="3"/>
  <c r="DJ351" i="3" s="1"/>
  <c r="DH351" i="3"/>
  <c r="DI351" i="3"/>
  <c r="DF241" i="3"/>
  <c r="DI241" i="3"/>
  <c r="DG241" i="3"/>
  <c r="DH241" i="3"/>
  <c r="DG392" i="3"/>
  <c r="DH392" i="3"/>
  <c r="R366" i="1" s="1"/>
  <c r="DI392" i="3"/>
  <c r="DF392" i="3"/>
  <c r="P354" i="1"/>
  <c r="U354" i="1"/>
  <c r="CY368" i="1"/>
  <c r="X368" i="1" s="1"/>
  <c r="CZ368" i="1"/>
  <c r="Y368" i="1" s="1"/>
  <c r="BB490" i="1"/>
  <c r="F522" i="1"/>
  <c r="F417" i="1"/>
  <c r="AO406" i="1"/>
  <c r="CD490" i="1"/>
  <c r="AU509" i="1"/>
  <c r="AJ490" i="1"/>
  <c r="W509" i="1"/>
  <c r="BZ653" i="1"/>
  <c r="AQ663" i="1"/>
  <c r="CG663" i="1"/>
  <c r="W581" i="1"/>
  <c r="F609" i="1"/>
  <c r="T663" i="1"/>
  <c r="AG653" i="1"/>
  <c r="DF525" i="3"/>
  <c r="DJ525" i="3" s="1"/>
  <c r="DH525" i="3"/>
  <c r="DG525" i="3"/>
  <c r="DI525" i="3"/>
  <c r="GM697" i="1"/>
  <c r="AB725" i="1"/>
  <c r="AF695" i="1"/>
  <c r="S725" i="1"/>
  <c r="DF139" i="3"/>
  <c r="DG139" i="3"/>
  <c r="Q182" i="1" s="1"/>
  <c r="DH139" i="3"/>
  <c r="DI139" i="3"/>
  <c r="S182" i="1" s="1"/>
  <c r="DH315" i="3"/>
  <c r="DI315" i="3"/>
  <c r="DF315" i="3"/>
  <c r="DG315" i="3"/>
  <c r="V32" i="1"/>
  <c r="G79" i="6" s="1"/>
  <c r="P214" i="1"/>
  <c r="DJ232" i="3"/>
  <c r="DF234" i="3"/>
  <c r="DG234" i="3"/>
  <c r="DH234" i="3"/>
  <c r="DI234" i="3"/>
  <c r="DJ234" i="3" s="1"/>
  <c r="DF54" i="3"/>
  <c r="DG54" i="3"/>
  <c r="DH54" i="3"/>
  <c r="DI54" i="3"/>
  <c r="R265" i="1"/>
  <c r="P184" i="1"/>
  <c r="DI305" i="3"/>
  <c r="DG305" i="3"/>
  <c r="Q342" i="1" s="1"/>
  <c r="DF305" i="3"/>
  <c r="P342" i="1" s="1"/>
  <c r="DH305" i="3"/>
  <c r="R342" i="1" s="1"/>
  <c r="DF404" i="3"/>
  <c r="DJ404" i="3" s="1"/>
  <c r="DG404" i="3"/>
  <c r="DH404" i="3"/>
  <c r="DI404" i="3"/>
  <c r="DG342" i="3"/>
  <c r="DF342" i="3"/>
  <c r="DH342" i="3"/>
  <c r="DI342" i="3"/>
  <c r="DF18" i="3"/>
  <c r="DH18" i="3"/>
  <c r="DG18" i="3"/>
  <c r="DI18" i="3"/>
  <c r="DJ18" i="3" s="1"/>
  <c r="DJ435" i="3"/>
  <c r="S449" i="1"/>
  <c r="CP449" i="1" s="1"/>
  <c r="O449" i="1" s="1"/>
  <c r="Q496" i="1"/>
  <c r="DJ422" i="3"/>
  <c r="CG109" i="1"/>
  <c r="AX115" i="1"/>
  <c r="DG48" i="3"/>
  <c r="DF48" i="3"/>
  <c r="DJ48" i="3" s="1"/>
  <c r="DH48" i="3"/>
  <c r="DI48" i="3"/>
  <c r="BD72" i="1"/>
  <c r="F102" i="1"/>
  <c r="CJ217" i="1"/>
  <c r="DG322" i="3"/>
  <c r="DH322" i="3"/>
  <c r="DF322" i="3"/>
  <c r="DI322" i="3"/>
  <c r="R257" i="1"/>
  <c r="S257" i="1"/>
  <c r="GX257" i="1"/>
  <c r="DF245" i="3"/>
  <c r="DJ245" i="3" s="1"/>
  <c r="DG245" i="3"/>
  <c r="DH245" i="3"/>
  <c r="DI245" i="3"/>
  <c r="R369" i="1"/>
  <c r="S369" i="1"/>
  <c r="DF260" i="3"/>
  <c r="DH260" i="3"/>
  <c r="DI260" i="3"/>
  <c r="DJ260" i="3" s="1"/>
  <c r="DG260" i="3"/>
  <c r="DF374" i="3"/>
  <c r="DG374" i="3"/>
  <c r="DH374" i="3"/>
  <c r="DI374" i="3"/>
  <c r="U369" i="1"/>
  <c r="T263" i="1"/>
  <c r="V256" i="1"/>
  <c r="Q369" i="1"/>
  <c r="DF536" i="3"/>
  <c r="DJ536" i="3" s="1"/>
  <c r="DG536" i="3"/>
  <c r="DH536" i="3"/>
  <c r="DI536" i="3"/>
  <c r="CC445" i="1"/>
  <c r="AT458" i="1"/>
  <c r="AT617" i="1"/>
  <c r="F639" i="1"/>
  <c r="CP355" i="1"/>
  <c r="O355" i="1" s="1"/>
  <c r="DF312" i="3"/>
  <c r="DG312" i="3"/>
  <c r="DH312" i="3"/>
  <c r="R343" i="1" s="1"/>
  <c r="DI312" i="3"/>
  <c r="AC617" i="1"/>
  <c r="P621" i="1"/>
  <c r="CE621" i="1"/>
  <c r="CF621" i="1"/>
  <c r="CH621" i="1"/>
  <c r="CH725" i="1"/>
  <c r="AC695" i="1"/>
  <c r="CF725" i="1"/>
  <c r="P725" i="1"/>
  <c r="CE725" i="1"/>
  <c r="V369" i="1"/>
  <c r="CY192" i="1"/>
  <c r="X192" i="1" s="1"/>
  <c r="CZ192" i="1"/>
  <c r="Y192" i="1" s="1"/>
  <c r="DH402" i="3"/>
  <c r="DG402" i="3"/>
  <c r="DF402" i="3"/>
  <c r="DJ402" i="3" s="1"/>
  <c r="DI402" i="3"/>
  <c r="DF529" i="3"/>
  <c r="DH529" i="3"/>
  <c r="R583" i="1" s="1"/>
  <c r="AE585" i="1" s="1"/>
  <c r="DG529" i="3"/>
  <c r="DI529" i="3"/>
  <c r="DF524" i="3"/>
  <c r="DG524" i="3"/>
  <c r="DH524" i="3"/>
  <c r="DI524" i="3"/>
  <c r="CY409" i="1"/>
  <c r="X409" i="1" s="1"/>
  <c r="AZ1388" i="6" s="1"/>
  <c r="L1386" i="6" s="1"/>
  <c r="CZ409" i="1"/>
  <c r="Y409" i="1" s="1"/>
  <c r="BA1388" i="6" s="1"/>
  <c r="L1387" i="6" s="1"/>
  <c r="DG501" i="3"/>
  <c r="DJ501" i="3" s="1"/>
  <c r="DI501" i="3"/>
  <c r="DH501" i="3"/>
  <c r="DF501" i="3"/>
  <c r="V345" i="1"/>
  <c r="G1072" i="6" s="1"/>
  <c r="CY185" i="1"/>
  <c r="X185" i="1" s="1"/>
  <c r="CZ185" i="1"/>
  <c r="Y185" i="1" s="1"/>
  <c r="CZ256" i="1"/>
  <c r="Y256" i="1" s="1"/>
  <c r="CY256" i="1"/>
  <c r="X256" i="1" s="1"/>
  <c r="DF532" i="3"/>
  <c r="DG532" i="3"/>
  <c r="DJ532" i="3" s="1"/>
  <c r="DH532" i="3"/>
  <c r="DI532" i="3"/>
  <c r="DJ449" i="3"/>
  <c r="DI398" i="3"/>
  <c r="DF398" i="3"/>
  <c r="DG398" i="3"/>
  <c r="DJ398" i="3" s="1"/>
  <c r="DH398" i="3"/>
  <c r="DH490" i="3"/>
  <c r="DI490" i="3"/>
  <c r="DF490" i="3"/>
  <c r="DG490" i="3"/>
  <c r="U301" i="1"/>
  <c r="F330" i="1"/>
  <c r="G1013" i="6" s="1"/>
  <c r="R211" i="1"/>
  <c r="DJ417" i="3"/>
  <c r="DJ453" i="3"/>
  <c r="DH528" i="3"/>
  <c r="DI528" i="3"/>
  <c r="DG528" i="3"/>
  <c r="DF528" i="3"/>
  <c r="DJ528" i="3" s="1"/>
  <c r="F95" i="1"/>
  <c r="AT72" i="1"/>
  <c r="DF320" i="3"/>
  <c r="DG320" i="3"/>
  <c r="DI320" i="3"/>
  <c r="DJ320" i="3" s="1"/>
  <c r="DH320" i="3"/>
  <c r="F285" i="1"/>
  <c r="BC249" i="1"/>
  <c r="BZ249" i="1"/>
  <c r="AQ269" i="1"/>
  <c r="CG269" i="1"/>
  <c r="U360" i="1"/>
  <c r="P360" i="1"/>
  <c r="S360" i="1"/>
  <c r="BD147" i="1"/>
  <c r="F242" i="1"/>
  <c r="BY147" i="1"/>
  <c r="AP217" i="1"/>
  <c r="CI217" i="1"/>
  <c r="DG516" i="3"/>
  <c r="DH516" i="3"/>
  <c r="DI516" i="3"/>
  <c r="DF516" i="3"/>
  <c r="DJ516" i="3" s="1"/>
  <c r="AK653" i="1"/>
  <c r="X663" i="1"/>
  <c r="CG581" i="1"/>
  <c r="AX585" i="1"/>
  <c r="DG521" i="3"/>
  <c r="DI521" i="3"/>
  <c r="DJ521" i="3" s="1"/>
  <c r="DF521" i="3"/>
  <c r="DH521" i="3"/>
  <c r="BA509" i="1"/>
  <c r="CJ490" i="1"/>
  <c r="F645" i="1"/>
  <c r="W617" i="1"/>
  <c r="DF116" i="3"/>
  <c r="DG116" i="3"/>
  <c r="DH116" i="3"/>
  <c r="DI116" i="3"/>
  <c r="DF171" i="3"/>
  <c r="DG171" i="3"/>
  <c r="DJ171" i="3" s="1"/>
  <c r="DH171" i="3"/>
  <c r="DI171" i="3"/>
  <c r="BZ445" i="1"/>
  <c r="AQ458" i="1"/>
  <c r="DH393" i="3"/>
  <c r="DF393" i="3"/>
  <c r="DG393" i="3"/>
  <c r="DI393" i="3"/>
  <c r="DJ393" i="3" s="1"/>
  <c r="CY267" i="1"/>
  <c r="X267" i="1" s="1"/>
  <c r="CZ267" i="1"/>
  <c r="Y267" i="1" s="1"/>
  <c r="DF243" i="3"/>
  <c r="DJ243" i="3" s="1"/>
  <c r="DG243" i="3"/>
  <c r="DH243" i="3"/>
  <c r="DI243" i="3"/>
  <c r="DF45" i="3"/>
  <c r="DG45" i="3"/>
  <c r="DJ45" i="3" s="1"/>
  <c r="DH45" i="3"/>
  <c r="DI45" i="3"/>
  <c r="AJ72" i="1"/>
  <c r="W77" i="1"/>
  <c r="DH345" i="3"/>
  <c r="DI345" i="3"/>
  <c r="DJ345" i="3" s="1"/>
  <c r="DF345" i="3"/>
  <c r="DG345" i="3"/>
  <c r="R170" i="1"/>
  <c r="DJ309" i="3"/>
  <c r="S343" i="1"/>
  <c r="DI258" i="3"/>
  <c r="DG258" i="3"/>
  <c r="DH258" i="3"/>
  <c r="DF258" i="3"/>
  <c r="CZ158" i="1"/>
  <c r="Y158" i="1" s="1"/>
  <c r="BA353" i="6" s="1"/>
  <c r="L352" i="6" s="1"/>
  <c r="CY158" i="1"/>
  <c r="X158" i="1" s="1"/>
  <c r="AZ353" i="6" s="1"/>
  <c r="L351" i="6" s="1"/>
  <c r="V254" i="1"/>
  <c r="G770" i="6" s="1"/>
  <c r="DJ223" i="3"/>
  <c r="DJ445" i="3"/>
  <c r="CP409" i="1"/>
  <c r="O409" i="1" s="1"/>
  <c r="DJ229" i="3"/>
  <c r="S253" i="1"/>
  <c r="DF15" i="3"/>
  <c r="DG15" i="3"/>
  <c r="DH15" i="3"/>
  <c r="DI15" i="3"/>
  <c r="DJ15" i="3" s="1"/>
  <c r="DF220" i="3"/>
  <c r="P215" i="1" s="1"/>
  <c r="DG220" i="3"/>
  <c r="DJ220" i="3" s="1"/>
  <c r="DH220" i="3"/>
  <c r="DI220" i="3"/>
  <c r="DH253" i="3"/>
  <c r="DI253" i="3"/>
  <c r="DF253" i="3"/>
  <c r="DG253" i="3"/>
  <c r="DJ253" i="3" s="1"/>
  <c r="DF261" i="3"/>
  <c r="DG261" i="3"/>
  <c r="DI261" i="3"/>
  <c r="DJ261" i="3" s="1"/>
  <c r="DH261" i="3"/>
  <c r="GM35" i="1"/>
  <c r="GN35" i="1" s="1"/>
  <c r="CY189" i="1"/>
  <c r="X189" i="1" s="1"/>
  <c r="CZ189" i="1"/>
  <c r="Y189" i="1" s="1"/>
  <c r="AX77" i="1"/>
  <c r="CG72" i="1"/>
  <c r="S255" i="1"/>
  <c r="U261" i="1"/>
  <c r="G836" i="6" s="1"/>
  <c r="GM38" i="1"/>
  <c r="GN38" i="1" s="1"/>
  <c r="DI375" i="3"/>
  <c r="DG375" i="3"/>
  <c r="DH375" i="3"/>
  <c r="DF375" i="3"/>
  <c r="DF515" i="3"/>
  <c r="DG515" i="3"/>
  <c r="DJ515" i="3" s="1"/>
  <c r="DH515" i="3"/>
  <c r="DI515" i="3"/>
  <c r="R354" i="1"/>
  <c r="DG343" i="3"/>
  <c r="DI343" i="3"/>
  <c r="DJ343" i="3" s="1"/>
  <c r="DF343" i="3"/>
  <c r="DH343" i="3"/>
  <c r="CC340" i="1"/>
  <c r="AT374" i="1"/>
  <c r="W354" i="1"/>
  <c r="F326" i="1"/>
  <c r="AT301" i="1"/>
  <c r="F471" i="1"/>
  <c r="BB445" i="1"/>
  <c r="DF531" i="3"/>
  <c r="DG531" i="3"/>
  <c r="DJ531" i="3" s="1"/>
  <c r="DH531" i="3"/>
  <c r="DI531" i="3"/>
  <c r="P257" i="1"/>
  <c r="U256" i="1"/>
  <c r="DF414" i="3"/>
  <c r="P408" i="1" s="1"/>
  <c r="DG414" i="3"/>
  <c r="DH414" i="3"/>
  <c r="R408" i="1" s="1"/>
  <c r="DI414" i="3"/>
  <c r="S408" i="1" s="1"/>
  <c r="DF526" i="3"/>
  <c r="DJ526" i="3" s="1"/>
  <c r="DH526" i="3"/>
  <c r="DG526" i="3"/>
  <c r="DI526" i="3"/>
  <c r="AJ541" i="1"/>
  <c r="W549" i="1"/>
  <c r="F633" i="1"/>
  <c r="Q617" i="1"/>
  <c r="DF257" i="3"/>
  <c r="DG257" i="3"/>
  <c r="DH257" i="3"/>
  <c r="R260" i="1" s="1"/>
  <c r="DI257" i="3"/>
  <c r="T109" i="1"/>
  <c r="F136" i="1"/>
  <c r="AG695" i="1"/>
  <c r="T725" i="1"/>
  <c r="DF421" i="3"/>
  <c r="P410" i="1" s="1"/>
  <c r="DG421" i="3"/>
  <c r="DI421" i="3"/>
  <c r="S410" i="1" s="1"/>
  <c r="DH421" i="3"/>
  <c r="Q451" i="1"/>
  <c r="DF498" i="3"/>
  <c r="DG498" i="3"/>
  <c r="DH498" i="3"/>
  <c r="DI498" i="3"/>
  <c r="DF242" i="3"/>
  <c r="DH242" i="3"/>
  <c r="DI242" i="3"/>
  <c r="DG242" i="3"/>
  <c r="P262" i="1"/>
  <c r="Q262" i="1"/>
  <c r="W262" i="1"/>
  <c r="P263" i="1"/>
  <c r="CP263" i="1" s="1"/>
  <c r="O263" i="1" s="1"/>
  <c r="R182" i="1"/>
  <c r="DF46" i="3"/>
  <c r="DG46" i="3"/>
  <c r="DJ46" i="3" s="1"/>
  <c r="DH46" i="3"/>
  <c r="DI46" i="3"/>
  <c r="DJ308" i="3"/>
  <c r="DF22" i="3"/>
  <c r="DG22" i="3"/>
  <c r="DH22" i="3"/>
  <c r="DI22" i="3"/>
  <c r="DJ275" i="3"/>
  <c r="P182" i="1"/>
  <c r="DJ117" i="3"/>
  <c r="S171" i="1"/>
  <c r="R149" i="1"/>
  <c r="P170" i="1"/>
  <c r="Q343" i="1"/>
  <c r="DJ208" i="3"/>
  <c r="S213" i="1"/>
  <c r="DJ335" i="3"/>
  <c r="DI319" i="3"/>
  <c r="DJ319" i="3" s="1"/>
  <c r="DG319" i="3"/>
  <c r="DF319" i="3"/>
  <c r="DH319" i="3"/>
  <c r="DJ256" i="3"/>
  <c r="Q260" i="1"/>
  <c r="DG26" i="3"/>
  <c r="DH26" i="3"/>
  <c r="DF26" i="3"/>
  <c r="DJ26" i="3" s="1"/>
  <c r="DI26" i="3"/>
  <c r="DJ436" i="3"/>
  <c r="R253" i="1"/>
  <c r="DJ381" i="3"/>
  <c r="S363" i="1"/>
  <c r="DJ503" i="3"/>
  <c r="S502" i="1"/>
  <c r="DG492" i="3"/>
  <c r="DI492" i="3"/>
  <c r="DF492" i="3"/>
  <c r="DH492" i="3"/>
  <c r="CY163" i="1"/>
  <c r="X163" i="1" s="1"/>
  <c r="CZ163" i="1"/>
  <c r="Y163" i="1" s="1"/>
  <c r="T77" i="1"/>
  <c r="AG72" i="1"/>
  <c r="CY30" i="1"/>
  <c r="X30" i="1" s="1"/>
  <c r="CZ30" i="1"/>
  <c r="Y30" i="1" s="1"/>
  <c r="DH323" i="3"/>
  <c r="DF323" i="3"/>
  <c r="DG323" i="3"/>
  <c r="DJ323" i="3" s="1"/>
  <c r="DI323" i="3"/>
  <c r="AO72" i="1"/>
  <c r="F81" i="1"/>
  <c r="R500" i="1"/>
  <c r="CP163" i="1"/>
  <c r="O163" i="1" s="1"/>
  <c r="GM163" i="1" s="1"/>
  <c r="GN163" i="1" s="1"/>
  <c r="GM180" i="1"/>
  <c r="GN180" i="1" s="1"/>
  <c r="V261" i="1"/>
  <c r="G842" i="6" s="1"/>
  <c r="CY177" i="1"/>
  <c r="X177" i="1" s="1"/>
  <c r="DH379" i="3"/>
  <c r="DF379" i="3"/>
  <c r="DJ379" i="3" s="1"/>
  <c r="DG379" i="3"/>
  <c r="DI379" i="3"/>
  <c r="DF519" i="3"/>
  <c r="DJ519" i="3" s="1"/>
  <c r="DG519" i="3"/>
  <c r="DH519" i="3"/>
  <c r="DI519" i="3"/>
  <c r="GX360" i="1"/>
  <c r="AO445" i="1"/>
  <c r="F462" i="1"/>
  <c r="DG533" i="3"/>
  <c r="DJ533" i="3" s="1"/>
  <c r="DF533" i="3"/>
  <c r="DI533" i="3"/>
  <c r="DH533" i="3"/>
  <c r="S354" i="1"/>
  <c r="V413" i="1"/>
  <c r="AI406" i="1"/>
  <c r="DF522" i="3"/>
  <c r="DH522" i="3"/>
  <c r="DG522" i="3"/>
  <c r="DJ522" i="3" s="1"/>
  <c r="DI522" i="3"/>
  <c r="AE695" i="1"/>
  <c r="R725" i="1"/>
  <c r="AL653" i="1"/>
  <c r="Y663" i="1"/>
  <c r="DF221" i="3"/>
  <c r="P251" i="1" s="1"/>
  <c r="DG221" i="3"/>
  <c r="Q251" i="1" s="1"/>
  <c r="DH221" i="3"/>
  <c r="R251" i="1" s="1"/>
  <c r="DI221" i="3"/>
  <c r="DG44" i="3"/>
  <c r="DJ44" i="3" s="1"/>
  <c r="DF44" i="3"/>
  <c r="DH44" i="3"/>
  <c r="DI44" i="3"/>
  <c r="CC249" i="1"/>
  <c r="AT269" i="1"/>
  <c r="AI653" i="1"/>
  <c r="V663" i="1"/>
  <c r="DF40" i="3"/>
  <c r="DG40" i="3"/>
  <c r="DI40" i="3"/>
  <c r="DH40" i="3"/>
  <c r="P265" i="1"/>
  <c r="DF269" i="3"/>
  <c r="DJ269" i="3" s="1"/>
  <c r="DH269" i="3"/>
  <c r="DG269" i="3"/>
  <c r="DI269" i="3"/>
  <c r="BD458" i="1"/>
  <c r="CM445" i="1"/>
  <c r="DG520" i="3"/>
  <c r="DH520" i="3"/>
  <c r="DI520" i="3"/>
  <c r="DF520" i="3"/>
  <c r="DF23" i="3"/>
  <c r="DG23" i="3"/>
  <c r="DH23" i="3"/>
  <c r="DI23" i="3"/>
  <c r="DF49" i="3"/>
  <c r="DJ49" i="3" s="1"/>
  <c r="DG49" i="3"/>
  <c r="DH49" i="3"/>
  <c r="DI49" i="3"/>
  <c r="Q209" i="1"/>
  <c r="DF238" i="3"/>
  <c r="DH238" i="3"/>
  <c r="DI238" i="3"/>
  <c r="DG238" i="3"/>
  <c r="DF313" i="3"/>
  <c r="P344" i="1" s="1"/>
  <c r="DG313" i="3"/>
  <c r="Q344" i="1" s="1"/>
  <c r="DH313" i="3"/>
  <c r="R344" i="1" s="1"/>
  <c r="DI313" i="3"/>
  <c r="DI8" i="3"/>
  <c r="DF8" i="3"/>
  <c r="DH8" i="3"/>
  <c r="DG8" i="3"/>
  <c r="DJ70" i="3"/>
  <c r="S149" i="1"/>
  <c r="Q170" i="1"/>
  <c r="DH43" i="3"/>
  <c r="DI43" i="3"/>
  <c r="DF43" i="3"/>
  <c r="DG43" i="3"/>
  <c r="DJ43" i="3" s="1"/>
  <c r="DF233" i="3"/>
  <c r="DH233" i="3"/>
  <c r="DG233" i="3"/>
  <c r="DI233" i="3"/>
  <c r="Q171" i="1"/>
  <c r="Q149" i="1"/>
  <c r="DI12" i="3"/>
  <c r="DF12" i="3"/>
  <c r="DJ12" i="3" s="1"/>
  <c r="DG12" i="3"/>
  <c r="DH12" i="3"/>
  <c r="DI336" i="3"/>
  <c r="S350" i="1" s="1"/>
  <c r="DF336" i="3"/>
  <c r="P350" i="1" s="1"/>
  <c r="DG336" i="3"/>
  <c r="DH336" i="3"/>
  <c r="R350" i="1" s="1"/>
  <c r="S305" i="1"/>
  <c r="DJ89" i="3"/>
  <c r="Q158" i="1"/>
  <c r="CP158" i="1" s="1"/>
  <c r="O158" i="1" s="1"/>
  <c r="Q304" i="1"/>
  <c r="DJ296" i="3"/>
  <c r="S306" i="1"/>
  <c r="R212" i="1"/>
  <c r="P260" i="1"/>
  <c r="U254" i="1"/>
  <c r="G764" i="6" s="1"/>
  <c r="DJ225" i="3"/>
  <c r="S252" i="1"/>
  <c r="DF11" i="3"/>
  <c r="DJ11" i="3" s="1"/>
  <c r="DG11" i="3"/>
  <c r="DH11" i="3"/>
  <c r="DI11" i="3"/>
  <c r="Q253" i="1"/>
  <c r="U359" i="1"/>
  <c r="G1210" i="6" s="1"/>
  <c r="DJ450" i="3"/>
  <c r="S453" i="1"/>
  <c r="DJ439" i="3"/>
  <c r="R363" i="1"/>
  <c r="DF463" i="3"/>
  <c r="P494" i="1" s="1"/>
  <c r="DG463" i="3"/>
  <c r="Q494" i="1" s="1"/>
  <c r="DH463" i="3"/>
  <c r="R494" i="1" s="1"/>
  <c r="DI463" i="3"/>
  <c r="DJ471" i="3"/>
  <c r="DF409" i="3"/>
  <c r="DG409" i="3"/>
  <c r="DJ409" i="3" s="1"/>
  <c r="DH409" i="3"/>
  <c r="DI409" i="3"/>
  <c r="DJ355" i="3"/>
  <c r="CG26" i="1"/>
  <c r="AX40" i="1"/>
  <c r="F97" i="1"/>
  <c r="BA72" i="1"/>
  <c r="S500" i="1"/>
  <c r="DF394" i="3"/>
  <c r="DG394" i="3"/>
  <c r="DI394" i="3"/>
  <c r="DJ394" i="3" s="1"/>
  <c r="DH394" i="3"/>
  <c r="DF266" i="3"/>
  <c r="DG266" i="3"/>
  <c r="DJ266" i="3" s="1"/>
  <c r="DH266" i="3"/>
  <c r="DI266" i="3"/>
  <c r="W255" i="1"/>
  <c r="S262" i="1"/>
  <c r="BY445" i="1"/>
  <c r="AP458" i="1"/>
  <c r="CI458" i="1"/>
  <c r="DH349" i="3"/>
  <c r="DF349" i="3"/>
  <c r="DG349" i="3"/>
  <c r="DJ349" i="3" s="1"/>
  <c r="DI349" i="3"/>
  <c r="CZ353" i="1"/>
  <c r="Y353" i="1" s="1"/>
  <c r="CY353" i="1"/>
  <c r="X353" i="1" s="1"/>
  <c r="GM353" i="1" s="1"/>
  <c r="GN353" i="1" s="1"/>
  <c r="AH581" i="1"/>
  <c r="U585" i="1"/>
  <c r="AJ445" i="1"/>
  <c r="W458" i="1"/>
  <c r="T458" i="1"/>
  <c r="AG445" i="1"/>
  <c r="AP340" i="1"/>
  <c r="F383" i="1"/>
  <c r="V262" i="1"/>
  <c r="V546" i="1"/>
  <c r="G1865" i="6" s="1"/>
  <c r="BC653" i="1"/>
  <c r="F679" i="1"/>
  <c r="F635" i="1"/>
  <c r="R617" i="1"/>
  <c r="DF237" i="3"/>
  <c r="DG237" i="3"/>
  <c r="DH237" i="3"/>
  <c r="DI237" i="3"/>
  <c r="DJ237" i="3" s="1"/>
  <c r="DH352" i="3"/>
  <c r="DI352" i="3"/>
  <c r="DF352" i="3"/>
  <c r="DJ352" i="3" s="1"/>
  <c r="DG352" i="3"/>
  <c r="CY355" i="1"/>
  <c r="X355" i="1" s="1"/>
  <c r="CZ355" i="1"/>
  <c r="Y355" i="1" s="1"/>
  <c r="DF354" i="3"/>
  <c r="DJ354" i="3" s="1"/>
  <c r="DG354" i="3"/>
  <c r="DH354" i="3"/>
  <c r="DI354" i="3"/>
  <c r="DH361" i="3"/>
  <c r="R357" i="1" s="1"/>
  <c r="DG361" i="3"/>
  <c r="DJ361" i="3" s="1"/>
  <c r="DF361" i="3"/>
  <c r="P357" i="1" s="1"/>
  <c r="DI361" i="3"/>
  <c r="R259" i="1"/>
  <c r="R252" i="1"/>
  <c r="DH460" i="3"/>
  <c r="R493" i="1" s="1"/>
  <c r="DF460" i="3"/>
  <c r="P493" i="1" s="1"/>
  <c r="DG460" i="3"/>
  <c r="DJ460" i="3" s="1"/>
  <c r="DI460" i="3"/>
  <c r="V28" i="1"/>
  <c r="G52" i="6" s="1"/>
  <c r="DF344" i="3"/>
  <c r="DG344" i="3"/>
  <c r="DH344" i="3"/>
  <c r="DI344" i="3"/>
  <c r="DJ344" i="3" s="1"/>
  <c r="DF20" i="3"/>
  <c r="DG20" i="3"/>
  <c r="DH20" i="3"/>
  <c r="DI20" i="3"/>
  <c r="R453" i="1"/>
  <c r="CD26" i="1"/>
  <c r="AU40" i="1"/>
  <c r="AH509" i="1"/>
  <c r="AP40" i="1"/>
  <c r="CI40" i="1"/>
  <c r="BY26" i="1"/>
  <c r="CY178" i="1"/>
  <c r="X178" i="1" s="1"/>
  <c r="CZ178" i="1"/>
  <c r="Y178" i="1" s="1"/>
  <c r="AO26" i="1"/>
  <c r="F44" i="1"/>
  <c r="AO791" i="1"/>
  <c r="DF527" i="3"/>
  <c r="DJ527" i="3" s="1"/>
  <c r="DG527" i="3"/>
  <c r="DH527" i="3"/>
  <c r="DI527" i="3"/>
  <c r="DF326" i="3"/>
  <c r="DG326" i="3"/>
  <c r="DH326" i="3"/>
  <c r="DI326" i="3"/>
  <c r="DF318" i="3"/>
  <c r="DG318" i="3"/>
  <c r="DH318" i="3"/>
  <c r="DI318" i="3"/>
  <c r="DJ318" i="3" s="1"/>
  <c r="DJ497" i="3"/>
  <c r="Q500" i="1"/>
  <c r="DF239" i="3"/>
  <c r="DG239" i="3"/>
  <c r="DJ239" i="3" s="1"/>
  <c r="DH239" i="3"/>
  <c r="DI239" i="3"/>
  <c r="W257" i="1"/>
  <c r="DF372" i="3"/>
  <c r="DH372" i="3"/>
  <c r="DI372" i="3"/>
  <c r="DG372" i="3"/>
  <c r="DJ372" i="3" s="1"/>
  <c r="DG517" i="3"/>
  <c r="DI517" i="3"/>
  <c r="DF517" i="3"/>
  <c r="DJ517" i="3" s="1"/>
  <c r="DH517" i="3"/>
  <c r="CP185" i="1"/>
  <c r="O185" i="1" s="1"/>
  <c r="GM185" i="1" s="1"/>
  <c r="GN185" i="1" s="1"/>
  <c r="CY362" i="1"/>
  <c r="X362" i="1" s="1"/>
  <c r="CZ362" i="1"/>
  <c r="Y362" i="1" s="1"/>
  <c r="T360" i="1"/>
  <c r="F667" i="1"/>
  <c r="AO653" i="1"/>
  <c r="F644" i="1"/>
  <c r="V617" i="1"/>
  <c r="CM509" i="1"/>
  <c r="GM718" i="1"/>
  <c r="GN718" i="1" s="1"/>
  <c r="GM619" i="1"/>
  <c r="AB621" i="1"/>
  <c r="DJ419" i="3"/>
  <c r="AI581" i="1"/>
  <c r="V585" i="1"/>
  <c r="GM175" i="1"/>
  <c r="GN175" i="1" s="1"/>
  <c r="P256" i="1"/>
  <c r="CP256" i="1" s="1"/>
  <c r="O256" i="1" s="1"/>
  <c r="Q256" i="1"/>
  <c r="W256" i="1"/>
  <c r="DF370" i="3"/>
  <c r="DG370" i="3"/>
  <c r="DH370" i="3"/>
  <c r="DI370" i="3"/>
  <c r="DJ370" i="3" s="1"/>
  <c r="R305" i="1"/>
  <c r="DJ204" i="3"/>
  <c r="Q212" i="1"/>
  <c r="DG34" i="3"/>
  <c r="Q74" i="1" s="1"/>
  <c r="DH34" i="3"/>
  <c r="R74" i="1" s="1"/>
  <c r="DI34" i="3"/>
  <c r="DF34" i="3"/>
  <c r="P74" i="1" s="1"/>
  <c r="DF10" i="3"/>
  <c r="DG10" i="3"/>
  <c r="DH10" i="3"/>
  <c r="DI10" i="3"/>
  <c r="DJ191" i="3"/>
  <c r="Q195" i="1"/>
  <c r="R75" i="1"/>
  <c r="DJ213" i="3"/>
  <c r="S214" i="1"/>
  <c r="DF363" i="3"/>
  <c r="P358" i="1" s="1"/>
  <c r="DG363" i="3"/>
  <c r="Q358" i="1" s="1"/>
  <c r="DH363" i="3"/>
  <c r="R358" i="1" s="1"/>
  <c r="DI363" i="3"/>
  <c r="DJ288" i="3"/>
  <c r="Q305" i="1"/>
  <c r="DJ331" i="3"/>
  <c r="S349" i="1"/>
  <c r="CP349" i="1" s="1"/>
  <c r="O349" i="1" s="1"/>
  <c r="P212" i="1"/>
  <c r="DH424" i="3"/>
  <c r="DG424" i="3"/>
  <c r="DJ424" i="3" s="1"/>
  <c r="DI424" i="3"/>
  <c r="S411" i="1" s="1"/>
  <c r="DF424" i="3"/>
  <c r="DG327" i="3"/>
  <c r="DI327" i="3"/>
  <c r="DF327" i="3"/>
  <c r="DJ327" i="3" s="1"/>
  <c r="DH327" i="3"/>
  <c r="DJ251" i="3"/>
  <c r="S259" i="1"/>
  <c r="Q252" i="1"/>
  <c r="CP252" i="1" s="1"/>
  <c r="O252" i="1" s="1"/>
  <c r="DF2" i="3"/>
  <c r="DG2" i="3"/>
  <c r="DH2" i="3"/>
  <c r="DI2" i="3"/>
  <c r="DJ2" i="3" s="1"/>
  <c r="DF328" i="3"/>
  <c r="DJ328" i="3" s="1"/>
  <c r="DI328" i="3"/>
  <c r="DG328" i="3"/>
  <c r="DH328" i="3"/>
  <c r="DF24" i="3"/>
  <c r="DJ24" i="3" s="1"/>
  <c r="DG24" i="3"/>
  <c r="DH24" i="3"/>
  <c r="DI24" i="3"/>
  <c r="DJ462" i="3"/>
  <c r="DF377" i="3"/>
  <c r="DJ377" i="3" s="1"/>
  <c r="DG377" i="3"/>
  <c r="DH377" i="3"/>
  <c r="DI377" i="3"/>
  <c r="P363" i="1"/>
  <c r="P502" i="1"/>
  <c r="GX34" i="1"/>
  <c r="CJ40" i="1" s="1"/>
  <c r="Q356" i="1"/>
  <c r="AJ109" i="1"/>
  <c r="W115" i="1"/>
  <c r="BC147" i="1"/>
  <c r="F233" i="1"/>
  <c r="BC791" i="1"/>
  <c r="DF317" i="3"/>
  <c r="DG317" i="3"/>
  <c r="DH317" i="3"/>
  <c r="DI317" i="3"/>
  <c r="BA109" i="1"/>
  <c r="F135" i="1"/>
  <c r="P500" i="1"/>
  <c r="CZ203" i="1"/>
  <c r="Y203" i="1" s="1"/>
  <c r="CY203" i="1"/>
  <c r="X203" i="1" s="1"/>
  <c r="GM203" i="1" s="1"/>
  <c r="GN203" i="1" s="1"/>
  <c r="CJ301" i="1"/>
  <c r="BA308" i="1"/>
  <c r="DF403" i="3"/>
  <c r="DJ403" i="3" s="1"/>
  <c r="DH403" i="3"/>
  <c r="DI403" i="3"/>
  <c r="DG403" i="3"/>
  <c r="DF270" i="3"/>
  <c r="DJ270" i="3" s="1"/>
  <c r="DG270" i="3"/>
  <c r="DH270" i="3"/>
  <c r="DI270" i="3"/>
  <c r="DF367" i="3"/>
  <c r="DH367" i="3"/>
  <c r="DI367" i="3"/>
  <c r="DG367" i="3"/>
  <c r="DG513" i="3"/>
  <c r="DJ513" i="3" s="1"/>
  <c r="DI513" i="3"/>
  <c r="DF513" i="3"/>
  <c r="DH513" i="3"/>
  <c r="BB147" i="1"/>
  <c r="F230" i="1"/>
  <c r="T354" i="1"/>
  <c r="AG374" i="1" s="1"/>
  <c r="GX369" i="1"/>
  <c r="Q360" i="1"/>
  <c r="P369" i="1"/>
  <c r="CP369" i="1" s="1"/>
  <c r="O369" i="1" s="1"/>
  <c r="BC490" i="1"/>
  <c r="F525" i="1"/>
  <c r="F556" i="1"/>
  <c r="AX541" i="1"/>
  <c r="CI340" i="1"/>
  <c r="AZ374" i="1"/>
  <c r="AJ653" i="1"/>
  <c r="W663" i="1"/>
  <c r="W360" i="1"/>
  <c r="CY196" i="1"/>
  <c r="X196" i="1" s="1"/>
  <c r="AZ537" i="6" s="1"/>
  <c r="L535" i="6" s="1"/>
  <c r="CZ196" i="1"/>
  <c r="Y196" i="1" s="1"/>
  <c r="BA537" i="6" s="1"/>
  <c r="L536" i="6" s="1"/>
  <c r="DF284" i="3"/>
  <c r="P304" i="1" s="1"/>
  <c r="DG284" i="3"/>
  <c r="DH284" i="3"/>
  <c r="R304" i="1" s="1"/>
  <c r="DI284" i="3"/>
  <c r="S304" i="1" s="1"/>
  <c r="R411" i="1"/>
  <c r="DF511" i="3"/>
  <c r="DG511" i="3"/>
  <c r="DH511" i="3"/>
  <c r="DI511" i="3"/>
  <c r="DF6" i="3"/>
  <c r="DG6" i="3"/>
  <c r="DJ6" i="3" s="1"/>
  <c r="DH6" i="3"/>
  <c r="DI6" i="3"/>
  <c r="DJ254" i="3"/>
  <c r="S260" i="1"/>
  <c r="AI695" i="1"/>
  <c r="V725" i="1"/>
  <c r="DJ168" i="3"/>
  <c r="Q196" i="1"/>
  <c r="CP196" i="1" s="1"/>
  <c r="O196" i="1" s="1"/>
  <c r="DJ114" i="3"/>
  <c r="S170" i="1"/>
  <c r="CY190" i="1"/>
  <c r="X190" i="1" s="1"/>
  <c r="GM190" i="1" s="1"/>
  <c r="GN190" i="1" s="1"/>
  <c r="CZ190" i="1"/>
  <c r="Y190" i="1" s="1"/>
  <c r="DJ38" i="3"/>
  <c r="S75" i="1"/>
  <c r="DG51" i="3"/>
  <c r="DH51" i="3"/>
  <c r="DI51" i="3"/>
  <c r="DF51" i="3"/>
  <c r="P195" i="1"/>
  <c r="DJ28" i="3"/>
  <c r="S36" i="1"/>
  <c r="Q75" i="1"/>
  <c r="DJ217" i="3"/>
  <c r="S215" i="1"/>
  <c r="R410" i="1"/>
  <c r="P305" i="1"/>
  <c r="DF140" i="3"/>
  <c r="P183" i="1" s="1"/>
  <c r="DG140" i="3"/>
  <c r="Q183" i="1" s="1"/>
  <c r="DI140" i="3"/>
  <c r="DH140" i="3"/>
  <c r="R183" i="1" s="1"/>
  <c r="DF376" i="3"/>
  <c r="DG376" i="3"/>
  <c r="DJ376" i="3" s="1"/>
  <c r="DH376" i="3"/>
  <c r="DI376" i="3"/>
  <c r="DH433" i="3"/>
  <c r="DF433" i="3"/>
  <c r="P448" i="1" s="1"/>
  <c r="DI433" i="3"/>
  <c r="DG433" i="3"/>
  <c r="DJ433" i="3" s="1"/>
  <c r="Q259" i="1"/>
  <c r="DJ383" i="3"/>
  <c r="P452" i="1"/>
  <c r="AJ40" i="1"/>
  <c r="DJ473" i="3"/>
  <c r="S496" i="1"/>
  <c r="AQ26" i="1"/>
  <c r="F50" i="1"/>
  <c r="CP162" i="1"/>
  <c r="O162" i="1" s="1"/>
  <c r="GM162" i="1" s="1"/>
  <c r="GN162" i="1" s="1"/>
  <c r="P255" i="1"/>
  <c r="Q255" i="1"/>
  <c r="U255" i="1"/>
  <c r="V255" i="1"/>
  <c r="CP201" i="1"/>
  <c r="O201" i="1" s="1"/>
  <c r="GM201" i="1" s="1"/>
  <c r="GN201" i="1" s="1"/>
  <c r="DJ507" i="3"/>
  <c r="S543" i="1"/>
  <c r="AO249" i="1"/>
  <c r="F273" i="1"/>
  <c r="GX262" i="1"/>
  <c r="BZ147" i="1"/>
  <c r="AQ217" i="1"/>
  <c r="CG217" i="1"/>
  <c r="DF399" i="3"/>
  <c r="DH399" i="3"/>
  <c r="DI399" i="3"/>
  <c r="DG399" i="3"/>
  <c r="DJ399" i="3" s="1"/>
  <c r="W263" i="1"/>
  <c r="AJ301" i="1"/>
  <c r="W308" i="1"/>
  <c r="V544" i="1"/>
  <c r="G1843" i="6" s="1"/>
  <c r="AH445" i="1"/>
  <c r="U458" i="1"/>
  <c r="DF530" i="3"/>
  <c r="DH530" i="3"/>
  <c r="DG530" i="3"/>
  <c r="DI530" i="3"/>
  <c r="DJ530" i="3" s="1"/>
  <c r="T549" i="1"/>
  <c r="AG541" i="1"/>
  <c r="F559" i="1"/>
  <c r="AQ541" i="1"/>
  <c r="BB340" i="1"/>
  <c r="F387" i="1"/>
  <c r="CP362" i="1"/>
  <c r="O362" i="1" s="1"/>
  <c r="GM362" i="1" s="1"/>
  <c r="GN362" i="1" s="1"/>
  <c r="BA406" i="1"/>
  <c r="F433" i="1"/>
  <c r="CD695" i="1"/>
  <c r="AU725" i="1"/>
  <c r="AH695" i="1"/>
  <c r="U725" i="1"/>
  <c r="BY695" i="1"/>
  <c r="CI725" i="1"/>
  <c r="AP725" i="1"/>
  <c r="BA445" i="1"/>
  <c r="F478" i="1"/>
  <c r="DF1" i="3"/>
  <c r="P28" i="1" s="1"/>
  <c r="DG1" i="3"/>
  <c r="DH1" i="3"/>
  <c r="DI1" i="3"/>
  <c r="DG244" i="3"/>
  <c r="DH244" i="3"/>
  <c r="DI244" i="3"/>
  <c r="DF244" i="3"/>
  <c r="DJ244" i="3" s="1"/>
  <c r="Q411" i="1"/>
  <c r="DF535" i="3"/>
  <c r="DJ535" i="3" s="1"/>
  <c r="DG535" i="3"/>
  <c r="DI535" i="3"/>
  <c r="DH535" i="3"/>
  <c r="DJ137" i="3"/>
  <c r="F516" i="1"/>
  <c r="AX490" i="1"/>
  <c r="P149" i="1"/>
  <c r="DG47" i="3"/>
  <c r="DH47" i="3"/>
  <c r="DI47" i="3"/>
  <c r="DF47" i="3"/>
  <c r="DJ47" i="3" s="1"/>
  <c r="P75" i="1"/>
  <c r="R215" i="1"/>
  <c r="DF426" i="3"/>
  <c r="P447" i="1" s="1"/>
  <c r="DG426" i="3"/>
  <c r="Q447" i="1" s="1"/>
  <c r="DH426" i="3"/>
  <c r="R447" i="1" s="1"/>
  <c r="DI426" i="3"/>
  <c r="DG52" i="3"/>
  <c r="DH52" i="3"/>
  <c r="DF52" i="3"/>
  <c r="DI52" i="3"/>
  <c r="DJ52" i="3" s="1"/>
  <c r="DI388" i="3"/>
  <c r="DG388" i="3"/>
  <c r="Q365" i="1" s="1"/>
  <c r="DF388" i="3"/>
  <c r="P365" i="1" s="1"/>
  <c r="DH388" i="3"/>
  <c r="R365" i="1" s="1"/>
  <c r="P343" i="1"/>
  <c r="P259" i="1"/>
  <c r="DJ247" i="3"/>
  <c r="DI263" i="3"/>
  <c r="DG263" i="3"/>
  <c r="DF263" i="3"/>
  <c r="DH263" i="3"/>
  <c r="DF7" i="3"/>
  <c r="DG7" i="3"/>
  <c r="DH7" i="3"/>
  <c r="DI7" i="3"/>
  <c r="DH348" i="3"/>
  <c r="DI348" i="3"/>
  <c r="DF348" i="3"/>
  <c r="DG348" i="3"/>
  <c r="DJ348" i="3" s="1"/>
  <c r="DJ454" i="3"/>
  <c r="S492" i="1"/>
  <c r="DJ446" i="3"/>
  <c r="S452" i="1"/>
  <c r="DI371" i="3"/>
  <c r="DJ371" i="3" s="1"/>
  <c r="DG371" i="3"/>
  <c r="DH371" i="3"/>
  <c r="DF371" i="3"/>
  <c r="DF324" i="3"/>
  <c r="DI324" i="3"/>
  <c r="DG324" i="3"/>
  <c r="DJ324" i="3" s="1"/>
  <c r="DH324" i="3"/>
  <c r="P34" i="1"/>
  <c r="F221" i="1"/>
  <c r="AO147" i="1"/>
  <c r="R543" i="1"/>
  <c r="CC26" i="1"/>
  <c r="AT40" i="1"/>
  <c r="DH236" i="3"/>
  <c r="DI236" i="3"/>
  <c r="DJ236" i="3" s="1"/>
  <c r="DF236" i="3"/>
  <c r="DG236" i="3"/>
  <c r="V366" i="1"/>
  <c r="G1288" i="6" s="1"/>
  <c r="DG267" i="3"/>
  <c r="DJ267" i="3" s="1"/>
  <c r="DH267" i="3"/>
  <c r="DI267" i="3"/>
  <c r="DF267" i="3"/>
  <c r="AP301" i="1"/>
  <c r="F317" i="1"/>
  <c r="DF514" i="3"/>
  <c r="DH514" i="3"/>
  <c r="DG514" i="3"/>
  <c r="DI514" i="3"/>
  <c r="CG340" i="1"/>
  <c r="AX374" i="1"/>
  <c r="GX354" i="1"/>
  <c r="BA549" i="1"/>
  <c r="CJ541" i="1"/>
  <c r="AT581" i="1"/>
  <c r="F603" i="1"/>
  <c r="F606" i="1"/>
  <c r="T581" i="1"/>
  <c r="CJ695" i="1"/>
  <c r="BA725" i="1"/>
  <c r="F641" i="1"/>
  <c r="BA617" i="1"/>
  <c r="GM719" i="1"/>
  <c r="GN719" i="1" s="1"/>
  <c r="CG695" i="1"/>
  <c r="AX725" i="1"/>
  <c r="R197" i="1"/>
  <c r="DJ202" i="3"/>
  <c r="S212" i="1"/>
  <c r="DF265" i="3"/>
  <c r="DH265" i="3"/>
  <c r="DG265" i="3"/>
  <c r="DJ265" i="3" s="1"/>
  <c r="DI265" i="3"/>
  <c r="GM264" i="1"/>
  <c r="GN264" i="1" s="1"/>
  <c r="F327" i="1"/>
  <c r="AU301" i="1"/>
  <c r="AH269" i="1"/>
  <c r="AT695" i="1"/>
  <c r="F743" i="1"/>
  <c r="DF278" i="3"/>
  <c r="P303" i="1" s="1"/>
  <c r="DH278" i="3"/>
  <c r="R303" i="1" s="1"/>
  <c r="DG278" i="3"/>
  <c r="Q303" i="1" s="1"/>
  <c r="DI278" i="3"/>
  <c r="Q214" i="1"/>
  <c r="DG25" i="3"/>
  <c r="DH25" i="3"/>
  <c r="DI25" i="3"/>
  <c r="DF25" i="3"/>
  <c r="DJ25" i="3" s="1"/>
  <c r="R36" i="1"/>
  <c r="Q215" i="1"/>
  <c r="DF41" i="3"/>
  <c r="P111" i="1" s="1"/>
  <c r="DG41" i="3"/>
  <c r="DH41" i="3"/>
  <c r="R111" i="1" s="1"/>
  <c r="DI41" i="3"/>
  <c r="DF452" i="3"/>
  <c r="P453" i="1" s="1"/>
  <c r="DG452" i="3"/>
  <c r="Q453" i="1" s="1"/>
  <c r="DH452" i="3"/>
  <c r="DI452" i="3"/>
  <c r="DJ338" i="3"/>
  <c r="S351" i="1"/>
  <c r="CP351" i="1" s="1"/>
  <c r="O351" i="1" s="1"/>
  <c r="CY169" i="1"/>
  <c r="X169" i="1" s="1"/>
  <c r="AZ409" i="6" s="1"/>
  <c r="L407" i="6" s="1"/>
  <c r="CZ169" i="1"/>
  <c r="Y169" i="1" s="1"/>
  <c r="BA409" i="6" s="1"/>
  <c r="L408" i="6" s="1"/>
  <c r="DJ224" i="3"/>
  <c r="DF347" i="3"/>
  <c r="DG347" i="3"/>
  <c r="DH347" i="3"/>
  <c r="DI347" i="3"/>
  <c r="R258" i="1"/>
  <c r="DJ385" i="3"/>
  <c r="DH321" i="3"/>
  <c r="DF321" i="3"/>
  <c r="DG321" i="3"/>
  <c r="DI321" i="3"/>
  <c r="DJ321" i="3" s="1"/>
  <c r="DH484" i="3"/>
  <c r="R498" i="1" s="1"/>
  <c r="DF484" i="3"/>
  <c r="P498" i="1" s="1"/>
  <c r="DG484" i="3"/>
  <c r="Q498" i="1" s="1"/>
  <c r="DI484" i="3"/>
  <c r="R452" i="1"/>
  <c r="DF395" i="3"/>
  <c r="DG395" i="3"/>
  <c r="DI395" i="3"/>
  <c r="DJ395" i="3" s="1"/>
  <c r="DH395" i="3"/>
  <c r="DF55" i="3"/>
  <c r="DG55" i="3"/>
  <c r="DH55" i="3"/>
  <c r="DI55" i="3"/>
  <c r="F65" i="1"/>
  <c r="BD26" i="1"/>
  <c r="Q543" i="1"/>
  <c r="DF401" i="3"/>
  <c r="DG401" i="3"/>
  <c r="DH401" i="3"/>
  <c r="DI401" i="3"/>
  <c r="R262" i="1"/>
  <c r="CP178" i="1"/>
  <c r="O178" i="1" s="1"/>
  <c r="GM178" i="1" s="1"/>
  <c r="GN178" i="1" s="1"/>
  <c r="CP267" i="1"/>
  <c r="O267" i="1" s="1"/>
  <c r="DG518" i="3"/>
  <c r="DI518" i="3"/>
  <c r="DF518" i="3"/>
  <c r="DJ518" i="3" s="1"/>
  <c r="DH518" i="3"/>
  <c r="CD147" i="1"/>
  <c r="AU217" i="1"/>
  <c r="AU406" i="1"/>
  <c r="F432" i="1"/>
  <c r="F324" i="1"/>
  <c r="BC301" i="1"/>
  <c r="F474" i="1"/>
  <c r="BC445" i="1"/>
  <c r="CP368" i="1"/>
  <c r="O368" i="1" s="1"/>
  <c r="GM368" i="1" s="1"/>
  <c r="GN368" i="1" s="1"/>
  <c r="BD617" i="1"/>
  <c r="F646" i="1"/>
  <c r="BY490" i="1"/>
  <c r="CI509" i="1"/>
  <c r="AP509" i="1"/>
  <c r="AZ621" i="1"/>
  <c r="CI617" i="1"/>
  <c r="T617" i="1"/>
  <c r="F642" i="1"/>
  <c r="F735" i="1"/>
  <c r="AQ695" i="1"/>
  <c r="DF248" i="3"/>
  <c r="DG248" i="3"/>
  <c r="DJ248" i="3" s="1"/>
  <c r="DH248" i="3"/>
  <c r="DI248" i="3"/>
  <c r="S258" i="1" s="1"/>
  <c r="CD340" i="1"/>
  <c r="AU374" i="1"/>
  <c r="CI406" i="1"/>
  <c r="AZ413" i="1"/>
  <c r="P411" i="1"/>
  <c r="DG189" i="3"/>
  <c r="Q208" i="1" s="1"/>
  <c r="DF189" i="3"/>
  <c r="P208" i="1" s="1"/>
  <c r="DH189" i="3"/>
  <c r="R208" i="1" s="1"/>
  <c r="DI189" i="3"/>
  <c r="U115" i="1"/>
  <c r="AH109" i="1"/>
  <c r="DF461" i="3"/>
  <c r="DG461" i="3"/>
  <c r="DH461" i="3"/>
  <c r="DI461" i="3"/>
  <c r="S493" i="1" s="1"/>
  <c r="DJ210" i="3"/>
  <c r="DF14" i="3"/>
  <c r="DG14" i="3"/>
  <c r="DH14" i="3"/>
  <c r="DI14" i="3"/>
  <c r="DF350" i="3"/>
  <c r="DG350" i="3"/>
  <c r="DJ350" i="3" s="1"/>
  <c r="DH350" i="3"/>
  <c r="DI350" i="3"/>
  <c r="DG21" i="3"/>
  <c r="DH21" i="3"/>
  <c r="DI21" i="3"/>
  <c r="DF21" i="3"/>
  <c r="Q492" i="1"/>
  <c r="Q452" i="1"/>
  <c r="CY168" i="1"/>
  <c r="X168" i="1" s="1"/>
  <c r="GM168" i="1" s="1"/>
  <c r="GN168" i="1" s="1"/>
  <c r="CZ168" i="1"/>
  <c r="Y168" i="1" s="1"/>
  <c r="AH217" i="1"/>
  <c r="DG329" i="3"/>
  <c r="DF329" i="3"/>
  <c r="DJ329" i="3" s="1"/>
  <c r="DH329" i="3"/>
  <c r="DI329" i="3"/>
  <c r="P543" i="1"/>
  <c r="CI269" i="1"/>
  <c r="BY249" i="1"/>
  <c r="AP269" i="1"/>
  <c r="DF400" i="3"/>
  <c r="DG400" i="3"/>
  <c r="DH400" i="3"/>
  <c r="DI400" i="3"/>
  <c r="DF268" i="3"/>
  <c r="DJ268" i="3" s="1"/>
  <c r="DG268" i="3"/>
  <c r="DI268" i="3"/>
  <c r="DH268" i="3"/>
  <c r="DJ443" i="3"/>
  <c r="S451" i="1"/>
  <c r="DF369" i="3"/>
  <c r="DG369" i="3"/>
  <c r="DH369" i="3"/>
  <c r="DI369" i="3"/>
  <c r="DJ369" i="3" s="1"/>
  <c r="CD249" i="1"/>
  <c r="AU269" i="1"/>
  <c r="CP372" i="1"/>
  <c r="O372" i="1" s="1"/>
  <c r="T369" i="1"/>
  <c r="AZ585" i="1"/>
  <c r="CI581" i="1"/>
  <c r="AL725" i="1"/>
  <c r="U406" i="1"/>
  <c r="F435" i="1"/>
  <c r="G1450" i="6" s="1"/>
  <c r="AU541" i="1"/>
  <c r="F568" i="1"/>
  <c r="Q663" i="1"/>
  <c r="AD653" i="1"/>
  <c r="F384" i="1"/>
  <c r="AQ340" i="1"/>
  <c r="BB653" i="1"/>
  <c r="F676" i="1"/>
  <c r="DF358" i="3"/>
  <c r="P356" i="1" s="1"/>
  <c r="DG358" i="3"/>
  <c r="DI358" i="3"/>
  <c r="S356" i="1" s="1"/>
  <c r="DH358" i="3"/>
  <c r="R356" i="1" s="1"/>
  <c r="DJ458" i="3"/>
  <c r="AG406" i="1"/>
  <c r="T413" i="1"/>
  <c r="F422" i="1"/>
  <c r="AP406" i="1"/>
  <c r="DJ192" i="3"/>
  <c r="S209" i="1"/>
  <c r="AI301" i="1"/>
  <c r="V308" i="1"/>
  <c r="DJ359" i="3"/>
  <c r="S357" i="1"/>
  <c r="DF16" i="3"/>
  <c r="DG16" i="3"/>
  <c r="DH16" i="3"/>
  <c r="DI16" i="3"/>
  <c r="DJ16" i="3" s="1"/>
  <c r="P171" i="1"/>
  <c r="R171" i="1"/>
  <c r="DF470" i="3"/>
  <c r="DH470" i="3"/>
  <c r="DI470" i="3"/>
  <c r="DG470" i="3"/>
  <c r="DJ470" i="3" s="1"/>
  <c r="DG346" i="3"/>
  <c r="DH346" i="3"/>
  <c r="DF346" i="3"/>
  <c r="DI346" i="3"/>
  <c r="DJ346" i="3" s="1"/>
  <c r="DJ113" i="3"/>
  <c r="Q169" i="1"/>
  <c r="CP169" i="1" s="1"/>
  <c r="O169" i="1" s="1"/>
  <c r="U32" i="1"/>
  <c r="G73" i="6" s="1"/>
  <c r="DJ432" i="3"/>
  <c r="P258" i="1"/>
  <c r="DF4" i="3"/>
  <c r="DH4" i="3"/>
  <c r="DI4" i="3"/>
  <c r="DJ4" i="3" s="1"/>
  <c r="DG4" i="3"/>
  <c r="DJ431" i="3"/>
  <c r="S448" i="1"/>
  <c r="P492" i="1"/>
  <c r="DH512" i="3"/>
  <c r="DI512" i="3"/>
  <c r="DJ512" i="3" s="1"/>
  <c r="DF512" i="3"/>
  <c r="DG512" i="3"/>
  <c r="DF468" i="3"/>
  <c r="P495" i="1" s="1"/>
  <c r="DG468" i="3"/>
  <c r="Q495" i="1" s="1"/>
  <c r="DH468" i="3"/>
  <c r="DI468" i="3"/>
  <c r="DJ405" i="3"/>
  <c r="S370" i="1"/>
  <c r="DH56" i="3"/>
  <c r="DF56" i="3"/>
  <c r="DG56" i="3"/>
  <c r="DI56" i="3"/>
  <c r="DF50" i="3"/>
  <c r="DJ50" i="3" s="1"/>
  <c r="DG50" i="3"/>
  <c r="DH50" i="3"/>
  <c r="DI50" i="3"/>
  <c r="CP30" i="1"/>
  <c r="O30" i="1" s="1"/>
  <c r="GM30" i="1" s="1"/>
  <c r="GN30" i="1" s="1"/>
  <c r="DJ486" i="3"/>
  <c r="R364" i="1"/>
  <c r="V364" i="1"/>
  <c r="G1254" i="6" s="1"/>
  <c r="AI458" i="1"/>
  <c r="GM151" i="1"/>
  <c r="GN151" i="1" s="1"/>
  <c r="F125" i="1"/>
  <c r="AQ109" i="1"/>
  <c r="AZ115" i="1"/>
  <c r="CI109" i="1"/>
  <c r="R255" i="1"/>
  <c r="DF396" i="3"/>
  <c r="DG396" i="3"/>
  <c r="DH396" i="3"/>
  <c r="DI396" i="3"/>
  <c r="DJ396" i="3" s="1"/>
  <c r="DF259" i="3"/>
  <c r="DG259" i="3"/>
  <c r="DH259" i="3"/>
  <c r="DI259" i="3"/>
  <c r="DJ259" i="3" s="1"/>
  <c r="DF523" i="3"/>
  <c r="DG523" i="3"/>
  <c r="DH523" i="3"/>
  <c r="DI523" i="3"/>
  <c r="DF373" i="3"/>
  <c r="DG373" i="3"/>
  <c r="DH373" i="3"/>
  <c r="DI373" i="3"/>
  <c r="V257" i="1"/>
  <c r="T301" i="1"/>
  <c r="F329" i="1"/>
  <c r="V354" i="1"/>
  <c r="CZ372" i="1"/>
  <c r="Y372" i="1" s="1"/>
  <c r="CY372" i="1"/>
  <c r="X372" i="1" s="1"/>
  <c r="AE663" i="1"/>
  <c r="AF617" i="1"/>
  <c r="S621" i="1"/>
  <c r="AT406" i="1"/>
  <c r="F431" i="1"/>
  <c r="F643" i="1"/>
  <c r="U617" i="1"/>
  <c r="F630" i="1"/>
  <c r="AP617" i="1"/>
  <c r="GM716" i="1"/>
  <c r="GN716" i="1" s="1"/>
  <c r="CI663" i="1"/>
  <c r="CJ653" i="1"/>
  <c r="BA663" i="1"/>
  <c r="P197" i="1"/>
  <c r="DF353" i="3"/>
  <c r="DJ353" i="3" s="1"/>
  <c r="DG353" i="3"/>
  <c r="DI353" i="3"/>
  <c r="DH353" i="3"/>
  <c r="DF378" i="3"/>
  <c r="DJ378" i="3" s="1"/>
  <c r="DG378" i="3"/>
  <c r="DH378" i="3"/>
  <c r="DI378" i="3"/>
  <c r="AD695" i="1"/>
  <c r="Q725" i="1"/>
  <c r="F565" i="1"/>
  <c r="BC541" i="1"/>
  <c r="DG3" i="3"/>
  <c r="DH3" i="3"/>
  <c r="DI3" i="3"/>
  <c r="DJ3" i="3" s="1"/>
  <c r="DF3" i="3"/>
  <c r="DJ163" i="3"/>
  <c r="S195" i="1"/>
  <c r="DJ195" i="3"/>
  <c r="S211" i="1"/>
  <c r="P36" i="1"/>
  <c r="DJ211" i="3"/>
  <c r="DF61" i="3"/>
  <c r="P113" i="1" s="1"/>
  <c r="DG61" i="3"/>
  <c r="Q113" i="1" s="1"/>
  <c r="DH61" i="3"/>
  <c r="R113" i="1" s="1"/>
  <c r="DI61" i="3"/>
  <c r="P211" i="1"/>
  <c r="DG59" i="3"/>
  <c r="DH59" i="3"/>
  <c r="DI59" i="3"/>
  <c r="DF59" i="3"/>
  <c r="DJ59" i="3" s="1"/>
  <c r="DF262" i="3"/>
  <c r="DG262" i="3"/>
  <c r="DH262" i="3"/>
  <c r="DI262" i="3"/>
  <c r="DJ262" i="3" s="1"/>
  <c r="R214" i="1"/>
  <c r="DF212" i="3"/>
  <c r="P213" i="1" s="1"/>
  <c r="DG212" i="3"/>
  <c r="DH212" i="3"/>
  <c r="R213" i="1" s="1"/>
  <c r="DI212" i="3"/>
  <c r="S184" i="1"/>
  <c r="DF387" i="3"/>
  <c r="P364" i="1" s="1"/>
  <c r="DG387" i="3"/>
  <c r="DH387" i="3"/>
  <c r="DI387" i="3"/>
  <c r="S364" i="1" s="1"/>
  <c r="S34" i="1"/>
  <c r="R34" i="1"/>
  <c r="T34" i="1"/>
  <c r="AG40" i="1" s="1"/>
  <c r="V34" i="1"/>
  <c r="DJ413" i="3"/>
  <c r="DJ440" i="3"/>
  <c r="R448" i="1"/>
  <c r="DF58" i="3"/>
  <c r="DJ58" i="3" s="1"/>
  <c r="DG58" i="3"/>
  <c r="DH58" i="3"/>
  <c r="DI58" i="3"/>
  <c r="DH299" i="3"/>
  <c r="R306" i="1" s="1"/>
  <c r="DF299" i="3"/>
  <c r="P306" i="1" s="1"/>
  <c r="DG299" i="3"/>
  <c r="DJ299" i="3" s="1"/>
  <c r="DI299" i="3"/>
  <c r="R370" i="1"/>
  <c r="DF534" i="3"/>
  <c r="DI534" i="3"/>
  <c r="DH534" i="3"/>
  <c r="DG534" i="3"/>
  <c r="DJ534" i="3" s="1"/>
  <c r="DG60" i="3"/>
  <c r="DH60" i="3"/>
  <c r="DI60" i="3"/>
  <c r="DF60" i="3"/>
  <c r="DJ60" i="3" s="1"/>
  <c r="DJ386" i="3"/>
  <c r="DF441" i="3"/>
  <c r="P450" i="1" s="1"/>
  <c r="DG441" i="3"/>
  <c r="DJ441" i="3" s="1"/>
  <c r="DH441" i="3"/>
  <c r="R450" i="1" s="1"/>
  <c r="DI441" i="3"/>
  <c r="S450" i="1" s="1"/>
  <c r="GM174" i="1"/>
  <c r="GN174" i="1" s="1"/>
  <c r="F124" i="1"/>
  <c r="AP109" i="1"/>
  <c r="CY33" i="1"/>
  <c r="X33" i="1" s="1"/>
  <c r="GM33" i="1" s="1"/>
  <c r="GN33" i="1" s="1"/>
  <c r="CZ33" i="1"/>
  <c r="Y33" i="1" s="1"/>
  <c r="DG240" i="3"/>
  <c r="DH240" i="3"/>
  <c r="DI240" i="3"/>
  <c r="DF240" i="3"/>
  <c r="GX256" i="1"/>
  <c r="U366" i="1"/>
  <c r="G1282" i="6" s="1"/>
  <c r="DF264" i="3"/>
  <c r="DG264" i="3"/>
  <c r="DJ264" i="3" s="1"/>
  <c r="DH264" i="3"/>
  <c r="DI264" i="3"/>
  <c r="P451" i="1"/>
  <c r="AO340" i="1"/>
  <c r="F378" i="1"/>
  <c r="R360" i="1"/>
  <c r="W413" i="1"/>
  <c r="AJ406" i="1"/>
  <c r="GX255" i="1"/>
  <c r="AB663" i="1"/>
  <c r="GM655" i="1"/>
  <c r="F519" i="1"/>
  <c r="AQ490" i="1"/>
  <c r="AL617" i="1"/>
  <c r="Y621" i="1"/>
  <c r="AC663" i="1"/>
  <c r="GM704" i="1"/>
  <c r="GN704" i="1" s="1"/>
  <c r="GM720" i="1"/>
  <c r="GN720" i="1" s="1"/>
  <c r="AP653" i="1"/>
  <c r="F672" i="1"/>
  <c r="W725" i="1"/>
  <c r="AJ695" i="1"/>
  <c r="BB109" i="1"/>
  <c r="F128" i="1"/>
  <c r="BB791" i="1"/>
  <c r="CP192" i="1"/>
  <c r="O192" i="1" s="1"/>
  <c r="GM192" i="1" s="1"/>
  <c r="GN192" i="1" s="1"/>
  <c r="DI479" i="3"/>
  <c r="S497" i="1" s="1"/>
  <c r="DF479" i="3"/>
  <c r="P497" i="1" s="1"/>
  <c r="DG479" i="3"/>
  <c r="DJ479" i="3" s="1"/>
  <c r="DH479" i="3"/>
  <c r="R497" i="1" s="1"/>
  <c r="U28" i="1"/>
  <c r="G46" i="6" s="1"/>
  <c r="DH499" i="3"/>
  <c r="R501" i="1" s="1"/>
  <c r="DI499" i="3"/>
  <c r="DG499" i="3"/>
  <c r="Q501" i="1" s="1"/>
  <c r="DF499" i="3"/>
  <c r="P501" i="1" s="1"/>
  <c r="S263" i="1"/>
  <c r="GX263" i="1"/>
  <c r="R263" i="1"/>
  <c r="AH541" i="1"/>
  <c r="U549" i="1"/>
  <c r="V263" i="1"/>
  <c r="Q211" i="1"/>
  <c r="DJ90" i="3"/>
  <c r="S159" i="1"/>
  <c r="CP159" i="1" s="1"/>
  <c r="O159" i="1" s="1"/>
  <c r="DF53" i="3"/>
  <c r="DG53" i="3"/>
  <c r="DJ53" i="3" s="1"/>
  <c r="DH53" i="3"/>
  <c r="DI53" i="3"/>
  <c r="DJ169" i="3"/>
  <c r="S197" i="1"/>
  <c r="DG93" i="3"/>
  <c r="Q160" i="1" s="1"/>
  <c r="DH93" i="3"/>
  <c r="R160" i="1" s="1"/>
  <c r="DI93" i="3"/>
  <c r="DF93" i="3"/>
  <c r="P160" i="1" s="1"/>
  <c r="R184" i="1"/>
  <c r="DF368" i="3"/>
  <c r="DG368" i="3"/>
  <c r="DH368" i="3"/>
  <c r="DI368" i="3"/>
  <c r="DJ368" i="3" s="1"/>
  <c r="DF9" i="3"/>
  <c r="DH9" i="3"/>
  <c r="DG9" i="3"/>
  <c r="DJ9" i="3" s="1"/>
  <c r="DI9" i="3"/>
  <c r="DH17" i="3"/>
  <c r="DI17" i="3"/>
  <c r="DJ17" i="3" s="1"/>
  <c r="DF17" i="3"/>
  <c r="DG17" i="3"/>
  <c r="Q448" i="1"/>
  <c r="DG494" i="3"/>
  <c r="DJ494" i="3" s="1"/>
  <c r="DH494" i="3"/>
  <c r="DI494" i="3"/>
  <c r="DF494" i="3"/>
  <c r="Q370" i="1"/>
  <c r="DF57" i="3"/>
  <c r="DJ57" i="3" s="1"/>
  <c r="DG57" i="3"/>
  <c r="DH57" i="3"/>
  <c r="DI57" i="3"/>
  <c r="AZ77" i="1"/>
  <c r="CI72" i="1"/>
  <c r="F132" i="1"/>
  <c r="AS109" i="1"/>
  <c r="U345" i="1"/>
  <c r="GM199" i="1"/>
  <c r="GN199" i="1" s="1"/>
  <c r="AQ72" i="1"/>
  <c r="F87" i="1"/>
  <c r="GM155" i="1"/>
  <c r="GN155" i="1" s="1"/>
  <c r="CP189" i="1"/>
  <c r="O189" i="1" s="1"/>
  <c r="DG397" i="3"/>
  <c r="DH397" i="3"/>
  <c r="DI397" i="3"/>
  <c r="DF397" i="3"/>
  <c r="CZ153" i="1"/>
  <c r="Y153" i="1" s="1"/>
  <c r="CY153" i="1"/>
  <c r="X153" i="1" s="1"/>
  <c r="GM153" i="1" s="1"/>
  <c r="GN153" i="1" s="1"/>
  <c r="T256" i="1"/>
  <c r="R451" i="1"/>
  <c r="AQ413" i="1"/>
  <c r="BZ406" i="1"/>
  <c r="CG413" i="1"/>
  <c r="BD301" i="1"/>
  <c r="F333" i="1"/>
  <c r="CD445" i="1"/>
  <c r="AU458" i="1"/>
  <c r="Q263" i="1"/>
  <c r="AG490" i="1"/>
  <c r="T509" i="1"/>
  <c r="AZ549" i="1"/>
  <c r="CI541" i="1"/>
  <c r="AK617" i="1"/>
  <c r="X621" i="1"/>
  <c r="AQ581" i="1"/>
  <c r="F595" i="1"/>
  <c r="AX301" i="1"/>
  <c r="F315" i="1"/>
  <c r="L687" i="6" l="1"/>
  <c r="L684" i="6" s="1"/>
  <c r="L881" i="6"/>
  <c r="L878" i="6" s="1"/>
  <c r="L1428" i="6"/>
  <c r="L1426" i="6" s="1"/>
  <c r="L1423" i="6" s="1"/>
  <c r="L1795" i="6"/>
  <c r="L1793" i="6" s="1"/>
  <c r="L1790" i="6" s="1"/>
  <c r="CP211" i="1"/>
  <c r="O211" i="1" s="1"/>
  <c r="AN409" i="6"/>
  <c r="K409" i="6"/>
  <c r="I409" i="6" s="1"/>
  <c r="AN353" i="6"/>
  <c r="K353" i="6"/>
  <c r="I353" i="6" s="1"/>
  <c r="AI115" i="1"/>
  <c r="G242" i="6"/>
  <c r="AW1854" i="6"/>
  <c r="AN1854" i="6"/>
  <c r="AH374" i="1"/>
  <c r="G1066" i="6"/>
  <c r="AN1876" i="6"/>
  <c r="AW1876" i="6"/>
  <c r="AN537" i="6"/>
  <c r="K537" i="6"/>
  <c r="I537" i="6" s="1"/>
  <c r="AN1388" i="6"/>
  <c r="K1388" i="6"/>
  <c r="I1388" i="6" s="1"/>
  <c r="L2187" i="6"/>
  <c r="L2185" i="6" s="1"/>
  <c r="L2182" i="6" s="1"/>
  <c r="L2256" i="6"/>
  <c r="L2254" i="6" s="1"/>
  <c r="L120" i="6"/>
  <c r="L118" i="6" s="1"/>
  <c r="L115" i="6" s="1"/>
  <c r="L1327" i="6"/>
  <c r="L1324" i="6" s="1"/>
  <c r="L1887" i="6"/>
  <c r="L1885" i="6" s="1"/>
  <c r="L2207" i="6"/>
  <c r="L2205" i="6" s="1"/>
  <c r="GM196" i="1"/>
  <c r="GN196" i="1" s="1"/>
  <c r="AI147" i="1"/>
  <c r="CP496" i="1"/>
  <c r="O496" i="1" s="1"/>
  <c r="AD77" i="1"/>
  <c r="V509" i="1"/>
  <c r="CP209" i="1"/>
  <c r="O209" i="1" s="1"/>
  <c r="CP184" i="1"/>
  <c r="O184" i="1" s="1"/>
  <c r="CP356" i="1"/>
  <c r="O356" i="1" s="1"/>
  <c r="CP259" i="1"/>
  <c r="O259" i="1" s="1"/>
  <c r="CP304" i="1"/>
  <c r="O304" i="1" s="1"/>
  <c r="CP253" i="1"/>
  <c r="O253" i="1" s="1"/>
  <c r="F318" i="1"/>
  <c r="AQ301" i="1"/>
  <c r="GM158" i="1"/>
  <c r="GN158" i="1" s="1"/>
  <c r="CP448" i="1"/>
  <c r="O448" i="1" s="1"/>
  <c r="AE413" i="1"/>
  <c r="AE406" i="1" s="1"/>
  <c r="GM409" i="1"/>
  <c r="GN409" i="1" s="1"/>
  <c r="CP212" i="1"/>
  <c r="O212" i="1" s="1"/>
  <c r="AZ308" i="1"/>
  <c r="CI301" i="1"/>
  <c r="CP305" i="1"/>
  <c r="O305" i="1" s="1"/>
  <c r="AH40" i="1"/>
  <c r="AH26" i="1" s="1"/>
  <c r="AI374" i="1"/>
  <c r="AI340" i="1" s="1"/>
  <c r="AE77" i="1"/>
  <c r="R77" i="1" s="1"/>
  <c r="CZ356" i="1"/>
  <c r="Y356" i="1" s="1"/>
  <c r="BA1176" i="6" s="1"/>
  <c r="L1175" i="6" s="1"/>
  <c r="CY356" i="1"/>
  <c r="X356" i="1" s="1"/>
  <c r="AZ1176" i="6" s="1"/>
  <c r="L1174" i="6" s="1"/>
  <c r="CP453" i="1"/>
  <c r="O453" i="1" s="1"/>
  <c r="CY493" i="1"/>
  <c r="X493" i="1" s="1"/>
  <c r="AZ1630" i="6" s="1"/>
  <c r="L1628" i="6" s="1"/>
  <c r="CZ493" i="1"/>
  <c r="Y493" i="1" s="1"/>
  <c r="BA1630" i="6" s="1"/>
  <c r="L1629" i="6" s="1"/>
  <c r="CY411" i="1"/>
  <c r="X411" i="1" s="1"/>
  <c r="AZ1421" i="6" s="1"/>
  <c r="L1419" i="6" s="1"/>
  <c r="CZ411" i="1"/>
  <c r="Y411" i="1" s="1"/>
  <c r="BA1421" i="6" s="1"/>
  <c r="L1420" i="6" s="1"/>
  <c r="CY408" i="1"/>
  <c r="X408" i="1" s="1"/>
  <c r="AZ1368" i="6" s="1"/>
  <c r="CZ408" i="1"/>
  <c r="Y408" i="1" s="1"/>
  <c r="BA1368" i="6" s="1"/>
  <c r="AF413" i="1"/>
  <c r="CY410" i="1"/>
  <c r="X410" i="1" s="1"/>
  <c r="AZ1401" i="6" s="1"/>
  <c r="L1399" i="6" s="1"/>
  <c r="CZ410" i="1"/>
  <c r="Y410" i="1" s="1"/>
  <c r="BA1401" i="6" s="1"/>
  <c r="L1400" i="6" s="1"/>
  <c r="CY258" i="1"/>
  <c r="X258" i="1" s="1"/>
  <c r="AZ802" i="6" s="1"/>
  <c r="L800" i="6" s="1"/>
  <c r="CZ258" i="1"/>
  <c r="Y258" i="1" s="1"/>
  <c r="BA802" i="6" s="1"/>
  <c r="L801" i="6" s="1"/>
  <c r="T40" i="1"/>
  <c r="AG26" i="1"/>
  <c r="AC413" i="1"/>
  <c r="CZ450" i="1"/>
  <c r="Y450" i="1" s="1"/>
  <c r="BA1514" i="6" s="1"/>
  <c r="L1513" i="6" s="1"/>
  <c r="CY450" i="1"/>
  <c r="X450" i="1" s="1"/>
  <c r="AZ1514" i="6" s="1"/>
  <c r="L1512" i="6" s="1"/>
  <c r="AI109" i="1"/>
  <c r="V115" i="1"/>
  <c r="CY364" i="1"/>
  <c r="X364" i="1" s="1"/>
  <c r="AZ1263" i="6" s="1"/>
  <c r="L1261" i="6" s="1"/>
  <c r="CZ364" i="1"/>
  <c r="Y364" i="1" s="1"/>
  <c r="BA1263" i="6" s="1"/>
  <c r="L1262" i="6" s="1"/>
  <c r="CY182" i="1"/>
  <c r="X182" i="1" s="1"/>
  <c r="AZ466" i="6" s="1"/>
  <c r="L464" i="6" s="1"/>
  <c r="CZ182" i="1"/>
  <c r="Y182" i="1" s="1"/>
  <c r="BA466" i="6" s="1"/>
  <c r="L465" i="6" s="1"/>
  <c r="AH340" i="1"/>
  <c r="U374" i="1"/>
  <c r="AG340" i="1"/>
  <c r="T374" i="1"/>
  <c r="CY497" i="1"/>
  <c r="X497" i="1" s="1"/>
  <c r="AZ1698" i="6" s="1"/>
  <c r="L1696" i="6" s="1"/>
  <c r="CZ497" i="1"/>
  <c r="Y497" i="1" s="1"/>
  <c r="BA1698" i="6" s="1"/>
  <c r="L1697" i="6" s="1"/>
  <c r="CY350" i="1"/>
  <c r="X350" i="1" s="1"/>
  <c r="AZ1119" i="6" s="1"/>
  <c r="L1117" i="6" s="1"/>
  <c r="CZ350" i="1"/>
  <c r="Y350" i="1" s="1"/>
  <c r="BA1119" i="6" s="1"/>
  <c r="L1118" i="6" s="1"/>
  <c r="CJ26" i="1"/>
  <c r="BA40" i="1"/>
  <c r="CY452" i="1"/>
  <c r="X452" i="1" s="1"/>
  <c r="AZ1544" i="6" s="1"/>
  <c r="L1542" i="6" s="1"/>
  <c r="CZ452" i="1"/>
  <c r="Y452" i="1" s="1"/>
  <c r="BA1544" i="6" s="1"/>
  <c r="L1543" i="6" s="1"/>
  <c r="DJ1" i="3"/>
  <c r="S28" i="1"/>
  <c r="CG147" i="1"/>
  <c r="AX217" i="1"/>
  <c r="CY496" i="1"/>
  <c r="X496" i="1" s="1"/>
  <c r="AZ1679" i="6" s="1"/>
  <c r="L1677" i="6" s="1"/>
  <c r="CZ496" i="1"/>
  <c r="Y496" i="1" s="1"/>
  <c r="BA1679" i="6" s="1"/>
  <c r="L1678" i="6" s="1"/>
  <c r="CZ75" i="1"/>
  <c r="Y75" i="1" s="1"/>
  <c r="BA179" i="6" s="1"/>
  <c r="L178" i="6" s="1"/>
  <c r="CY75" i="1"/>
  <c r="X75" i="1" s="1"/>
  <c r="AZ179" i="6" s="1"/>
  <c r="L177" i="6" s="1"/>
  <c r="Q544" i="1"/>
  <c r="W109" i="1"/>
  <c r="F139" i="1"/>
  <c r="CY306" i="1"/>
  <c r="X306" i="1" s="1"/>
  <c r="AZ984" i="6" s="1"/>
  <c r="L982" i="6" s="1"/>
  <c r="CZ306" i="1"/>
  <c r="Y306" i="1" s="1"/>
  <c r="BA984" i="6" s="1"/>
  <c r="L983" i="6" s="1"/>
  <c r="DJ233" i="3"/>
  <c r="S254" i="1"/>
  <c r="Q546" i="1"/>
  <c r="CY502" i="1"/>
  <c r="X502" i="1" s="1"/>
  <c r="AZ1778" i="6" s="1"/>
  <c r="L1776" i="6" s="1"/>
  <c r="CZ502" i="1"/>
  <c r="Y502" i="1" s="1"/>
  <c r="BA1778" i="6" s="1"/>
  <c r="L1777" i="6" s="1"/>
  <c r="CY213" i="1"/>
  <c r="X213" i="1" s="1"/>
  <c r="AZ654" i="6" s="1"/>
  <c r="L652" i="6" s="1"/>
  <c r="CZ213" i="1"/>
  <c r="Y213" i="1" s="1"/>
  <c r="BA654" i="6" s="1"/>
  <c r="L653" i="6" s="1"/>
  <c r="AT340" i="1"/>
  <c r="F392" i="1"/>
  <c r="CY343" i="1"/>
  <c r="X343" i="1" s="1"/>
  <c r="AZ1047" i="6" s="1"/>
  <c r="L1045" i="6" s="1"/>
  <c r="CZ343" i="1"/>
  <c r="Y343" i="1" s="1"/>
  <c r="BA1047" i="6" s="1"/>
  <c r="L1046" i="6" s="1"/>
  <c r="F529" i="1"/>
  <c r="BA490" i="1"/>
  <c r="AW621" i="1"/>
  <c r="CF617" i="1"/>
  <c r="CY257" i="1"/>
  <c r="X257" i="1" s="1"/>
  <c r="CZ257" i="1"/>
  <c r="Y257" i="1" s="1"/>
  <c r="CG653" i="1"/>
  <c r="AX663" i="1"/>
  <c r="AI445" i="1"/>
  <c r="V458" i="1"/>
  <c r="CZ209" i="1"/>
  <c r="Y209" i="1" s="1"/>
  <c r="BA595" i="6" s="1"/>
  <c r="L594" i="6" s="1"/>
  <c r="CY209" i="1"/>
  <c r="X209" i="1" s="1"/>
  <c r="Q111" i="1"/>
  <c r="CP343" i="1"/>
  <c r="O343" i="1" s="1"/>
  <c r="R28" i="1"/>
  <c r="AQ147" i="1"/>
  <c r="F227" i="1"/>
  <c r="DJ140" i="3"/>
  <c r="S183" i="1"/>
  <c r="P544" i="1"/>
  <c r="Q306" i="1"/>
  <c r="CP306" i="1" s="1"/>
  <c r="O306" i="1" s="1"/>
  <c r="AC77" i="1"/>
  <c r="DJ326" i="3"/>
  <c r="Q254" i="1"/>
  <c r="DJ238" i="3"/>
  <c r="DJ421" i="3"/>
  <c r="Q410" i="1"/>
  <c r="CP410" i="1" s="1"/>
  <c r="O410" i="1" s="1"/>
  <c r="AX72" i="1"/>
  <c r="F84" i="1"/>
  <c r="DJ529" i="3"/>
  <c r="S583" i="1"/>
  <c r="AV621" i="1"/>
  <c r="CE617" i="1"/>
  <c r="CY449" i="1"/>
  <c r="X449" i="1" s="1"/>
  <c r="AZ1499" i="6" s="1"/>
  <c r="L1497" i="6" s="1"/>
  <c r="CZ449" i="1"/>
  <c r="Y449" i="1" s="1"/>
  <c r="BA1499" i="6" s="1"/>
  <c r="L1498" i="6" s="1"/>
  <c r="DJ305" i="3"/>
  <c r="S342" i="1"/>
  <c r="CP342" i="1" s="1"/>
  <c r="O342" i="1" s="1"/>
  <c r="F673" i="1"/>
  <c r="AQ653" i="1"/>
  <c r="Q366" i="1"/>
  <c r="CY265" i="1"/>
  <c r="X265" i="1" s="1"/>
  <c r="AZ876" i="6" s="1"/>
  <c r="L874" i="6" s="1"/>
  <c r="CZ265" i="1"/>
  <c r="Y265" i="1" s="1"/>
  <c r="BA876" i="6" s="1"/>
  <c r="L875" i="6" s="1"/>
  <c r="CY34" i="1"/>
  <c r="X34" i="1" s="1"/>
  <c r="CZ34" i="1"/>
  <c r="Y34" i="1" s="1"/>
  <c r="R254" i="1"/>
  <c r="F624" i="1"/>
  <c r="P617" i="1"/>
  <c r="DJ461" i="3"/>
  <c r="O663" i="1"/>
  <c r="AB653" i="1"/>
  <c r="AT26" i="1"/>
  <c r="F58" i="1"/>
  <c r="CZ170" i="1"/>
  <c r="Y170" i="1" s="1"/>
  <c r="BA422" i="6" s="1"/>
  <c r="L421" i="6" s="1"/>
  <c r="CY170" i="1"/>
  <c r="X170" i="1" s="1"/>
  <c r="AZ422" i="6" s="1"/>
  <c r="L420" i="6" s="1"/>
  <c r="CZ253" i="1"/>
  <c r="Y253" i="1" s="1"/>
  <c r="BA760" i="6" s="1"/>
  <c r="L759" i="6" s="1"/>
  <c r="CY253" i="1"/>
  <c r="X253" i="1" s="1"/>
  <c r="AZ760" i="6" s="1"/>
  <c r="L758" i="6" s="1"/>
  <c r="T406" i="1"/>
  <c r="F434" i="1"/>
  <c r="Y725" i="1"/>
  <c r="AL695" i="1"/>
  <c r="AX340" i="1"/>
  <c r="F381" i="1"/>
  <c r="DJ388" i="3"/>
  <c r="S365" i="1"/>
  <c r="DJ284" i="3"/>
  <c r="CP363" i="1"/>
  <c r="O363" i="1" s="1"/>
  <c r="Q493" i="1"/>
  <c r="DJ20" i="3"/>
  <c r="F47" i="1"/>
  <c r="AX26" i="1"/>
  <c r="CY171" i="1"/>
  <c r="X171" i="1" s="1"/>
  <c r="AZ453" i="6" s="1"/>
  <c r="L451" i="6" s="1"/>
  <c r="CZ171" i="1"/>
  <c r="Y171" i="1" s="1"/>
  <c r="BA453" i="6" s="1"/>
  <c r="L452" i="6" s="1"/>
  <c r="DJ414" i="3"/>
  <c r="AQ445" i="1"/>
  <c r="F468" i="1"/>
  <c r="AX581" i="1"/>
  <c r="F592" i="1"/>
  <c r="AX269" i="1"/>
  <c r="CG249" i="1"/>
  <c r="DJ374" i="3"/>
  <c r="DJ322" i="3"/>
  <c r="X695" i="1"/>
  <c r="F751" i="1"/>
  <c r="CZ492" i="1"/>
  <c r="Y492" i="1" s="1"/>
  <c r="BA1613" i="6" s="1"/>
  <c r="CY492" i="1"/>
  <c r="X492" i="1" s="1"/>
  <c r="AZ1613" i="6" s="1"/>
  <c r="Q695" i="1"/>
  <c r="F737" i="1"/>
  <c r="CY304" i="1"/>
  <c r="X304" i="1" s="1"/>
  <c r="AZ939" i="6" s="1"/>
  <c r="L937" i="6" s="1"/>
  <c r="CZ304" i="1"/>
  <c r="Y304" i="1" s="1"/>
  <c r="BA939" i="6" s="1"/>
  <c r="L938" i="6" s="1"/>
  <c r="CP360" i="1"/>
  <c r="O360" i="1" s="1"/>
  <c r="GM360" i="1" s="1"/>
  <c r="GN360" i="1" s="1"/>
  <c r="AD72" i="1"/>
  <c r="Q77" i="1"/>
  <c r="AZ72" i="1"/>
  <c r="F88" i="1"/>
  <c r="S617" i="1"/>
  <c r="F636" i="1"/>
  <c r="CP492" i="1"/>
  <c r="O492" i="1" s="1"/>
  <c r="DJ400" i="3"/>
  <c r="DJ21" i="3"/>
  <c r="U109" i="1"/>
  <c r="F137" i="1"/>
  <c r="G307" i="6" s="1"/>
  <c r="DJ347" i="3"/>
  <c r="CY212" i="1"/>
  <c r="X212" i="1" s="1"/>
  <c r="AZ638" i="6" s="1"/>
  <c r="L636" i="6" s="1"/>
  <c r="CZ212" i="1"/>
  <c r="Y212" i="1" s="1"/>
  <c r="BA638" i="6" s="1"/>
  <c r="L637" i="6" s="1"/>
  <c r="AP695" i="1"/>
  <c r="F734" i="1"/>
  <c r="CZ543" i="1"/>
  <c r="Y543" i="1" s="1"/>
  <c r="BA1836" i="6" s="1"/>
  <c r="CY543" i="1"/>
  <c r="X543" i="1" s="1"/>
  <c r="AZ1836" i="6" s="1"/>
  <c r="CY215" i="1"/>
  <c r="X215" i="1" s="1"/>
  <c r="AZ682" i="6" s="1"/>
  <c r="L680" i="6" s="1"/>
  <c r="CZ215" i="1"/>
  <c r="Y215" i="1" s="1"/>
  <c r="BA682" i="6" s="1"/>
  <c r="L681" i="6" s="1"/>
  <c r="DJ363" i="3"/>
  <c r="S358" i="1"/>
  <c r="CY305" i="1"/>
  <c r="X305" i="1" s="1"/>
  <c r="AZ963" i="6" s="1"/>
  <c r="L961" i="6" s="1"/>
  <c r="CZ305" i="1"/>
  <c r="Y305" i="1" s="1"/>
  <c r="BA963" i="6" s="1"/>
  <c r="L962" i="6" s="1"/>
  <c r="CP262" i="1"/>
  <c r="O262" i="1" s="1"/>
  <c r="AQ249" i="1"/>
  <c r="F279" i="1"/>
  <c r="DJ312" i="3"/>
  <c r="DJ54" i="3"/>
  <c r="S695" i="1"/>
  <c r="F740" i="1"/>
  <c r="AU490" i="1"/>
  <c r="F528" i="1"/>
  <c r="DJ240" i="3"/>
  <c r="T695" i="1"/>
  <c r="F746" i="1"/>
  <c r="Q357" i="1"/>
  <c r="CP357" i="1" s="1"/>
  <c r="O357" i="1" s="1"/>
  <c r="AE217" i="1"/>
  <c r="CP370" i="1"/>
  <c r="O370" i="1" s="1"/>
  <c r="CJ269" i="1"/>
  <c r="DJ61" i="3"/>
  <c r="S113" i="1"/>
  <c r="BB22" i="1"/>
  <c r="BB828" i="1"/>
  <c r="F804" i="1"/>
  <c r="F437" i="1"/>
  <c r="W406" i="1"/>
  <c r="CY184" i="1"/>
  <c r="X184" i="1" s="1"/>
  <c r="AZ511" i="6" s="1"/>
  <c r="L509" i="6" s="1"/>
  <c r="CZ184" i="1"/>
  <c r="Y184" i="1" s="1"/>
  <c r="BA511" i="6" s="1"/>
  <c r="L510" i="6" s="1"/>
  <c r="CY448" i="1"/>
  <c r="X448" i="1" s="1"/>
  <c r="AZ1484" i="6" s="1"/>
  <c r="L1482" i="6" s="1"/>
  <c r="CZ448" i="1"/>
  <c r="Y448" i="1" s="1"/>
  <c r="BA1484" i="6" s="1"/>
  <c r="L1483" i="6" s="1"/>
  <c r="F596" i="1"/>
  <c r="AZ581" i="1"/>
  <c r="DJ189" i="3"/>
  <c r="S208" i="1"/>
  <c r="CP208" i="1" s="1"/>
  <c r="O208" i="1" s="1"/>
  <c r="AZ617" i="1"/>
  <c r="F632" i="1"/>
  <c r="AZ725" i="1"/>
  <c r="CI695" i="1"/>
  <c r="BD509" i="1"/>
  <c r="CM490" i="1"/>
  <c r="AO22" i="1"/>
  <c r="F795" i="1"/>
  <c r="AO828" i="1"/>
  <c r="CI445" i="1"/>
  <c r="AZ458" i="1"/>
  <c r="CP265" i="1"/>
  <c r="O265" i="1" s="1"/>
  <c r="GM265" i="1" s="1"/>
  <c r="GN265" i="1" s="1"/>
  <c r="Y653" i="1"/>
  <c r="F690" i="1"/>
  <c r="CP182" i="1"/>
  <c r="O182" i="1" s="1"/>
  <c r="DJ242" i="3"/>
  <c r="W72" i="1"/>
  <c r="F101" i="1"/>
  <c r="X653" i="1"/>
  <c r="F689" i="1"/>
  <c r="CJ147" i="1"/>
  <c r="BA217" i="1"/>
  <c r="DJ342" i="3"/>
  <c r="S352" i="1"/>
  <c r="CP170" i="1"/>
  <c r="O170" i="1" s="1"/>
  <c r="CJ374" i="1"/>
  <c r="CA621" i="1"/>
  <c r="GN619" i="1"/>
  <c r="CB621" i="1" s="1"/>
  <c r="F423" i="1"/>
  <c r="AQ406" i="1"/>
  <c r="DJ387" i="3"/>
  <c r="AE653" i="1"/>
  <c r="R663" i="1"/>
  <c r="AP249" i="1"/>
  <c r="F278" i="1"/>
  <c r="F518" i="1"/>
  <c r="AP490" i="1"/>
  <c r="GM267" i="1"/>
  <c r="GN267" i="1" s="1"/>
  <c r="DJ514" i="3"/>
  <c r="U445" i="1"/>
  <c r="F480" i="1"/>
  <c r="G1594" i="6" s="1"/>
  <c r="V695" i="1"/>
  <c r="F748" i="1"/>
  <c r="CP500" i="1"/>
  <c r="O500" i="1" s="1"/>
  <c r="CY259" i="1"/>
  <c r="X259" i="1" s="1"/>
  <c r="CZ259" i="1"/>
  <c r="Y259" i="1" s="1"/>
  <c r="BA817" i="6" s="1"/>
  <c r="L816" i="6" s="1"/>
  <c r="AP445" i="1"/>
  <c r="F467" i="1"/>
  <c r="DJ336" i="3"/>
  <c r="Q350" i="1"/>
  <c r="CP350" i="1" s="1"/>
  <c r="O350" i="1" s="1"/>
  <c r="GM350" i="1" s="1"/>
  <c r="GN350" i="1" s="1"/>
  <c r="CP257" i="1"/>
  <c r="O257" i="1" s="1"/>
  <c r="GM257" i="1" s="1"/>
  <c r="GN257" i="1" s="1"/>
  <c r="GM355" i="1"/>
  <c r="GN355" i="1" s="1"/>
  <c r="R352" i="1"/>
  <c r="AB695" i="1"/>
  <c r="O725" i="1"/>
  <c r="W147" i="1"/>
  <c r="F241" i="1"/>
  <c r="Q583" i="1"/>
  <c r="AD585" i="1" s="1"/>
  <c r="DJ241" i="3"/>
  <c r="GM372" i="1"/>
  <c r="GN372" i="1" s="1"/>
  <c r="CP34" i="1"/>
  <c r="O34" i="1" s="1"/>
  <c r="U695" i="1"/>
  <c r="F747" i="1"/>
  <c r="CY36" i="1"/>
  <c r="X36" i="1" s="1"/>
  <c r="AZ113" i="6" s="1"/>
  <c r="L111" i="6" s="1"/>
  <c r="CZ36" i="1"/>
  <c r="Y36" i="1" s="1"/>
  <c r="BA113" i="6" s="1"/>
  <c r="L112" i="6" s="1"/>
  <c r="CY149" i="1"/>
  <c r="X149" i="1" s="1"/>
  <c r="AZ340" i="6" s="1"/>
  <c r="CZ149" i="1"/>
  <c r="Y149" i="1" s="1"/>
  <c r="BA340" i="6" s="1"/>
  <c r="F739" i="1"/>
  <c r="R695" i="1"/>
  <c r="Q499" i="1"/>
  <c r="P352" i="1"/>
  <c r="CA725" i="1"/>
  <c r="GN697" i="1"/>
  <c r="CB725" i="1" s="1"/>
  <c r="CY360" i="1"/>
  <c r="X360" i="1" s="1"/>
  <c r="CZ360" i="1"/>
  <c r="Y360" i="1" s="1"/>
  <c r="O621" i="1"/>
  <c r="AB617" i="1"/>
  <c r="Q497" i="1"/>
  <c r="CP497" i="1" s="1"/>
  <c r="O497" i="1" s="1"/>
  <c r="GM497" i="1" s="1"/>
  <c r="GO497" i="1" s="1"/>
  <c r="CC509" i="1" s="1"/>
  <c r="W490" i="1"/>
  <c r="F533" i="1"/>
  <c r="AX695" i="1"/>
  <c r="F732" i="1"/>
  <c r="F647" i="1"/>
  <c r="X617" i="1"/>
  <c r="DJ212" i="3"/>
  <c r="CP36" i="1"/>
  <c r="O36" i="1" s="1"/>
  <c r="CP171" i="1"/>
  <c r="O171" i="1" s="1"/>
  <c r="F288" i="1"/>
  <c r="AU249" i="1"/>
  <c r="AZ269" i="1"/>
  <c r="CI249" i="1"/>
  <c r="DJ484" i="3"/>
  <c r="S498" i="1"/>
  <c r="DJ278" i="3"/>
  <c r="S303" i="1"/>
  <c r="DJ7" i="3"/>
  <c r="DJ426" i="3"/>
  <c r="S447" i="1"/>
  <c r="CP447" i="1" s="1"/>
  <c r="O447" i="1" s="1"/>
  <c r="AI549" i="1"/>
  <c r="CY260" i="1"/>
  <c r="X260" i="1" s="1"/>
  <c r="AZ832" i="6" s="1"/>
  <c r="L830" i="6" s="1"/>
  <c r="CZ260" i="1"/>
  <c r="Y260" i="1" s="1"/>
  <c r="BA832" i="6" s="1"/>
  <c r="L831" i="6" s="1"/>
  <c r="F687" i="1"/>
  <c r="W653" i="1"/>
  <c r="Q359" i="1"/>
  <c r="CY214" i="1"/>
  <c r="X214" i="1" s="1"/>
  <c r="AZ668" i="6" s="1"/>
  <c r="L666" i="6" s="1"/>
  <c r="CZ214" i="1"/>
  <c r="Y214" i="1" s="1"/>
  <c r="BA668" i="6" s="1"/>
  <c r="L667" i="6" s="1"/>
  <c r="CZ262" i="1"/>
  <c r="Y262" i="1" s="1"/>
  <c r="CY262" i="1"/>
  <c r="X262" i="1" s="1"/>
  <c r="DJ40" i="3"/>
  <c r="DJ257" i="3"/>
  <c r="AI269" i="1"/>
  <c r="P499" i="1"/>
  <c r="AC509" i="1" s="1"/>
  <c r="Q352" i="1"/>
  <c r="AU147" i="1"/>
  <c r="F236" i="1"/>
  <c r="Q28" i="1"/>
  <c r="CY363" i="1"/>
  <c r="X363" i="1" s="1"/>
  <c r="AZ1248" i="6" s="1"/>
  <c r="L1246" i="6" s="1"/>
  <c r="CZ363" i="1"/>
  <c r="Y363" i="1" s="1"/>
  <c r="BA1248" i="6" s="1"/>
  <c r="L1247" i="6" s="1"/>
  <c r="DJ523" i="3"/>
  <c r="T269" i="1"/>
  <c r="AG249" i="1"/>
  <c r="DJ139" i="3"/>
  <c r="U541" i="1"/>
  <c r="F571" i="1"/>
  <c r="G1909" i="6" s="1"/>
  <c r="CI490" i="1"/>
  <c r="AZ509" i="1"/>
  <c r="W695" i="1"/>
  <c r="F749" i="1"/>
  <c r="CP451" i="1"/>
  <c r="O451" i="1" s="1"/>
  <c r="CZ211" i="1"/>
  <c r="Y211" i="1" s="1"/>
  <c r="BA616" i="6" s="1"/>
  <c r="L615" i="6" s="1"/>
  <c r="CY211" i="1"/>
  <c r="X211" i="1" s="1"/>
  <c r="DJ56" i="3"/>
  <c r="DJ358" i="3"/>
  <c r="CP543" i="1"/>
  <c r="O543" i="1" s="1"/>
  <c r="Q364" i="1"/>
  <c r="CP364" i="1" s="1"/>
  <c r="O364" i="1" s="1"/>
  <c r="GM364" i="1" s="1"/>
  <c r="GN364" i="1" s="1"/>
  <c r="CP411" i="1"/>
  <c r="O411" i="1" s="1"/>
  <c r="GM411" i="1" s="1"/>
  <c r="GN411" i="1" s="1"/>
  <c r="CY351" i="1"/>
  <c r="X351" i="1" s="1"/>
  <c r="AZ1134" i="6" s="1"/>
  <c r="L1132" i="6" s="1"/>
  <c r="CZ351" i="1"/>
  <c r="Y351" i="1" s="1"/>
  <c r="BA1134" i="6" s="1"/>
  <c r="L1133" i="6" s="1"/>
  <c r="AE458" i="1"/>
  <c r="F744" i="1"/>
  <c r="AU695" i="1"/>
  <c r="W301" i="1"/>
  <c r="F332" i="1"/>
  <c r="CP195" i="1"/>
  <c r="O195" i="1" s="1"/>
  <c r="DJ367" i="3"/>
  <c r="S359" i="1"/>
  <c r="DJ317" i="3"/>
  <c r="S345" i="1"/>
  <c r="Q450" i="1"/>
  <c r="AD458" i="1" s="1"/>
  <c r="AJ269" i="1"/>
  <c r="CY252" i="1"/>
  <c r="X252" i="1" s="1"/>
  <c r="AZ745" i="6" s="1"/>
  <c r="L743" i="6" s="1"/>
  <c r="CZ252" i="1"/>
  <c r="Y252" i="1" s="1"/>
  <c r="DJ8" i="3"/>
  <c r="T72" i="1"/>
  <c r="F98" i="1"/>
  <c r="DJ490" i="3"/>
  <c r="S499" i="1"/>
  <c r="AT445" i="1"/>
  <c r="F476" i="1"/>
  <c r="CY369" i="1"/>
  <c r="X369" i="1" s="1"/>
  <c r="CZ369" i="1"/>
  <c r="Y369" i="1" s="1"/>
  <c r="GM369" i="1" s="1"/>
  <c r="GN369" i="1" s="1"/>
  <c r="S653" i="1"/>
  <c r="F678" i="1"/>
  <c r="F483" i="1"/>
  <c r="BD445" i="1"/>
  <c r="DJ55" i="3"/>
  <c r="Q258" i="1"/>
  <c r="CP258" i="1" s="1"/>
  <c r="O258" i="1" s="1"/>
  <c r="F424" i="1"/>
  <c r="AZ406" i="1"/>
  <c r="AE308" i="1"/>
  <c r="CP255" i="1"/>
  <c r="O255" i="1" s="1"/>
  <c r="P112" i="1"/>
  <c r="AC115" i="1" s="1"/>
  <c r="F385" i="1"/>
  <c r="AZ340" i="1"/>
  <c r="R359" i="1"/>
  <c r="R345" i="1"/>
  <c r="AI40" i="1"/>
  <c r="V653" i="1"/>
  <c r="F686" i="1"/>
  <c r="R499" i="1"/>
  <c r="CE695" i="1"/>
  <c r="AV725" i="1"/>
  <c r="V147" i="1"/>
  <c r="F240" i="1"/>
  <c r="G712" i="6" s="1"/>
  <c r="Q653" i="1"/>
  <c r="F675" i="1"/>
  <c r="BA541" i="1"/>
  <c r="F569" i="1"/>
  <c r="T541" i="1"/>
  <c r="F570" i="1"/>
  <c r="F560" i="1"/>
  <c r="AZ541" i="1"/>
  <c r="DJ397" i="3"/>
  <c r="DJ93" i="3"/>
  <c r="S160" i="1"/>
  <c r="CP160" i="1" s="1"/>
  <c r="O160" i="1" s="1"/>
  <c r="CY263" i="1"/>
  <c r="X263" i="1" s="1"/>
  <c r="GM263" i="1" s="1"/>
  <c r="GN263" i="1" s="1"/>
  <c r="CZ263" i="1"/>
  <c r="Y263" i="1" s="1"/>
  <c r="GM169" i="1"/>
  <c r="GN169" i="1" s="1"/>
  <c r="CY195" i="1"/>
  <c r="X195" i="1" s="1"/>
  <c r="AZ524" i="6" s="1"/>
  <c r="L522" i="6" s="1"/>
  <c r="CZ195" i="1"/>
  <c r="Y195" i="1" s="1"/>
  <c r="BA524" i="6" s="1"/>
  <c r="L523" i="6" s="1"/>
  <c r="DJ14" i="3"/>
  <c r="S32" i="1"/>
  <c r="DJ401" i="3"/>
  <c r="AC308" i="1"/>
  <c r="AC458" i="1"/>
  <c r="DJ51" i="3"/>
  <c r="S112" i="1"/>
  <c r="P359" i="1"/>
  <c r="Q345" i="1"/>
  <c r="DJ23" i="3"/>
  <c r="DJ22" i="3"/>
  <c r="DJ498" i="3"/>
  <c r="DJ375" i="3"/>
  <c r="DJ116" i="3"/>
  <c r="P695" i="1"/>
  <c r="F728" i="1"/>
  <c r="CP214" i="1"/>
  <c r="O214" i="1" s="1"/>
  <c r="DJ221" i="3"/>
  <c r="S251" i="1"/>
  <c r="CP251" i="1" s="1"/>
  <c r="O251" i="1" s="1"/>
  <c r="CP452" i="1"/>
  <c r="O452" i="1" s="1"/>
  <c r="GM452" i="1" s="1"/>
  <c r="GN452" i="1" s="1"/>
  <c r="BA301" i="1"/>
  <c r="F328" i="1"/>
  <c r="GM189" i="1"/>
  <c r="GN189" i="1" s="1"/>
  <c r="BA653" i="1"/>
  <c r="F683" i="1"/>
  <c r="CY370" i="1"/>
  <c r="X370" i="1" s="1"/>
  <c r="AZ1322" i="6" s="1"/>
  <c r="L1320" i="6" s="1"/>
  <c r="CZ370" i="1"/>
  <c r="Y370" i="1" s="1"/>
  <c r="BA1322" i="6" s="1"/>
  <c r="L1321" i="6" s="1"/>
  <c r="R32" i="1"/>
  <c r="AU340" i="1"/>
  <c r="F393" i="1"/>
  <c r="BA695" i="1"/>
  <c r="F745" i="1"/>
  <c r="DJ263" i="3"/>
  <c r="R112" i="1"/>
  <c r="AE115" i="1" s="1"/>
  <c r="P345" i="1"/>
  <c r="GM256" i="1"/>
  <c r="GN256" i="1" s="1"/>
  <c r="AZ40" i="1"/>
  <c r="CI26" i="1"/>
  <c r="T445" i="1"/>
  <c r="F479" i="1"/>
  <c r="DJ463" i="3"/>
  <c r="S494" i="1"/>
  <c r="CP494" i="1" s="1"/>
  <c r="O494" i="1" s="1"/>
  <c r="CP260" i="1"/>
  <c r="O260" i="1" s="1"/>
  <c r="F287" i="1"/>
  <c r="AT249" i="1"/>
  <c r="P261" i="1"/>
  <c r="AW725" i="1"/>
  <c r="CF695" i="1"/>
  <c r="AX109" i="1"/>
  <c r="F122" i="1"/>
  <c r="Q197" i="1"/>
  <c r="Q408" i="1"/>
  <c r="AD413" i="1" s="1"/>
  <c r="F680" i="1"/>
  <c r="AS653" i="1"/>
  <c r="T147" i="1"/>
  <c r="F238" i="1"/>
  <c r="DJ34" i="3"/>
  <c r="S74" i="1"/>
  <c r="CA663" i="1"/>
  <c r="GO655" i="1"/>
  <c r="CC663" i="1" s="1"/>
  <c r="T490" i="1"/>
  <c r="F530" i="1"/>
  <c r="AZ109" i="1"/>
  <c r="F126" i="1"/>
  <c r="CZ357" i="1"/>
  <c r="Y357" i="1" s="1"/>
  <c r="BA1191" i="6" s="1"/>
  <c r="L1190" i="6" s="1"/>
  <c r="CY357" i="1"/>
  <c r="X357" i="1" s="1"/>
  <c r="AZ1191" i="6" s="1"/>
  <c r="L1189" i="6" s="1"/>
  <c r="Q32" i="1"/>
  <c r="DJ452" i="3"/>
  <c r="CP75" i="1"/>
  <c r="O75" i="1" s="1"/>
  <c r="AQ791" i="1"/>
  <c r="Q112" i="1"/>
  <c r="BC22" i="1"/>
  <c r="BC828" i="1"/>
  <c r="F807" i="1"/>
  <c r="AP26" i="1"/>
  <c r="F49" i="1"/>
  <c r="AP791" i="1"/>
  <c r="W445" i="1"/>
  <c r="F482" i="1"/>
  <c r="DJ313" i="3"/>
  <c r="S344" i="1"/>
  <c r="P546" i="1"/>
  <c r="W541" i="1"/>
  <c r="F573" i="1"/>
  <c r="R261" i="1"/>
  <c r="AE269" i="1" s="1"/>
  <c r="CI147" i="1"/>
  <c r="AZ217" i="1"/>
  <c r="T653" i="1"/>
  <c r="F684" i="1"/>
  <c r="CP354" i="1"/>
  <c r="O354" i="1" s="1"/>
  <c r="W40" i="1"/>
  <c r="AJ26" i="1"/>
  <c r="CZ500" i="1"/>
  <c r="Y500" i="1" s="1"/>
  <c r="BA1750" i="6" s="1"/>
  <c r="L1749" i="6" s="1"/>
  <c r="CY500" i="1"/>
  <c r="X500" i="1" s="1"/>
  <c r="AZ1750" i="6" s="1"/>
  <c r="L1748" i="6" s="1"/>
  <c r="F685" i="1"/>
  <c r="U653" i="1"/>
  <c r="CP365" i="1"/>
  <c r="O365" i="1" s="1"/>
  <c r="CZ453" i="1"/>
  <c r="Y453" i="1" s="1"/>
  <c r="BA1559" i="6" s="1"/>
  <c r="L1558" i="6" s="1"/>
  <c r="CY453" i="1"/>
  <c r="X453" i="1" s="1"/>
  <c r="AZ1559" i="6" s="1"/>
  <c r="L1557" i="6" s="1"/>
  <c r="CP502" i="1"/>
  <c r="O502" i="1" s="1"/>
  <c r="GM502" i="1" s="1"/>
  <c r="GN502" i="1" s="1"/>
  <c r="CZ197" i="1"/>
  <c r="Y197" i="1" s="1"/>
  <c r="BA569" i="6" s="1"/>
  <c r="L568" i="6" s="1"/>
  <c r="CY197" i="1"/>
  <c r="X197" i="1" s="1"/>
  <c r="AZ569" i="6" s="1"/>
  <c r="L567" i="6" s="1"/>
  <c r="DJ499" i="3"/>
  <c r="S501" i="1"/>
  <c r="CP501" i="1" s="1"/>
  <c r="O501" i="1" s="1"/>
  <c r="CI653" i="1"/>
  <c r="AZ663" i="1"/>
  <c r="DJ468" i="3"/>
  <c r="S495" i="1"/>
  <c r="CY451" i="1"/>
  <c r="X451" i="1" s="1"/>
  <c r="AZ1529" i="6" s="1"/>
  <c r="L1527" i="6" s="1"/>
  <c r="CZ451" i="1"/>
  <c r="Y451" i="1" s="1"/>
  <c r="BA1529" i="6" s="1"/>
  <c r="L1528" i="6" s="1"/>
  <c r="AH147" i="1"/>
  <c r="U217" i="1"/>
  <c r="P32" i="1"/>
  <c r="AC40" i="1" s="1"/>
  <c r="BD791" i="1"/>
  <c r="U269" i="1"/>
  <c r="AH249" i="1"/>
  <c r="Q213" i="1"/>
  <c r="CP213" i="1" s="1"/>
  <c r="O213" i="1" s="1"/>
  <c r="GM213" i="1" s="1"/>
  <c r="GN213" i="1" s="1"/>
  <c r="DJ511" i="3"/>
  <c r="S544" i="1"/>
  <c r="AH490" i="1"/>
  <c r="U509" i="1"/>
  <c r="DJ520" i="3"/>
  <c r="S546" i="1"/>
  <c r="V406" i="1"/>
  <c r="F436" i="1"/>
  <c r="G1451" i="6" s="1"/>
  <c r="Q261" i="1"/>
  <c r="AP147" i="1"/>
  <c r="F226" i="1"/>
  <c r="AY725" i="1"/>
  <c r="CH695" i="1"/>
  <c r="DJ315" i="3"/>
  <c r="P366" i="1"/>
  <c r="F465" i="1"/>
  <c r="AX445" i="1"/>
  <c r="V490" i="1"/>
  <c r="F532" i="1"/>
  <c r="G1818" i="6" s="1"/>
  <c r="CP149" i="1"/>
  <c r="O149" i="1" s="1"/>
  <c r="AC217" i="1"/>
  <c r="CY349" i="1"/>
  <c r="X349" i="1" s="1"/>
  <c r="AZ1104" i="6" s="1"/>
  <c r="L1102" i="6" s="1"/>
  <c r="CZ349" i="1"/>
  <c r="Y349" i="1" s="1"/>
  <c r="BA1104" i="6" s="1"/>
  <c r="L1103" i="6" s="1"/>
  <c r="CG406" i="1"/>
  <c r="AX413" i="1"/>
  <c r="P254" i="1"/>
  <c r="CP254" i="1" s="1"/>
  <c r="O254" i="1" s="1"/>
  <c r="R585" i="1"/>
  <c r="AE581" i="1"/>
  <c r="CY159" i="1"/>
  <c r="X159" i="1" s="1"/>
  <c r="AZ366" i="6" s="1"/>
  <c r="L364" i="6" s="1"/>
  <c r="CZ159" i="1"/>
  <c r="Y159" i="1" s="1"/>
  <c r="BA366" i="6" s="1"/>
  <c r="L365" i="6" s="1"/>
  <c r="P583" i="1"/>
  <c r="CE663" i="1"/>
  <c r="CF663" i="1"/>
  <c r="AC653" i="1"/>
  <c r="CH663" i="1"/>
  <c r="P663" i="1"/>
  <c r="F477" i="1"/>
  <c r="AU445" i="1"/>
  <c r="Y617" i="1"/>
  <c r="F648" i="1"/>
  <c r="DJ373" i="3"/>
  <c r="R495" i="1"/>
  <c r="V301" i="1"/>
  <c r="F331" i="1"/>
  <c r="G1014" i="6" s="1"/>
  <c r="DJ41" i="3"/>
  <c r="S111" i="1"/>
  <c r="R544" i="1"/>
  <c r="DJ10" i="3"/>
  <c r="F608" i="1"/>
  <c r="G1964" i="6" s="1"/>
  <c r="V581" i="1"/>
  <c r="AU26" i="1"/>
  <c r="F59" i="1"/>
  <c r="AU791" i="1"/>
  <c r="F607" i="1"/>
  <c r="G1963" i="6" s="1"/>
  <c r="U581" i="1"/>
  <c r="R546" i="1"/>
  <c r="CY354" i="1"/>
  <c r="X354" i="1" s="1"/>
  <c r="CZ354" i="1"/>
  <c r="Y354" i="1" s="1"/>
  <c r="DJ492" i="3"/>
  <c r="AJ374" i="1"/>
  <c r="CY255" i="1"/>
  <c r="X255" i="1" s="1"/>
  <c r="CZ255" i="1"/>
  <c r="Y255" i="1" s="1"/>
  <c r="CP215" i="1"/>
  <c r="O215" i="1" s="1"/>
  <c r="DJ258" i="3"/>
  <c r="S261" i="1"/>
  <c r="DJ524" i="3"/>
  <c r="AY621" i="1"/>
  <c r="CH617" i="1"/>
  <c r="DJ392" i="3"/>
  <c r="S366" i="1"/>
  <c r="K1484" i="6" l="1"/>
  <c r="I1484" i="6" s="1"/>
  <c r="K366" i="6"/>
  <c r="I366" i="6" s="1"/>
  <c r="AN366" i="6"/>
  <c r="AN1529" i="6"/>
  <c r="K1529" i="6"/>
  <c r="I1529" i="6" s="1"/>
  <c r="K1134" i="6"/>
  <c r="I1134" i="6" s="1"/>
  <c r="AN1134" i="6"/>
  <c r="K1248" i="6"/>
  <c r="I1248" i="6" s="1"/>
  <c r="AN1248" i="6"/>
  <c r="K668" i="6"/>
  <c r="I668" i="6" s="1"/>
  <c r="AN668" i="6"/>
  <c r="AE374" i="1"/>
  <c r="GM259" i="1"/>
  <c r="GN259" i="1" s="1"/>
  <c r="AZ817" i="6"/>
  <c r="L815" i="6" s="1"/>
  <c r="AN511" i="6"/>
  <c r="K511" i="6"/>
  <c r="I511" i="6" s="1"/>
  <c r="AN422" i="6"/>
  <c r="K422" i="6"/>
  <c r="I422" i="6" s="1"/>
  <c r="K1499" i="6"/>
  <c r="I1499" i="6" s="1"/>
  <c r="AN1499" i="6"/>
  <c r="AN1514" i="6"/>
  <c r="K1514" i="6"/>
  <c r="I1514" i="6" s="1"/>
  <c r="AN1401" i="6"/>
  <c r="K1401" i="6"/>
  <c r="I1401" i="6" s="1"/>
  <c r="CP366" i="1"/>
  <c r="O366" i="1" s="1"/>
  <c r="GM252" i="1"/>
  <c r="GN252" i="1" s="1"/>
  <c r="BA745" i="6"/>
  <c r="L744" i="6" s="1"/>
  <c r="K745" i="6" s="1"/>
  <c r="I745" i="6" s="1"/>
  <c r="K832" i="6"/>
  <c r="I832" i="6" s="1"/>
  <c r="AN832" i="6"/>
  <c r="K113" i="6"/>
  <c r="I113" i="6" s="1"/>
  <c r="AN113" i="6"/>
  <c r="AN1484" i="6"/>
  <c r="AN963" i="6"/>
  <c r="K963" i="6"/>
  <c r="I963" i="6" s="1"/>
  <c r="K682" i="6"/>
  <c r="I682" i="6" s="1"/>
  <c r="AN682" i="6"/>
  <c r="L1611" i="6"/>
  <c r="K876" i="6"/>
  <c r="I876" i="6" s="1"/>
  <c r="AN876" i="6"/>
  <c r="K1778" i="6"/>
  <c r="I1778" i="6" s="1"/>
  <c r="AN1778" i="6"/>
  <c r="K1679" i="6"/>
  <c r="I1679" i="6" s="1"/>
  <c r="AN1679" i="6"/>
  <c r="K1698" i="6"/>
  <c r="I1698" i="6" s="1"/>
  <c r="AN1698" i="6"/>
  <c r="K1263" i="6"/>
  <c r="I1263" i="6" s="1"/>
  <c r="AN1263" i="6"/>
  <c r="AN1421" i="6"/>
  <c r="K1421" i="6"/>
  <c r="I1421" i="6" s="1"/>
  <c r="K1176" i="6"/>
  <c r="I1176" i="6" s="1"/>
  <c r="AN1176" i="6"/>
  <c r="K1104" i="6"/>
  <c r="I1104" i="6" s="1"/>
  <c r="AN1104" i="6"/>
  <c r="K1559" i="6"/>
  <c r="I1559" i="6" s="1"/>
  <c r="AN1559" i="6"/>
  <c r="AN524" i="6"/>
  <c r="K524" i="6"/>
  <c r="I524" i="6" s="1"/>
  <c r="AN745" i="6"/>
  <c r="GM211" i="1"/>
  <c r="GO211" i="1" s="1"/>
  <c r="CC217" i="1" s="1"/>
  <c r="AZ616" i="6"/>
  <c r="L614" i="6" s="1"/>
  <c r="L339" i="6"/>
  <c r="L1834" i="6"/>
  <c r="AN939" i="6"/>
  <c r="K939" i="6"/>
  <c r="I939" i="6" s="1"/>
  <c r="L1612" i="6"/>
  <c r="K760" i="6"/>
  <c r="I760" i="6" s="1"/>
  <c r="AN760" i="6"/>
  <c r="GM209" i="1"/>
  <c r="GN209" i="1" s="1"/>
  <c r="AZ595" i="6"/>
  <c r="L593" i="6" s="1"/>
  <c r="K984" i="6"/>
  <c r="I984" i="6" s="1"/>
  <c r="AN984" i="6"/>
  <c r="AN179" i="6"/>
  <c r="K179" i="6"/>
  <c r="I179" i="6" s="1"/>
  <c r="AN802" i="6"/>
  <c r="K802" i="6"/>
  <c r="I802" i="6" s="1"/>
  <c r="L1367" i="6"/>
  <c r="L1439" i="6"/>
  <c r="L2262" i="6"/>
  <c r="L2260" i="6" s="1"/>
  <c r="L2251" i="6" s="1"/>
  <c r="L2213" i="6"/>
  <c r="L2211" i="6" s="1"/>
  <c r="L2202" i="6" s="1"/>
  <c r="L1893" i="6"/>
  <c r="L1891" i="6" s="1"/>
  <c r="L1882" i="6" s="1"/>
  <c r="K569" i="6"/>
  <c r="I569" i="6" s="1"/>
  <c r="AN569" i="6"/>
  <c r="K1750" i="6"/>
  <c r="I1750" i="6" s="1"/>
  <c r="AN1750" i="6"/>
  <c r="K1191" i="6"/>
  <c r="I1191" i="6" s="1"/>
  <c r="AN1191" i="6"/>
  <c r="K1322" i="6"/>
  <c r="I1322" i="6" s="1"/>
  <c r="AN1322" i="6"/>
  <c r="L338" i="6"/>
  <c r="L1835" i="6"/>
  <c r="AN1836" i="6" s="1"/>
  <c r="AN638" i="6"/>
  <c r="K638" i="6"/>
  <c r="I638" i="6" s="1"/>
  <c r="K453" i="6"/>
  <c r="I453" i="6" s="1"/>
  <c r="AN453" i="6"/>
  <c r="AN1047" i="6"/>
  <c r="K1047" i="6"/>
  <c r="I1047" i="6" s="1"/>
  <c r="AN654" i="6"/>
  <c r="K654" i="6"/>
  <c r="I654" i="6" s="1"/>
  <c r="K1544" i="6"/>
  <c r="I1544" i="6" s="1"/>
  <c r="AN1544" i="6"/>
  <c r="K1119" i="6"/>
  <c r="I1119" i="6" s="1"/>
  <c r="AN1119" i="6"/>
  <c r="K466" i="6"/>
  <c r="I466" i="6" s="1"/>
  <c r="AN466" i="6"/>
  <c r="L1366" i="6"/>
  <c r="L1438" i="6"/>
  <c r="L1446" i="6" s="1"/>
  <c r="K1630" i="6"/>
  <c r="I1630" i="6" s="1"/>
  <c r="AN1630" i="6"/>
  <c r="GM356" i="1"/>
  <c r="GN356" i="1" s="1"/>
  <c r="GM253" i="1"/>
  <c r="GN253" i="1" s="1"/>
  <c r="AF217" i="1"/>
  <c r="GM182" i="1"/>
  <c r="GN182" i="1" s="1"/>
  <c r="CP546" i="1"/>
  <c r="O546" i="1" s="1"/>
  <c r="GM448" i="1"/>
  <c r="GN448" i="1" s="1"/>
  <c r="GM184" i="1"/>
  <c r="GN184" i="1" s="1"/>
  <c r="AD374" i="1"/>
  <c r="Q374" i="1" s="1"/>
  <c r="AE509" i="1"/>
  <c r="R509" i="1" s="1"/>
  <c r="GM171" i="1"/>
  <c r="GN171" i="1" s="1"/>
  <c r="GM215" i="1"/>
  <c r="GN215" i="1" s="1"/>
  <c r="AE549" i="1"/>
  <c r="R549" i="1" s="1"/>
  <c r="CP495" i="1"/>
  <c r="O495" i="1" s="1"/>
  <c r="R413" i="1"/>
  <c r="F427" i="1" s="1"/>
  <c r="GM306" i="1"/>
  <c r="GN306" i="1" s="1"/>
  <c r="AD549" i="1"/>
  <c r="AD541" i="1" s="1"/>
  <c r="GM351" i="1"/>
  <c r="GN351" i="1" s="1"/>
  <c r="GM496" i="1"/>
  <c r="GN496" i="1" s="1"/>
  <c r="GM212" i="1"/>
  <c r="GN212" i="1" s="1"/>
  <c r="GM449" i="1"/>
  <c r="GN449" i="1" s="1"/>
  <c r="AZ301" i="1"/>
  <c r="F319" i="1"/>
  <c r="AD509" i="1"/>
  <c r="AE40" i="1"/>
  <c r="AE72" i="1"/>
  <c r="AD115" i="1"/>
  <c r="AD109" i="1" s="1"/>
  <c r="V374" i="1"/>
  <c r="V340" i="1" s="1"/>
  <c r="AL413" i="1"/>
  <c r="Y413" i="1" s="1"/>
  <c r="AD308" i="1"/>
  <c r="AD301" i="1" s="1"/>
  <c r="U40" i="1"/>
  <c r="U26" i="1" s="1"/>
  <c r="GM170" i="1"/>
  <c r="GN170" i="1" s="1"/>
  <c r="GM159" i="1"/>
  <c r="GN159" i="1" s="1"/>
  <c r="GM258" i="1"/>
  <c r="GN258" i="1" s="1"/>
  <c r="CP183" i="1"/>
  <c r="O183" i="1" s="1"/>
  <c r="GM214" i="1"/>
  <c r="GN214" i="1" s="1"/>
  <c r="GM410" i="1"/>
  <c r="GN410" i="1" s="1"/>
  <c r="GM305" i="1"/>
  <c r="GN305" i="1" s="1"/>
  <c r="AD217" i="1"/>
  <c r="AD147" i="1" s="1"/>
  <c r="GM349" i="1"/>
  <c r="GN349" i="1" s="1"/>
  <c r="AF549" i="1"/>
  <c r="AF541" i="1" s="1"/>
  <c r="GM370" i="1"/>
  <c r="GN370" i="1" s="1"/>
  <c r="AD269" i="1"/>
  <c r="Q269" i="1" s="1"/>
  <c r="GM304" i="1"/>
  <c r="GN304" i="1" s="1"/>
  <c r="GM357" i="1"/>
  <c r="GN357" i="1" s="1"/>
  <c r="AE541" i="1"/>
  <c r="AD490" i="1"/>
  <c r="Q509" i="1"/>
  <c r="AE340" i="1"/>
  <c r="R374" i="1"/>
  <c r="CC147" i="1"/>
  <c r="AT217" i="1"/>
  <c r="AD340" i="1"/>
  <c r="AC26" i="1"/>
  <c r="CF40" i="1"/>
  <c r="CH40" i="1"/>
  <c r="CE40" i="1"/>
  <c r="P40" i="1"/>
  <c r="AE109" i="1"/>
  <c r="R115" i="1"/>
  <c r="AE490" i="1"/>
  <c r="S549" i="1"/>
  <c r="AD445" i="1"/>
  <c r="Q458" i="1"/>
  <c r="R269" i="1"/>
  <c r="AE249" i="1"/>
  <c r="CP197" i="1"/>
  <c r="O197" i="1" s="1"/>
  <c r="GM197" i="1" s="1"/>
  <c r="GN197" i="1" s="1"/>
  <c r="AC549" i="1"/>
  <c r="AC490" i="1"/>
  <c r="P509" i="1"/>
  <c r="CE509" i="1"/>
  <c r="CF509" i="1"/>
  <c r="CH509" i="1"/>
  <c r="GM543" i="1"/>
  <c r="AZ695" i="1"/>
  <c r="F736" i="1"/>
  <c r="AD40" i="1"/>
  <c r="F626" i="1"/>
  <c r="AV617" i="1"/>
  <c r="S413" i="1"/>
  <c r="AF406" i="1"/>
  <c r="CY359" i="1"/>
  <c r="X359" i="1" s="1"/>
  <c r="AZ1233" i="6" s="1"/>
  <c r="L1231" i="6" s="1"/>
  <c r="CZ359" i="1"/>
  <c r="Y359" i="1" s="1"/>
  <c r="BA1233" i="6" s="1"/>
  <c r="L1232" i="6" s="1"/>
  <c r="AK413" i="1"/>
  <c r="AD406" i="1"/>
  <c r="Q413" i="1"/>
  <c r="AC585" i="1"/>
  <c r="CP583" i="1"/>
  <c r="O583" i="1" s="1"/>
  <c r="CC490" i="1"/>
  <c r="AT509" i="1"/>
  <c r="CY344" i="1"/>
  <c r="X344" i="1" s="1"/>
  <c r="AZ1062" i="6" s="1"/>
  <c r="L1060" i="6" s="1"/>
  <c r="CZ344" i="1"/>
  <c r="Y344" i="1" s="1"/>
  <c r="BA1062" i="6" s="1"/>
  <c r="L1061" i="6" s="1"/>
  <c r="CY583" i="1"/>
  <c r="X583" i="1" s="1"/>
  <c r="CZ583" i="1"/>
  <c r="Y583" i="1" s="1"/>
  <c r="AF585" i="1"/>
  <c r="CY208" i="1"/>
  <c r="X208" i="1" s="1"/>
  <c r="AZ582" i="6" s="1"/>
  <c r="L580" i="6" s="1"/>
  <c r="CZ208" i="1"/>
  <c r="Y208" i="1" s="1"/>
  <c r="BA582" i="6" s="1"/>
  <c r="L581" i="6" s="1"/>
  <c r="CP450" i="1"/>
  <c r="O450" i="1" s="1"/>
  <c r="GM450" i="1" s="1"/>
  <c r="GN450" i="1" s="1"/>
  <c r="CP111" i="1"/>
  <c r="O111" i="1" s="1"/>
  <c r="AJ340" i="1"/>
  <c r="W374" i="1"/>
  <c r="CY160" i="1"/>
  <c r="X160" i="1" s="1"/>
  <c r="CZ160" i="1"/>
  <c r="Y160" i="1" s="1"/>
  <c r="BA396" i="6" s="1"/>
  <c r="L395" i="6" s="1"/>
  <c r="V40" i="1"/>
  <c r="AI26" i="1"/>
  <c r="GM451" i="1"/>
  <c r="GN451" i="1" s="1"/>
  <c r="CP499" i="1"/>
  <c r="O499" i="1" s="1"/>
  <c r="Q72" i="1"/>
  <c r="F89" i="1"/>
  <c r="AX147" i="1"/>
  <c r="F224" i="1"/>
  <c r="F60" i="1"/>
  <c r="BA26" i="1"/>
  <c r="BA791" i="1"/>
  <c r="GM343" i="1"/>
  <c r="GN343" i="1" s="1"/>
  <c r="P115" i="1"/>
  <c r="AC109" i="1"/>
  <c r="CE115" i="1"/>
  <c r="CF115" i="1"/>
  <c r="CH115" i="1"/>
  <c r="AP22" i="1"/>
  <c r="F800" i="1"/>
  <c r="AP828" i="1"/>
  <c r="GM195" i="1"/>
  <c r="GN195" i="1" s="1"/>
  <c r="AI249" i="1"/>
  <c r="V269" i="1"/>
  <c r="CY498" i="1"/>
  <c r="X498" i="1" s="1"/>
  <c r="AZ1720" i="6" s="1"/>
  <c r="L1718" i="6" s="1"/>
  <c r="CZ498" i="1"/>
  <c r="Y498" i="1" s="1"/>
  <c r="BA1720" i="6" s="1"/>
  <c r="L1719" i="6" s="1"/>
  <c r="CY358" i="1"/>
  <c r="X358" i="1" s="1"/>
  <c r="AZ1206" i="6" s="1"/>
  <c r="L1204" i="6" s="1"/>
  <c r="CZ358" i="1"/>
  <c r="Y358" i="1" s="1"/>
  <c r="BA1206" i="6" s="1"/>
  <c r="L1205" i="6" s="1"/>
  <c r="CY365" i="1"/>
  <c r="X365" i="1" s="1"/>
  <c r="AZ1278" i="6" s="1"/>
  <c r="L1276" i="6" s="1"/>
  <c r="CZ365" i="1"/>
  <c r="Y365" i="1" s="1"/>
  <c r="CP359" i="1"/>
  <c r="O359" i="1" s="1"/>
  <c r="Y695" i="1"/>
  <c r="F752" i="1"/>
  <c r="F481" i="1"/>
  <c r="G1595" i="6" s="1"/>
  <c r="V445" i="1"/>
  <c r="CY28" i="1"/>
  <c r="X28" i="1" s="1"/>
  <c r="AZ69" i="6" s="1"/>
  <c r="CZ28" i="1"/>
  <c r="Y28" i="1" s="1"/>
  <c r="BA69" i="6" s="1"/>
  <c r="AF40" i="1"/>
  <c r="AC406" i="1"/>
  <c r="CE413" i="1"/>
  <c r="CF413" i="1"/>
  <c r="CH413" i="1"/>
  <c r="P413" i="1"/>
  <c r="AV695" i="1"/>
  <c r="F730" i="1"/>
  <c r="GM363" i="1"/>
  <c r="GN363" i="1" s="1"/>
  <c r="V109" i="1"/>
  <c r="F138" i="1"/>
  <c r="G308" i="6" s="1"/>
  <c r="AW695" i="1"/>
  <c r="F731" i="1"/>
  <c r="F599" i="1"/>
  <c r="R581" i="1"/>
  <c r="GM260" i="1"/>
  <c r="GN260" i="1" s="1"/>
  <c r="CY495" i="1"/>
  <c r="X495" i="1" s="1"/>
  <c r="CZ495" i="1"/>
  <c r="Y495" i="1" s="1"/>
  <c r="BA1662" i="6" s="1"/>
  <c r="L1661" i="6" s="1"/>
  <c r="F64" i="1"/>
  <c r="W26" i="1"/>
  <c r="W791" i="1"/>
  <c r="CC653" i="1"/>
  <c r="AT663" i="1"/>
  <c r="CY494" i="1"/>
  <c r="X494" i="1" s="1"/>
  <c r="AZ1647" i="6" s="1"/>
  <c r="L1645" i="6" s="1"/>
  <c r="CZ494" i="1"/>
  <c r="Y494" i="1" s="1"/>
  <c r="BA1647" i="6" s="1"/>
  <c r="L1646" i="6" s="1"/>
  <c r="CY112" i="1"/>
  <c r="X112" i="1" s="1"/>
  <c r="AZ258" i="6" s="1"/>
  <c r="L256" i="6" s="1"/>
  <c r="CZ112" i="1"/>
  <c r="Y112" i="1" s="1"/>
  <c r="BA258" i="6" s="1"/>
  <c r="L257" i="6" s="1"/>
  <c r="AZ490" i="1"/>
  <c r="F520" i="1"/>
  <c r="CP28" i="1"/>
  <c r="O28" i="1" s="1"/>
  <c r="AS621" i="1"/>
  <c r="CB617" i="1"/>
  <c r="CP408" i="1"/>
  <c r="O408" i="1" s="1"/>
  <c r="BA147" i="1"/>
  <c r="F237" i="1"/>
  <c r="CY261" i="1"/>
  <c r="X261" i="1" s="1"/>
  <c r="AZ859" i="6" s="1"/>
  <c r="L857" i="6" s="1"/>
  <c r="CZ261" i="1"/>
  <c r="Y261" i="1" s="1"/>
  <c r="BA859" i="6" s="1"/>
  <c r="L858" i="6" s="1"/>
  <c r="BD22" i="1"/>
  <c r="F816" i="1"/>
  <c r="BD828" i="1"/>
  <c r="F91" i="1"/>
  <c r="R72" i="1"/>
  <c r="CP261" i="1"/>
  <c r="O261" i="1" s="1"/>
  <c r="F623" i="1"/>
  <c r="O617" i="1"/>
  <c r="CA653" i="1"/>
  <c r="AR663" i="1"/>
  <c r="AZ249" i="1"/>
  <c r="F280" i="1"/>
  <c r="GM34" i="1"/>
  <c r="GN34" i="1" s="1"/>
  <c r="GM500" i="1"/>
  <c r="GN500" i="1" s="1"/>
  <c r="CA617" i="1"/>
  <c r="AR621" i="1"/>
  <c r="F469" i="1"/>
  <c r="AZ445" i="1"/>
  <c r="F670" i="1"/>
  <c r="AX653" i="1"/>
  <c r="CP344" i="1"/>
  <c r="O344" i="1" s="1"/>
  <c r="T340" i="1"/>
  <c r="F395" i="1"/>
  <c r="AY617" i="1"/>
  <c r="F629" i="1"/>
  <c r="F665" i="1"/>
  <c r="O653" i="1"/>
  <c r="F276" i="1"/>
  <c r="AX249" i="1"/>
  <c r="AF308" i="1"/>
  <c r="CY303" i="1"/>
  <c r="X303" i="1" s="1"/>
  <c r="CZ303" i="1"/>
  <c r="Y303" i="1" s="1"/>
  <c r="CY546" i="1"/>
  <c r="X546" i="1" s="1"/>
  <c r="AZ1880" i="6" s="1"/>
  <c r="L1878" i="6" s="1"/>
  <c r="CZ546" i="1"/>
  <c r="Y546" i="1" s="1"/>
  <c r="BA1880" i="6" s="1"/>
  <c r="L1879" i="6" s="1"/>
  <c r="AZ653" i="1"/>
  <c r="F674" i="1"/>
  <c r="CY74" i="1"/>
  <c r="X74" i="1" s="1"/>
  <c r="CZ74" i="1"/>
  <c r="Y74" i="1" s="1"/>
  <c r="AF77" i="1"/>
  <c r="P458" i="1"/>
  <c r="CE458" i="1"/>
  <c r="CF458" i="1"/>
  <c r="CH458" i="1"/>
  <c r="AC445" i="1"/>
  <c r="CP112" i="1"/>
  <c r="O112" i="1" s="1"/>
  <c r="GM112" i="1" s="1"/>
  <c r="GO112" i="1" s="1"/>
  <c r="CJ340" i="1"/>
  <c r="BA374" i="1"/>
  <c r="CY254" i="1"/>
  <c r="X254" i="1" s="1"/>
  <c r="AZ787" i="6" s="1"/>
  <c r="L785" i="6" s="1"/>
  <c r="CZ254" i="1"/>
  <c r="Y254" i="1" s="1"/>
  <c r="BA787" i="6" s="1"/>
  <c r="L786" i="6" s="1"/>
  <c r="T26" i="1"/>
  <c r="F61" i="1"/>
  <c r="T791" i="1"/>
  <c r="CP493" i="1"/>
  <c r="O493" i="1" s="1"/>
  <c r="GM493" i="1" s="1"/>
  <c r="GN493" i="1" s="1"/>
  <c r="CY113" i="1"/>
  <c r="X113" i="1" s="1"/>
  <c r="AZ278" i="6" s="1"/>
  <c r="L276" i="6" s="1"/>
  <c r="CZ113" i="1"/>
  <c r="Y113" i="1" s="1"/>
  <c r="BA278" i="6" s="1"/>
  <c r="L277" i="6" s="1"/>
  <c r="AI541" i="1"/>
  <c r="V549" i="1"/>
  <c r="U249" i="1"/>
  <c r="F291" i="1"/>
  <c r="G905" i="6" s="1"/>
  <c r="CY345" i="1"/>
  <c r="X345" i="1" s="1"/>
  <c r="AZ1089" i="6" s="1"/>
  <c r="L1087" i="6" s="1"/>
  <c r="CZ345" i="1"/>
  <c r="Y345" i="1" s="1"/>
  <c r="BA1089" i="6" s="1"/>
  <c r="L1088" i="6" s="1"/>
  <c r="AY695" i="1"/>
  <c r="F733" i="1"/>
  <c r="CY366" i="1"/>
  <c r="X366" i="1" s="1"/>
  <c r="AZ1305" i="6" s="1"/>
  <c r="L1303" i="6" s="1"/>
  <c r="CZ366" i="1"/>
  <c r="Y366" i="1" s="1"/>
  <c r="BA1305" i="6" s="1"/>
  <c r="L1304" i="6" s="1"/>
  <c r="AC147" i="1"/>
  <c r="P217" i="1"/>
  <c r="CE217" i="1"/>
  <c r="CF217" i="1"/>
  <c r="CH217" i="1"/>
  <c r="GM354" i="1"/>
  <c r="GN354" i="1" s="1"/>
  <c r="BC18" i="1"/>
  <c r="F844" i="1"/>
  <c r="GM255" i="1"/>
  <c r="GN255" i="1" s="1"/>
  <c r="CY499" i="1"/>
  <c r="X499" i="1" s="1"/>
  <c r="AZ1736" i="6" s="1"/>
  <c r="L1734" i="6" s="1"/>
  <c r="CZ499" i="1"/>
  <c r="Y499" i="1" s="1"/>
  <c r="BA1736" i="6" s="1"/>
  <c r="L1735" i="6" s="1"/>
  <c r="R458" i="1"/>
  <c r="AE445" i="1"/>
  <c r="AO18" i="1"/>
  <c r="F832" i="1"/>
  <c r="AC269" i="1"/>
  <c r="P77" i="1"/>
  <c r="AC72" i="1"/>
  <c r="CF77" i="1"/>
  <c r="CH77" i="1"/>
  <c r="CE77" i="1"/>
  <c r="U340" i="1"/>
  <c r="F396" i="1"/>
  <c r="G1351" i="6" s="1"/>
  <c r="GM453" i="1"/>
  <c r="GN453" i="1" s="1"/>
  <c r="AV663" i="1"/>
  <c r="CE653" i="1"/>
  <c r="GM492" i="1"/>
  <c r="P653" i="1"/>
  <c r="F666" i="1"/>
  <c r="CF308" i="1"/>
  <c r="CH308" i="1"/>
  <c r="P308" i="1"/>
  <c r="AC301" i="1"/>
  <c r="CE308" i="1"/>
  <c r="AS725" i="1"/>
  <c r="CB695" i="1"/>
  <c r="CP74" i="1"/>
  <c r="O74" i="1" s="1"/>
  <c r="AD249" i="1"/>
  <c r="AF147" i="1"/>
  <c r="S217" i="1"/>
  <c r="CZ447" i="1"/>
  <c r="Y447" i="1" s="1"/>
  <c r="CY447" i="1"/>
  <c r="X447" i="1" s="1"/>
  <c r="AF458" i="1"/>
  <c r="CY111" i="1"/>
  <c r="X111" i="1" s="1"/>
  <c r="AZ235" i="6" s="1"/>
  <c r="CZ111" i="1"/>
  <c r="Y111" i="1" s="1"/>
  <c r="BA235" i="6" s="1"/>
  <c r="AF115" i="1"/>
  <c r="R653" i="1"/>
  <c r="F677" i="1"/>
  <c r="U147" i="1"/>
  <c r="F239" i="1"/>
  <c r="G711" i="6" s="1"/>
  <c r="CP113" i="1"/>
  <c r="O113" i="1" s="1"/>
  <c r="CY501" i="1"/>
  <c r="X501" i="1" s="1"/>
  <c r="AZ1764" i="6" s="1"/>
  <c r="L1762" i="6" s="1"/>
  <c r="CZ501" i="1"/>
  <c r="Y501" i="1" s="1"/>
  <c r="BA1764" i="6" s="1"/>
  <c r="L1763" i="6" s="1"/>
  <c r="AC374" i="1"/>
  <c r="AE301" i="1"/>
  <c r="R308" i="1"/>
  <c r="GM36" i="1"/>
  <c r="GN36" i="1" s="1"/>
  <c r="CA695" i="1"/>
  <c r="AR725" i="1"/>
  <c r="Q585" i="1"/>
  <c r="AD581" i="1"/>
  <c r="AX791" i="1"/>
  <c r="BA269" i="1"/>
  <c r="CJ249" i="1"/>
  <c r="F397" i="1"/>
  <c r="G1352" i="6" s="1"/>
  <c r="CP32" i="1"/>
  <c r="O32" i="1" s="1"/>
  <c r="AX406" i="1"/>
  <c r="F420" i="1"/>
  <c r="GM149" i="1"/>
  <c r="CH653" i="1"/>
  <c r="AY663" i="1"/>
  <c r="AZ26" i="1"/>
  <c r="F51" i="1"/>
  <c r="AZ791" i="1"/>
  <c r="CP303" i="1"/>
  <c r="O303" i="1" s="1"/>
  <c r="AZ147" i="1"/>
  <c r="F228" i="1"/>
  <c r="AQ22" i="1"/>
  <c r="AQ828" i="1"/>
  <c r="F801" i="1"/>
  <c r="AF269" i="1"/>
  <c r="CY251" i="1"/>
  <c r="X251" i="1" s="1"/>
  <c r="AZ730" i="6" s="1"/>
  <c r="CZ251" i="1"/>
  <c r="Y251" i="1" s="1"/>
  <c r="BA730" i="6" s="1"/>
  <c r="CP498" i="1"/>
  <c r="O498" i="1" s="1"/>
  <c r="CP352" i="1"/>
  <c r="O352" i="1" s="1"/>
  <c r="CZ352" i="1"/>
  <c r="Y352" i="1" s="1"/>
  <c r="BA1161" i="6" s="1"/>
  <c r="L1160" i="6" s="1"/>
  <c r="CY352" i="1"/>
  <c r="X352" i="1" s="1"/>
  <c r="AZ1161" i="6" s="1"/>
  <c r="L1159" i="6" s="1"/>
  <c r="BB18" i="1"/>
  <c r="F841" i="1"/>
  <c r="AF509" i="1"/>
  <c r="CY342" i="1"/>
  <c r="X342" i="1" s="1"/>
  <c r="CZ342" i="1"/>
  <c r="Y342" i="1" s="1"/>
  <c r="BA1032" i="6" s="1"/>
  <c r="AF374" i="1"/>
  <c r="CP544" i="1"/>
  <c r="O544" i="1" s="1"/>
  <c r="AB549" i="1" s="1"/>
  <c r="F727" i="1"/>
  <c r="O695" i="1"/>
  <c r="AJ249" i="1"/>
  <c r="W269" i="1"/>
  <c r="R40" i="1"/>
  <c r="AE26" i="1"/>
  <c r="AE147" i="1"/>
  <c r="R217" i="1"/>
  <c r="Q115" i="1"/>
  <c r="CP358" i="1"/>
  <c r="O358" i="1" s="1"/>
  <c r="Q308" i="1"/>
  <c r="AU22" i="1"/>
  <c r="AU828" i="1"/>
  <c r="F810" i="1"/>
  <c r="U490" i="1"/>
  <c r="F531" i="1"/>
  <c r="G1817" i="6" s="1"/>
  <c r="CF653" i="1"/>
  <c r="AW663" i="1"/>
  <c r="CZ544" i="1"/>
  <c r="Y544" i="1" s="1"/>
  <c r="CY544" i="1"/>
  <c r="X544" i="1" s="1"/>
  <c r="AZ1858" i="6" s="1"/>
  <c r="L1856" i="6" s="1"/>
  <c r="GM75" i="1"/>
  <c r="GN75" i="1" s="1"/>
  <c r="CP345" i="1"/>
  <c r="O345" i="1" s="1"/>
  <c r="CY32" i="1"/>
  <c r="X32" i="1" s="1"/>
  <c r="AZ96" i="6" s="1"/>
  <c r="L94" i="6" s="1"/>
  <c r="CZ32" i="1"/>
  <c r="Y32" i="1" s="1"/>
  <c r="BA96" i="6" s="1"/>
  <c r="L95" i="6" s="1"/>
  <c r="T249" i="1"/>
  <c r="F290" i="1"/>
  <c r="BD490" i="1"/>
  <c r="F534" i="1"/>
  <c r="GM262" i="1"/>
  <c r="GN262" i="1" s="1"/>
  <c r="CY183" i="1"/>
  <c r="X183" i="1" s="1"/>
  <c r="AZ479" i="6" s="1"/>
  <c r="L477" i="6" s="1"/>
  <c r="CZ183" i="1"/>
  <c r="Y183" i="1" s="1"/>
  <c r="BA479" i="6" s="1"/>
  <c r="L478" i="6" s="1"/>
  <c r="F627" i="1"/>
  <c r="AW617" i="1"/>
  <c r="K787" i="6" l="1"/>
  <c r="I787" i="6" s="1"/>
  <c r="AN787" i="6"/>
  <c r="GM495" i="1"/>
  <c r="GN495" i="1" s="1"/>
  <c r="AZ1662" i="6"/>
  <c r="L1660" i="6" s="1"/>
  <c r="GM365" i="1"/>
  <c r="GN365" i="1" s="1"/>
  <c r="BA1278" i="6"/>
  <c r="L1277" i="6" s="1"/>
  <c r="AN582" i="6"/>
  <c r="K582" i="6"/>
  <c r="I582" i="6" s="1"/>
  <c r="AN96" i="6"/>
  <c r="K96" i="6"/>
  <c r="I96" i="6" s="1"/>
  <c r="AL458" i="1"/>
  <c r="BA1469" i="6"/>
  <c r="K859" i="6"/>
  <c r="I859" i="6" s="1"/>
  <c r="AN859" i="6"/>
  <c r="K1720" i="6"/>
  <c r="I1720" i="6" s="1"/>
  <c r="AN1720" i="6"/>
  <c r="R406" i="1"/>
  <c r="GM342" i="1"/>
  <c r="AZ1032" i="6"/>
  <c r="AN1161" i="6"/>
  <c r="K1161" i="6"/>
  <c r="I1161" i="6" s="1"/>
  <c r="L729" i="6"/>
  <c r="L894" i="6"/>
  <c r="AK77" i="1"/>
  <c r="AZ166" i="6"/>
  <c r="AN1880" i="6"/>
  <c r="K1880" i="6"/>
  <c r="I1880" i="6" s="1"/>
  <c r="AN258" i="6"/>
  <c r="K258" i="6"/>
  <c r="I258" i="6" s="1"/>
  <c r="K1206" i="6"/>
  <c r="I1206" i="6" s="1"/>
  <c r="AN1206" i="6"/>
  <c r="AK585" i="1"/>
  <c r="AZ1934" i="6"/>
  <c r="Q217" i="1"/>
  <c r="AN595" i="6"/>
  <c r="K595" i="6"/>
  <c r="I595" i="6" s="1"/>
  <c r="L1806" i="6"/>
  <c r="L1897" i="6"/>
  <c r="AN616" i="6"/>
  <c r="K616" i="6"/>
  <c r="I616" i="6" s="1"/>
  <c r="AL308" i="1"/>
  <c r="BA924" i="6"/>
  <c r="K1836" i="6"/>
  <c r="I1836" i="6" s="1"/>
  <c r="L1805" i="6"/>
  <c r="L1813" i="6" s="1"/>
  <c r="L728" i="6"/>
  <c r="L893" i="6"/>
  <c r="L901" i="6" s="1"/>
  <c r="AN1305" i="6"/>
  <c r="K1305" i="6"/>
  <c r="I1305" i="6" s="1"/>
  <c r="AN1368" i="6"/>
  <c r="K1368" i="6"/>
  <c r="I1368" i="6" s="1"/>
  <c r="AN1278" i="6"/>
  <c r="K1278" i="6"/>
  <c r="I1278" i="6" s="1"/>
  <c r="L700" i="6"/>
  <c r="AN1613" i="6"/>
  <c r="K1613" i="6"/>
  <c r="I1613" i="6" s="1"/>
  <c r="AK458" i="1"/>
  <c r="AZ1469" i="6"/>
  <c r="K1089" i="6"/>
  <c r="I1089" i="6" s="1"/>
  <c r="AN1089" i="6"/>
  <c r="AL549" i="1"/>
  <c r="BA1858" i="6"/>
  <c r="L2218" i="6"/>
  <c r="L296" i="6"/>
  <c r="L234" i="6"/>
  <c r="AN1736" i="6"/>
  <c r="K1736" i="6"/>
  <c r="I1736" i="6" s="1"/>
  <c r="AK308" i="1"/>
  <c r="AZ924" i="6"/>
  <c r="L2266" i="6" s="1"/>
  <c r="K1647" i="6"/>
  <c r="I1647" i="6" s="1"/>
  <c r="AN1647" i="6"/>
  <c r="L131" i="6"/>
  <c r="L68" i="6"/>
  <c r="K1062" i="6"/>
  <c r="I1062" i="6" s="1"/>
  <c r="AN1062" i="6"/>
  <c r="AN479" i="6"/>
  <c r="K479" i="6"/>
  <c r="I479" i="6" s="1"/>
  <c r="GM345" i="1"/>
  <c r="GN345" i="1" s="1"/>
  <c r="L1031" i="6"/>
  <c r="L1340" i="6"/>
  <c r="AB509" i="1"/>
  <c r="O509" i="1" s="1"/>
  <c r="K1764" i="6"/>
  <c r="I1764" i="6" s="1"/>
  <c r="AN1764" i="6"/>
  <c r="L295" i="6"/>
  <c r="L303" i="6" s="1"/>
  <c r="L2217" i="6"/>
  <c r="L2200" i="6" s="1"/>
  <c r="L233" i="6"/>
  <c r="K278" i="6"/>
  <c r="I278" i="6" s="1"/>
  <c r="AN278" i="6"/>
  <c r="AL77" i="1"/>
  <c r="AL72" i="1" s="1"/>
  <c r="BA166" i="6"/>
  <c r="GM261" i="1"/>
  <c r="GN261" i="1" s="1"/>
  <c r="L130" i="6"/>
  <c r="L138" i="6" s="1"/>
  <c r="L67" i="6"/>
  <c r="G16" i="2"/>
  <c r="G18" i="2" s="1"/>
  <c r="AK217" i="1"/>
  <c r="AZ396" i="6"/>
  <c r="AL585" i="1"/>
  <c r="Y585" i="1" s="1"/>
  <c r="BA1934" i="6"/>
  <c r="K1233" i="6"/>
  <c r="I1233" i="6" s="1"/>
  <c r="AN1233" i="6"/>
  <c r="AN340" i="6"/>
  <c r="K340" i="6"/>
  <c r="I340" i="6" s="1"/>
  <c r="AN817" i="6"/>
  <c r="K817" i="6"/>
  <c r="I817" i="6" s="1"/>
  <c r="GM546" i="1"/>
  <c r="GO546" i="1" s="1"/>
  <c r="GM501" i="1"/>
  <c r="GN501" i="1" s="1"/>
  <c r="GM208" i="1"/>
  <c r="GN208" i="1" s="1"/>
  <c r="Q549" i="1"/>
  <c r="AL509" i="1"/>
  <c r="AL490" i="1" s="1"/>
  <c r="U791" i="1"/>
  <c r="U22" i="1" s="1"/>
  <c r="GM344" i="1"/>
  <c r="GN344" i="1" s="1"/>
  <c r="AB217" i="1"/>
  <c r="F62" i="1"/>
  <c r="G142" i="6" s="1"/>
  <c r="AL217" i="1"/>
  <c r="AL147" i="1" s="1"/>
  <c r="AK509" i="1"/>
  <c r="X509" i="1" s="1"/>
  <c r="GM183" i="1"/>
  <c r="GN183" i="1" s="1"/>
  <c r="AK549" i="1"/>
  <c r="AK541" i="1" s="1"/>
  <c r="GM366" i="1"/>
  <c r="GN366" i="1" s="1"/>
  <c r="AK269" i="1"/>
  <c r="X269" i="1" s="1"/>
  <c r="GM160" i="1"/>
  <c r="GN160" i="1" s="1"/>
  <c r="GM251" i="1"/>
  <c r="GN251" i="1" s="1"/>
  <c r="CB269" i="1" s="1"/>
  <c r="GM358" i="1"/>
  <c r="GN358" i="1" s="1"/>
  <c r="AL269" i="1"/>
  <c r="GM254" i="1"/>
  <c r="GN254" i="1" s="1"/>
  <c r="AL406" i="1"/>
  <c r="AB541" i="1"/>
  <c r="O549" i="1"/>
  <c r="Y509" i="1"/>
  <c r="AK147" i="1"/>
  <c r="X217" i="1"/>
  <c r="AB269" i="1"/>
  <c r="Q109" i="1"/>
  <c r="F127" i="1"/>
  <c r="F322" i="1"/>
  <c r="R301" i="1"/>
  <c r="F572" i="1"/>
  <c r="G1910" i="6" s="1"/>
  <c r="V541" i="1"/>
  <c r="Y77" i="1"/>
  <c r="R147" i="1"/>
  <c r="F231" i="1"/>
  <c r="F470" i="1"/>
  <c r="Q445" i="1"/>
  <c r="Q40" i="1"/>
  <c r="AD26" i="1"/>
  <c r="AT147" i="1"/>
  <c r="F235" i="1"/>
  <c r="AB490" i="1"/>
  <c r="Q340" i="1"/>
  <c r="F386" i="1"/>
  <c r="X585" i="1"/>
  <c r="AK581" i="1"/>
  <c r="F564" i="1"/>
  <c r="S541" i="1"/>
  <c r="AL445" i="1"/>
  <c r="Y458" i="1"/>
  <c r="GM494" i="1"/>
  <c r="GN494" i="1" s="1"/>
  <c r="F742" i="1"/>
  <c r="AS695" i="1"/>
  <c r="CE72" i="1"/>
  <c r="AV77" i="1"/>
  <c r="CE147" i="1"/>
  <c r="AV217" i="1"/>
  <c r="Q147" i="1"/>
  <c r="F229" i="1"/>
  <c r="R340" i="1"/>
  <c r="F388" i="1"/>
  <c r="AK72" i="1"/>
  <c r="X77" i="1"/>
  <c r="AF581" i="1"/>
  <c r="S585" i="1"/>
  <c r="AB77" i="1"/>
  <c r="GM74" i="1"/>
  <c r="V249" i="1"/>
  <c r="F292" i="1"/>
  <c r="G906" i="6" s="1"/>
  <c r="GM113" i="1"/>
  <c r="GO113" i="1" s="1"/>
  <c r="AV308" i="1"/>
  <c r="CE301" i="1"/>
  <c r="AY77" i="1"/>
  <c r="CH72" i="1"/>
  <c r="P147" i="1"/>
  <c r="F220" i="1"/>
  <c r="AR617" i="1"/>
  <c r="F649" i="1"/>
  <c r="S40" i="1"/>
  <c r="AF26" i="1"/>
  <c r="GN543" i="1"/>
  <c r="CB549" i="1" s="1"/>
  <c r="R249" i="1"/>
  <c r="F283" i="1"/>
  <c r="W22" i="1"/>
  <c r="F815" i="1"/>
  <c r="W828" i="1"/>
  <c r="CF406" i="1"/>
  <c r="AW413" i="1"/>
  <c r="F669" i="1"/>
  <c r="AW653" i="1"/>
  <c r="AL40" i="1"/>
  <c r="AP18" i="1"/>
  <c r="F837" i="1"/>
  <c r="GM499" i="1"/>
  <c r="GN499" i="1" s="1"/>
  <c r="AT490" i="1"/>
  <c r="F527" i="1"/>
  <c r="GM111" i="1"/>
  <c r="AB115" i="1"/>
  <c r="S147" i="1"/>
  <c r="F232" i="1"/>
  <c r="GM498" i="1"/>
  <c r="GN498" i="1" s="1"/>
  <c r="AW77" i="1"/>
  <c r="CF72" i="1"/>
  <c r="AQ18" i="1"/>
  <c r="F838" i="1"/>
  <c r="P301" i="1"/>
  <c r="F311" i="1"/>
  <c r="BA340" i="1"/>
  <c r="F394" i="1"/>
  <c r="Y308" i="1"/>
  <c r="AL301" i="1"/>
  <c r="GM408" i="1"/>
  <c r="AB413" i="1"/>
  <c r="AK40" i="1"/>
  <c r="R490" i="1"/>
  <c r="F523" i="1"/>
  <c r="Q490" i="1"/>
  <c r="F521" i="1"/>
  <c r="AF72" i="1"/>
  <c r="S77" i="1"/>
  <c r="AB147" i="1"/>
  <c r="O217" i="1"/>
  <c r="T22" i="1"/>
  <c r="F812" i="1"/>
  <c r="T828" i="1"/>
  <c r="CF147" i="1"/>
  <c r="AW217" i="1"/>
  <c r="CH301" i="1"/>
  <c r="AY308" i="1"/>
  <c r="F80" i="1"/>
  <c r="P72" i="1"/>
  <c r="AK301" i="1"/>
  <c r="X308" i="1"/>
  <c r="GM583" i="1"/>
  <c r="AB585" i="1"/>
  <c r="CH490" i="1"/>
  <c r="AY509" i="1"/>
  <c r="R109" i="1"/>
  <c r="F129" i="1"/>
  <c r="BA22" i="1"/>
  <c r="BA828" i="1"/>
  <c r="F811" i="1"/>
  <c r="AV653" i="1"/>
  <c r="F668" i="1"/>
  <c r="GM352" i="1"/>
  <c r="GN352" i="1" s="1"/>
  <c r="P269" i="1"/>
  <c r="AC249" i="1"/>
  <c r="CE269" i="1"/>
  <c r="CF269" i="1"/>
  <c r="CH269" i="1"/>
  <c r="AF301" i="1"/>
  <c r="S308" i="1"/>
  <c r="AS617" i="1"/>
  <c r="F638" i="1"/>
  <c r="F63" i="1"/>
  <c r="G143" i="6" s="1"/>
  <c r="V26" i="1"/>
  <c r="V791" i="1"/>
  <c r="CF585" i="1"/>
  <c r="AC581" i="1"/>
  <c r="P585" i="1"/>
  <c r="CE585" i="1"/>
  <c r="CH585" i="1"/>
  <c r="CF490" i="1"/>
  <c r="AW509" i="1"/>
  <c r="AB458" i="1"/>
  <c r="F671" i="1"/>
  <c r="AY653" i="1"/>
  <c r="AY413" i="1"/>
  <c r="CH406" i="1"/>
  <c r="GN149" i="1"/>
  <c r="CH147" i="1"/>
  <c r="AY217" i="1"/>
  <c r="W249" i="1"/>
  <c r="F293" i="1"/>
  <c r="BA249" i="1"/>
  <c r="F289" i="1"/>
  <c r="CF301" i="1"/>
  <c r="AW308" i="1"/>
  <c r="H16" i="2"/>
  <c r="H18" i="2" s="1"/>
  <c r="GM544" i="1"/>
  <c r="GO544" i="1" s="1"/>
  <c r="CC549" i="1" s="1"/>
  <c r="AX22" i="1"/>
  <c r="AX828" i="1"/>
  <c r="F798" i="1"/>
  <c r="AF109" i="1"/>
  <c r="S115" i="1"/>
  <c r="GM28" i="1"/>
  <c r="AB40" i="1"/>
  <c r="CH109" i="1"/>
  <c r="AY115" i="1"/>
  <c r="F425" i="1"/>
  <c r="Q406" i="1"/>
  <c r="CE490" i="1"/>
  <c r="AV509" i="1"/>
  <c r="P26" i="1"/>
  <c r="F43" i="1"/>
  <c r="GM447" i="1"/>
  <c r="AL541" i="1"/>
  <c r="Y549" i="1"/>
  <c r="AL115" i="1"/>
  <c r="CH445" i="1"/>
  <c r="AY458" i="1"/>
  <c r="F691" i="1"/>
  <c r="AR653" i="1"/>
  <c r="CF109" i="1"/>
  <c r="AW115" i="1"/>
  <c r="F512" i="1"/>
  <c r="P490" i="1"/>
  <c r="CE26" i="1"/>
  <c r="AV40" i="1"/>
  <c r="F428" i="1"/>
  <c r="S406" i="1"/>
  <c r="P406" i="1"/>
  <c r="F416" i="1"/>
  <c r="Q249" i="1"/>
  <c r="F281" i="1"/>
  <c r="AL249" i="1"/>
  <c r="Y269" i="1"/>
  <c r="CE406" i="1"/>
  <c r="AV413" i="1"/>
  <c r="AF340" i="1"/>
  <c r="S374" i="1"/>
  <c r="AL374" i="1"/>
  <c r="AB374" i="1"/>
  <c r="AK115" i="1"/>
  <c r="CF445" i="1"/>
  <c r="AW458" i="1"/>
  <c r="GM359" i="1"/>
  <c r="GN359" i="1" s="1"/>
  <c r="CE109" i="1"/>
  <c r="AV115" i="1"/>
  <c r="X413" i="1"/>
  <c r="AK406" i="1"/>
  <c r="CH26" i="1"/>
  <c r="AY40" i="1"/>
  <c r="R541" i="1"/>
  <c r="F563" i="1"/>
  <c r="AT653" i="1"/>
  <c r="F681" i="1"/>
  <c r="BD18" i="1"/>
  <c r="F853" i="1"/>
  <c r="F54" i="1"/>
  <c r="R26" i="1"/>
  <c r="R791" i="1"/>
  <c r="S269" i="1"/>
  <c r="AF249" i="1"/>
  <c r="AU18" i="1"/>
  <c r="F847" i="1"/>
  <c r="GN342" i="1"/>
  <c r="F320" i="1"/>
  <c r="Q301" i="1"/>
  <c r="AK374" i="1"/>
  <c r="AB308" i="1"/>
  <c r="GM303" i="1"/>
  <c r="F597" i="1"/>
  <c r="Q581" i="1"/>
  <c r="S458" i="1"/>
  <c r="AF445" i="1"/>
  <c r="F440" i="1"/>
  <c r="Y406" i="1"/>
  <c r="F472" i="1"/>
  <c r="R445" i="1"/>
  <c r="CE445" i="1"/>
  <c r="AV458" i="1"/>
  <c r="W340" i="1"/>
  <c r="F398" i="1"/>
  <c r="AC541" i="1"/>
  <c r="P549" i="1"/>
  <c r="CE549" i="1"/>
  <c r="CF549" i="1"/>
  <c r="CH549" i="1"/>
  <c r="CF26" i="1"/>
  <c r="AW40" i="1"/>
  <c r="Q541" i="1"/>
  <c r="F561" i="1"/>
  <c r="GN492" i="1"/>
  <c r="AC340" i="1"/>
  <c r="CE374" i="1"/>
  <c r="CF374" i="1"/>
  <c r="CH374" i="1"/>
  <c r="P374" i="1"/>
  <c r="GM32" i="1"/>
  <c r="GN32" i="1" s="1"/>
  <c r="AF490" i="1"/>
  <c r="S509" i="1"/>
  <c r="AZ22" i="1"/>
  <c r="AZ828" i="1"/>
  <c r="F802" i="1"/>
  <c r="F753" i="1"/>
  <c r="AR695" i="1"/>
  <c r="AK445" i="1"/>
  <c r="X458" i="1"/>
  <c r="P445" i="1"/>
  <c r="F461" i="1"/>
  <c r="F118" i="1"/>
  <c r="P109" i="1"/>
  <c r="L2197" i="6" l="1"/>
  <c r="U828" i="1"/>
  <c r="F813" i="1"/>
  <c r="AL581" i="1"/>
  <c r="L394" i="6"/>
  <c r="L699" i="6"/>
  <c r="L707" i="6" s="1"/>
  <c r="K69" i="6"/>
  <c r="I69" i="6" s="1"/>
  <c r="AN69" i="6"/>
  <c r="L922" i="6"/>
  <c r="L1001" i="6"/>
  <c r="L1002" i="6"/>
  <c r="L923" i="6"/>
  <c r="Y217" i="1"/>
  <c r="L197" i="6"/>
  <c r="L165" i="6"/>
  <c r="AN235" i="6"/>
  <c r="K235" i="6"/>
  <c r="I235" i="6" s="1"/>
  <c r="L2267" i="6"/>
  <c r="AN730" i="6"/>
  <c r="K730" i="6"/>
  <c r="I730" i="6" s="1"/>
  <c r="L1951" i="6"/>
  <c r="L1932" i="6"/>
  <c r="L196" i="6"/>
  <c r="L164" i="6"/>
  <c r="L1933" i="6"/>
  <c r="L1952" i="6"/>
  <c r="L2198" i="6"/>
  <c r="L2180" i="6" s="1"/>
  <c r="L2249" i="6" s="1"/>
  <c r="L1468" i="6"/>
  <c r="L1583" i="6"/>
  <c r="AN1662" i="6"/>
  <c r="K1662" i="6"/>
  <c r="I1662" i="6" s="1"/>
  <c r="L1857" i="6"/>
  <c r="L1898" i="6"/>
  <c r="L1905" i="6" s="1"/>
  <c r="L1582" i="6"/>
  <c r="L1467" i="6"/>
  <c r="L1339" i="6"/>
  <c r="L1347" i="6" s="1"/>
  <c r="L1030" i="6"/>
  <c r="AK490" i="1"/>
  <c r="AK249" i="1"/>
  <c r="CA269" i="1"/>
  <c r="AR269" i="1" s="1"/>
  <c r="X549" i="1"/>
  <c r="CA217" i="1"/>
  <c r="AR217" i="1" s="1"/>
  <c r="CA549" i="1"/>
  <c r="CB217" i="1"/>
  <c r="CB147" i="1" s="1"/>
  <c r="P791" i="1"/>
  <c r="F794" i="1" s="1"/>
  <c r="CA374" i="1"/>
  <c r="CA340" i="1" s="1"/>
  <c r="P828" i="1"/>
  <c r="AX18" i="1"/>
  <c r="F835" i="1"/>
  <c r="X72" i="1"/>
  <c r="F103" i="1"/>
  <c r="AZ18" i="1"/>
  <c r="F839" i="1"/>
  <c r="CB374" i="1"/>
  <c r="AV490" i="1"/>
  <c r="F514" i="1"/>
  <c r="Y40" i="1"/>
  <c r="AL26" i="1"/>
  <c r="CA308" i="1"/>
  <c r="GN303" i="1"/>
  <c r="CB308" i="1" s="1"/>
  <c r="AW269" i="1"/>
  <c r="CF249" i="1"/>
  <c r="GN408" i="1"/>
  <c r="CB413" i="1" s="1"/>
  <c r="CA413" i="1"/>
  <c r="CA458" i="1"/>
  <c r="GN447" i="1"/>
  <c r="CB458" i="1" s="1"/>
  <c r="CH581" i="1"/>
  <c r="AY585" i="1"/>
  <c r="F45" i="1"/>
  <c r="AV26" i="1"/>
  <c r="F588" i="1"/>
  <c r="P581" i="1"/>
  <c r="F85" i="1"/>
  <c r="AY72" i="1"/>
  <c r="F82" i="1"/>
  <c r="AV72" i="1"/>
  <c r="F52" i="1"/>
  <c r="Q26" i="1"/>
  <c r="Q791" i="1"/>
  <c r="Y147" i="1"/>
  <c r="F244" i="1"/>
  <c r="AK26" i="1"/>
  <c r="X40" i="1"/>
  <c r="AY549" i="1"/>
  <c r="CH541" i="1"/>
  <c r="AW301" i="1"/>
  <c r="F314" i="1"/>
  <c r="AW147" i="1"/>
  <c r="F223" i="1"/>
  <c r="AY269" i="1"/>
  <c r="CH249" i="1"/>
  <c r="CA115" i="1"/>
  <c r="GO111" i="1"/>
  <c r="CC115" i="1" s="1"/>
  <c r="CH340" i="1"/>
  <c r="AY374" i="1"/>
  <c r="F284" i="1"/>
  <c r="S249" i="1"/>
  <c r="AY147" i="1"/>
  <c r="F225" i="1"/>
  <c r="CF581" i="1"/>
  <c r="AW585" i="1"/>
  <c r="O147" i="1"/>
  <c r="F219" i="1"/>
  <c r="AW406" i="1"/>
  <c r="F419" i="1"/>
  <c r="AV301" i="1"/>
  <c r="F313" i="1"/>
  <c r="Y581" i="1"/>
  <c r="F612" i="1"/>
  <c r="F535" i="1"/>
  <c r="X490" i="1"/>
  <c r="AB406" i="1"/>
  <c r="O413" i="1"/>
  <c r="O269" i="1"/>
  <c r="AB249" i="1"/>
  <c r="CE581" i="1"/>
  <c r="AV585" i="1"/>
  <c r="F463" i="1"/>
  <c r="AV445" i="1"/>
  <c r="CE340" i="1"/>
  <c r="AV374" i="1"/>
  <c r="CA249" i="1"/>
  <c r="AK109" i="1"/>
  <c r="X115" i="1"/>
  <c r="F123" i="1"/>
  <c r="AY109" i="1"/>
  <c r="V22" i="1"/>
  <c r="F814" i="1"/>
  <c r="V828" i="1"/>
  <c r="X581" i="1"/>
  <c r="F611" i="1"/>
  <c r="S490" i="1"/>
  <c r="F524" i="1"/>
  <c r="F511" i="1"/>
  <c r="O490" i="1"/>
  <c r="F92" i="1"/>
  <c r="S72" i="1"/>
  <c r="AW72" i="1"/>
  <c r="F83" i="1"/>
  <c r="W18" i="1"/>
  <c r="F852" i="1"/>
  <c r="F536" i="1"/>
  <c r="Y490" i="1"/>
  <c r="AR549" i="1"/>
  <c r="CA541" i="1"/>
  <c r="CC541" i="1"/>
  <c r="AT549" i="1"/>
  <c r="S26" i="1"/>
  <c r="F55" i="1"/>
  <c r="S791" i="1"/>
  <c r="AV549" i="1"/>
  <c r="CE541" i="1"/>
  <c r="AY301" i="1"/>
  <c r="F316" i="1"/>
  <c r="F272" i="1"/>
  <c r="P249" i="1"/>
  <c r="AV147" i="1"/>
  <c r="F222" i="1"/>
  <c r="AY490" i="1"/>
  <c r="F517" i="1"/>
  <c r="X249" i="1"/>
  <c r="F295" i="1"/>
  <c r="Y445" i="1"/>
  <c r="F485" i="1"/>
  <c r="O115" i="1"/>
  <c r="AB109" i="1"/>
  <c r="F576" i="1"/>
  <c r="Y541" i="1"/>
  <c r="AW549" i="1"/>
  <c r="CF541" i="1"/>
  <c r="CB249" i="1"/>
  <c r="AS269" i="1"/>
  <c r="GN74" i="1"/>
  <c r="CB77" i="1" s="1"/>
  <c r="CA77" i="1"/>
  <c r="F551" i="1"/>
  <c r="O541" i="1"/>
  <c r="Y249" i="1"/>
  <c r="F296" i="1"/>
  <c r="O308" i="1"/>
  <c r="AB301" i="1"/>
  <c r="F48" i="1"/>
  <c r="AY26" i="1"/>
  <c r="CE249" i="1"/>
  <c r="AV269" i="1"/>
  <c r="AV791" i="1" s="1"/>
  <c r="O458" i="1"/>
  <c r="AB445" i="1"/>
  <c r="AW490" i="1"/>
  <c r="F515" i="1"/>
  <c r="F377" i="1"/>
  <c r="P340" i="1"/>
  <c r="T18" i="1"/>
  <c r="F849" i="1"/>
  <c r="BA18" i="1"/>
  <c r="F848" i="1"/>
  <c r="R22" i="1"/>
  <c r="R828" i="1"/>
  <c r="F805" i="1"/>
  <c r="AW109" i="1"/>
  <c r="F121" i="1"/>
  <c r="CB509" i="1"/>
  <c r="AB26" i="1"/>
  <c r="O40" i="1"/>
  <c r="F473" i="1"/>
  <c r="S445" i="1"/>
  <c r="S109" i="1"/>
  <c r="F130" i="1"/>
  <c r="F421" i="1"/>
  <c r="AY406" i="1"/>
  <c r="AB581" i="1"/>
  <c r="O585" i="1"/>
  <c r="O77" i="1"/>
  <c r="AB72" i="1"/>
  <c r="Y72" i="1"/>
  <c r="F104" i="1"/>
  <c r="F552" i="1"/>
  <c r="P541" i="1"/>
  <c r="Y301" i="1"/>
  <c r="F335" i="1"/>
  <c r="F439" i="1"/>
  <c r="X406" i="1"/>
  <c r="AV109" i="1"/>
  <c r="F120" i="1"/>
  <c r="X147" i="1"/>
  <c r="F243" i="1"/>
  <c r="AL340" i="1"/>
  <c r="Y374" i="1"/>
  <c r="X445" i="1"/>
  <c r="F484" i="1"/>
  <c r="CA40" i="1"/>
  <c r="GN28" i="1"/>
  <c r="CB40" i="1" s="1"/>
  <c r="AV406" i="1"/>
  <c r="F418" i="1"/>
  <c r="F466" i="1"/>
  <c r="AY445" i="1"/>
  <c r="U18" i="1"/>
  <c r="F850" i="1"/>
  <c r="S301" i="1"/>
  <c r="F323" i="1"/>
  <c r="GN583" i="1"/>
  <c r="CB585" i="1" s="1"/>
  <c r="CA585" i="1"/>
  <c r="S581" i="1"/>
  <c r="F600" i="1"/>
  <c r="X541" i="1"/>
  <c r="F575" i="1"/>
  <c r="AL109" i="1"/>
  <c r="Y115" i="1"/>
  <c r="AK340" i="1"/>
  <c r="X374" i="1"/>
  <c r="CF340" i="1"/>
  <c r="AW374" i="1"/>
  <c r="F464" i="1"/>
  <c r="AW445" i="1"/>
  <c r="AB340" i="1"/>
  <c r="O374" i="1"/>
  <c r="CA509" i="1"/>
  <c r="S340" i="1"/>
  <c r="F389" i="1"/>
  <c r="F46" i="1"/>
  <c r="AW26" i="1"/>
  <c r="X301" i="1"/>
  <c r="F334" i="1"/>
  <c r="AS549" i="1"/>
  <c r="CB541" i="1"/>
  <c r="L1009" i="6" l="1"/>
  <c r="L1590" i="6"/>
  <c r="CA147" i="1"/>
  <c r="G2277" i="6"/>
  <c r="P22" i="1"/>
  <c r="AN1469" i="6"/>
  <c r="K1469" i="6"/>
  <c r="I1469" i="6" s="1"/>
  <c r="K166" i="6"/>
  <c r="I166" i="6" s="1"/>
  <c r="AN166" i="6"/>
  <c r="L204" i="6"/>
  <c r="G2276" i="6"/>
  <c r="K1032" i="6"/>
  <c r="I1032" i="6" s="1"/>
  <c r="AN1032" i="6"/>
  <c r="AN1934" i="6"/>
  <c r="K1934" i="6"/>
  <c r="I1934" i="6" s="1"/>
  <c r="AN1858" i="6"/>
  <c r="K1858" i="6"/>
  <c r="I1858" i="6" s="1"/>
  <c r="L1959" i="6"/>
  <c r="K924" i="6"/>
  <c r="I924" i="6" s="1"/>
  <c r="AN924" i="6"/>
  <c r="AN396" i="6"/>
  <c r="K396" i="6"/>
  <c r="I396" i="6" s="1"/>
  <c r="AS217" i="1"/>
  <c r="AR374" i="1"/>
  <c r="F402" i="1" s="1"/>
  <c r="O301" i="1"/>
  <c r="F310" i="1"/>
  <c r="R18" i="1"/>
  <c r="F842" i="1"/>
  <c r="X340" i="1"/>
  <c r="F400" i="1"/>
  <c r="F277" i="1"/>
  <c r="AY249" i="1"/>
  <c r="CA109" i="1"/>
  <c r="AR115" i="1"/>
  <c r="F566" i="1"/>
  <c r="AS541" i="1"/>
  <c r="F286" i="1"/>
  <c r="AS249" i="1"/>
  <c r="CB340" i="1"/>
  <c r="AS374" i="1"/>
  <c r="O406" i="1"/>
  <c r="F415" i="1"/>
  <c r="F379" i="1"/>
  <c r="AV340" i="1"/>
  <c r="Q22" i="1"/>
  <c r="Q828" i="1"/>
  <c r="F803" i="1"/>
  <c r="AW340" i="1"/>
  <c r="F380" i="1"/>
  <c r="CC109" i="1"/>
  <c r="AT115" i="1"/>
  <c r="X109" i="1"/>
  <c r="F141" i="1"/>
  <c r="F555" i="1"/>
  <c r="AW541" i="1"/>
  <c r="AR147" i="1"/>
  <c r="F245" i="1"/>
  <c r="AR340" i="1"/>
  <c r="F79" i="1"/>
  <c r="O72" i="1"/>
  <c r="O445" i="1"/>
  <c r="F460" i="1"/>
  <c r="AW581" i="1"/>
  <c r="F591" i="1"/>
  <c r="F593" i="1"/>
  <c r="AY581" i="1"/>
  <c r="AR308" i="1"/>
  <c r="CA301" i="1"/>
  <c r="Y109" i="1"/>
  <c r="F142" i="1"/>
  <c r="O26" i="1"/>
  <c r="F42" i="1"/>
  <c r="O791" i="1"/>
  <c r="F274" i="1"/>
  <c r="AV249" i="1"/>
  <c r="F554" i="1"/>
  <c r="AV541" i="1"/>
  <c r="F557" i="1"/>
  <c r="AY541" i="1"/>
  <c r="F382" i="1"/>
  <c r="AY340" i="1"/>
  <c r="V18" i="1"/>
  <c r="F851" i="1"/>
  <c r="CB26" i="1"/>
  <c r="AS40" i="1"/>
  <c r="O581" i="1"/>
  <c r="F587" i="1"/>
  <c r="X26" i="1"/>
  <c r="F66" i="1"/>
  <c r="X791" i="1"/>
  <c r="CB445" i="1"/>
  <c r="AS458" i="1"/>
  <c r="F275" i="1"/>
  <c r="AW249" i="1"/>
  <c r="F577" i="1"/>
  <c r="AR541" i="1"/>
  <c r="AS147" i="1"/>
  <c r="F234" i="1"/>
  <c r="Y26" i="1"/>
  <c r="F67" i="1"/>
  <c r="Y791" i="1"/>
  <c r="AS77" i="1"/>
  <c r="CB72" i="1"/>
  <c r="AV22" i="1"/>
  <c r="AV828" i="1"/>
  <c r="F796" i="1"/>
  <c r="AR509" i="1"/>
  <c r="CA490" i="1"/>
  <c r="S22" i="1"/>
  <c r="S828" i="1"/>
  <c r="F806" i="1"/>
  <c r="F376" i="1"/>
  <c r="O340" i="1"/>
  <c r="AS509" i="1"/>
  <c r="CB490" i="1"/>
  <c r="AY791" i="1"/>
  <c r="O109" i="1"/>
  <c r="F117" i="1"/>
  <c r="CA445" i="1"/>
  <c r="AR458" i="1"/>
  <c r="P18" i="1"/>
  <c r="F831" i="1"/>
  <c r="CB301" i="1"/>
  <c r="AS308" i="1"/>
  <c r="CA72" i="1"/>
  <c r="AR77" i="1"/>
  <c r="F401" i="1"/>
  <c r="Y340" i="1"/>
  <c r="AW791" i="1"/>
  <c r="AS585" i="1"/>
  <c r="CB581" i="1"/>
  <c r="AR413" i="1"/>
  <c r="CA406" i="1"/>
  <c r="CA26" i="1"/>
  <c r="AR40" i="1"/>
  <c r="AR249" i="1"/>
  <c r="F297" i="1"/>
  <c r="CA581" i="1"/>
  <c r="AR585" i="1"/>
  <c r="F590" i="1"/>
  <c r="AV581" i="1"/>
  <c r="AT541" i="1"/>
  <c r="F567" i="1"/>
  <c r="F271" i="1"/>
  <c r="O249" i="1"/>
  <c r="CB406" i="1"/>
  <c r="AS413" i="1"/>
  <c r="O22" i="1" l="1"/>
  <c r="O828" i="1"/>
  <c r="F793" i="1"/>
  <c r="S18" i="1"/>
  <c r="F843" i="1"/>
  <c r="F143" i="1"/>
  <c r="AR109" i="1"/>
  <c r="AS445" i="1"/>
  <c r="F475" i="1"/>
  <c r="F613" i="1"/>
  <c r="AR581" i="1"/>
  <c r="AW22" i="1"/>
  <c r="F797" i="1"/>
  <c r="F820" i="1" s="1"/>
  <c r="F822" i="1" s="1"/>
  <c r="F824" i="1" s="1"/>
  <c r="AW828" i="1"/>
  <c r="X22" i="1"/>
  <c r="F817" i="1"/>
  <c r="X828" i="1"/>
  <c r="F537" i="1"/>
  <c r="AR490" i="1"/>
  <c r="AR445" i="1"/>
  <c r="F486" i="1"/>
  <c r="Q18" i="1"/>
  <c r="F840" i="1"/>
  <c r="AS581" i="1"/>
  <c r="F602" i="1"/>
  <c r="J16" i="2"/>
  <c r="J18" i="2" s="1"/>
  <c r="F325" i="1"/>
  <c r="AS301" i="1"/>
  <c r="F336" i="1"/>
  <c r="AR301" i="1"/>
  <c r="AY22" i="1"/>
  <c r="AY828" i="1"/>
  <c r="F799" i="1"/>
  <c r="AS406" i="1"/>
  <c r="F430" i="1"/>
  <c r="AR72" i="1"/>
  <c r="F105" i="1"/>
  <c r="Y22" i="1"/>
  <c r="F818" i="1"/>
  <c r="Y828" i="1"/>
  <c r="AR26" i="1"/>
  <c r="F68" i="1"/>
  <c r="AR791" i="1"/>
  <c r="AS340" i="1"/>
  <c r="F391" i="1"/>
  <c r="AV18" i="1"/>
  <c r="F833" i="1"/>
  <c r="AT109" i="1"/>
  <c r="F133" i="1"/>
  <c r="AT791" i="1"/>
  <c r="AS26" i="1"/>
  <c r="F57" i="1"/>
  <c r="AS791" i="1"/>
  <c r="F94" i="1"/>
  <c r="AS72" i="1"/>
  <c r="AR406" i="1"/>
  <c r="F441" i="1"/>
  <c r="F526" i="1"/>
  <c r="AS490" i="1"/>
  <c r="F823" i="1" l="1"/>
  <c r="F826" i="1" s="1"/>
  <c r="AS22" i="1"/>
  <c r="F808" i="1"/>
  <c r="AS828" i="1"/>
  <c r="AT22" i="1"/>
  <c r="F809" i="1"/>
  <c r="AT828" i="1"/>
  <c r="AR22" i="1"/>
  <c r="F819" i="1"/>
  <c r="AR828" i="1"/>
  <c r="AW18" i="1"/>
  <c r="F834" i="1"/>
  <c r="Y18" i="1"/>
  <c r="F855" i="1"/>
  <c r="O18" i="1"/>
  <c r="F830" i="1"/>
  <c r="X18" i="1"/>
  <c r="F854" i="1"/>
  <c r="AY18" i="1"/>
  <c r="F836" i="1"/>
  <c r="E16" i="2" l="1"/>
  <c r="F16" i="2"/>
  <c r="F18" i="2" s="1"/>
  <c r="AR18" i="1"/>
  <c r="F856" i="1"/>
  <c r="AT18" i="1"/>
  <c r="F846" i="1"/>
  <c r="E18" i="2"/>
  <c r="AS18" i="1"/>
  <c r="F845" i="1"/>
  <c r="I16" i="2" l="1"/>
  <c r="I18" i="2" s="1"/>
</calcChain>
</file>

<file path=xl/sharedStrings.xml><?xml version="1.0" encoding="utf-8"?>
<sst xmlns="http://schemas.openxmlformats.org/spreadsheetml/2006/main" count="24889" uniqueCount="1116">
  <si>
    <t>Smeta.RU (Terminal)  (495) 974-1589</t>
  </si>
  <si>
    <t>_PS_</t>
  </si>
  <si>
    <t>Smeta.RU (Terminal)</t>
  </si>
  <si>
    <t/>
  </si>
  <si>
    <t>Новый объект_(Копия)</t>
  </si>
  <si>
    <t>4. ВЛ 0,4кВ от ТП-418 пос. Некрасовский ДРЭС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</si>
  <si>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</si>
  <si>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</si>
  <si>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</si>
  <si>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</si>
  <si>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</si>
  <si>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</si>
  <si>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</si>
  <si>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</si>
  <si>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</si>
  <si>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</si>
  <si>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</si>
  <si>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</si>
  <si>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</si>
  <si>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</si>
  <si>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</si>
  <si>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</si>
  <si>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</si>
  <si>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</si>
  <si>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</si>
  <si>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</si>
  <si>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</si>
  <si>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</si>
  <si>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</si>
  <si>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</si>
  <si>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</si>
  <si>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</si>
  <si>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</si>
  <si>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</si>
  <si>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</si>
  <si>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</si>
  <si>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</si>
  <si>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</si>
  <si>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</si>
  <si>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</si>
  <si>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</si>
  <si>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</si>
  <si>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</si>
  <si>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)*1,20)*1,25</t>
  </si>
  <si>
    <t>)*1,20)*1,15</t>
  </si>
  <si>
    <t>)*0,85</t>
  </si>
  <si>
    <t>Поправка: 421/пр_2020_прил.10_т.5_п.4_гр.3    Поправка: 421/пр_2020_п.58_пп.б</t>
  </si>
  <si>
    <t>2,1</t>
  </si>
  <si>
    <t>2,2</t>
  </si>
  <si>
    <t>2,3</t>
  </si>
  <si>
    <t>3</t>
  </si>
  <si>
    <t>33-04-017-03</t>
  </si>
  <si>
    <t>При изменении количества опор на 1 км ВЛИ добавлять или исключать: к норме 33-04-017-01 ((0,048*32=2оп.учтено, (2))</t>
  </si>
  <si>
    <t>ГЭСН-2022 доп.9, 33-04-017-03, приказ Минстроя России от 16.02.2024 г. № 102/пр</t>
  </si>
  <si>
    <t>*0</t>
  </si>
  <si>
    <t>3,1</t>
  </si>
  <si>
    <t>3,2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</si>
  <si>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</si>
  <si>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</si>
  <si>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</si>
  <si>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</si>
  <si>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</si>
  <si>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</si>
  <si>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</si>
  <si>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</si>
  <si>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</si>
  <si>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</si>
  <si>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</si>
  <si>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</si>
  <si>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</si>
  <si>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</si>
  <si>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</si>
  <si>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</si>
  <si>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</si>
  <si>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</si>
  <si>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</si>
  <si>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</si>
  <si>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</si>
  <si>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</si>
  <si>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</si>
  <si>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</si>
  <si>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</si>
  <si>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</si>
  <si>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</si>
  <si>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</si>
  <si>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</si>
  <si>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</si>
  <si>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</si>
  <si>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</si>
  <si>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</si>
  <si>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</si>
  <si>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</si>
  <si>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</si>
  <si>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</si>
  <si>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</si>
  <si>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</si>
  <si>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</si>
  <si>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</si>
  <si>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</si>
  <si>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</si>
  <si>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</si>
  <si>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</si>
  <si>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</si>
  <si>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</si>
  <si>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</si>
  <si>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</si>
  <si>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</si>
  <si>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</si>
  <si>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</si>
  <si>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</si>
  <si>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</si>
  <si>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</si>
  <si>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</si>
  <si>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</si>
  <si>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</si>
  <si>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</si>
  <si>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</si>
  <si>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5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</si>
  <si>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</si>
  <si>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</si>
  <si>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</si>
  <si>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Демонтаж и монтаж существующего кабеля</t>
  </si>
  <si>
    <t>6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</si>
  <si>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</si>
  <si>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</si>
  <si>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</si>
  <si>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ГЭСНм-2022 доп.7, м08-02-147-10, приказ Минстроя России от 02.08.2023 г. № 551/пр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</si>
  <si>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</si>
  <si>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</si>
  <si>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</si>
  <si>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</si>
  <si>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</si>
  <si>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</t>
  </si>
  <si>
    <t>Пр/812-049.3-1</t>
  </si>
  <si>
    <t>Пр/774-049.3</t>
  </si>
  <si>
    <t>7</t>
  </si>
  <si>
    <t>Кабель до 35 кВ по установленным конструкциям и лоткам с креплением по всей длине, масса 1 м кабеля: до 1 кг</t>
  </si>
  <si>
    <t>Поправка: 421/пр_2020_прил.10_т.5_п.4_гр.4  Поправка: 421/пр_2020_прил.10_т.5_п.9.1_гр.4</t>
  </si>
  <si>
    <t>8</t>
  </si>
  <si>
    <t>м08-02-152-02</t>
  </si>
  <si>
    <t>Скоба П-образная из полосовой или угловой стали (Применительно к прокладке защитного кожуха)</t>
  </si>
  <si>
    <t>т</t>
  </si>
  <si>
    <t>ГЭСНм-2022 доп.7, м08-02-152-02, приказ Минстроя России от 02.08.2023 г. № 551/пр</t>
  </si>
  <si>
    <t>Установка опор (замена дефектных опор)</t>
  </si>
  <si>
    <t>9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</si>
  <si>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</si>
  <si>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</si>
  <si>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</si>
  <si>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9,1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</si>
  <si>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</si>
  <si>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</si>
  <si>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</si>
  <si>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</si>
  <si>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9,2</t>
  </si>
  <si>
    <t>05.1.02.07</t>
  </si>
  <si>
    <t>Стойка железобетонная вибрированная для опор</t>
  </si>
  <si>
    <t>9,3</t>
  </si>
  <si>
    <t>07.2.02.05</t>
  </si>
  <si>
    <t>Траверсы стальные</t>
  </si>
  <si>
    <t>9,4</t>
  </si>
  <si>
    <t>07.2.07.13</t>
  </si>
  <si>
    <t>Хомуты стальные</t>
  </si>
  <si>
    <t>9,5</t>
  </si>
  <si>
    <t>08.3.04.02</t>
  </si>
  <si>
    <t>Сталь стержневая диаметром до 10 мм</t>
  </si>
  <si>
    <t>9,6</t>
  </si>
  <si>
    <t>22.2.01.04</t>
  </si>
  <si>
    <t>Изоляторы штыревые</t>
  </si>
  <si>
    <t>9,7</t>
  </si>
  <si>
    <t>22.2.02.21</t>
  </si>
  <si>
    <t>Штыри</t>
  </si>
  <si>
    <t>9,8</t>
  </si>
  <si>
    <t>22.2.02.23</t>
  </si>
  <si>
    <t>Металлические плакаты</t>
  </si>
  <si>
    <t>10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</si>
  <si>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</si>
  <si>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</si>
  <si>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</si>
  <si>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11</t>
  </si>
  <si>
    <t>)*1,25)*1,20</t>
  </si>
  <si>
    <t>Поправка: Прил.33.4, п.3. 6.  Поправка: 421/пр_2020_прил.10_т.5_п.4_гр.3</t>
  </si>
  <si>
    <t>12</t>
  </si>
  <si>
    <t>(прим-но без траверс)</t>
  </si>
  <si>
    <t>)*0,84)*1,20</t>
  </si>
  <si>
    <t>12,1</t>
  </si>
  <si>
    <t>12,2</t>
  </si>
  <si>
    <t>12,3</t>
  </si>
  <si>
    <t>12,4</t>
  </si>
  <si>
    <t>12,5</t>
  </si>
  <si>
    <t>12,6</t>
  </si>
  <si>
    <t>12,7</t>
  </si>
  <si>
    <t>12,8</t>
  </si>
  <si>
    <t>13</t>
  </si>
  <si>
    <t>14</t>
  </si>
  <si>
    <t>15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</si>
  <si>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</si>
  <si>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</si>
  <si>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</si>
  <si>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15,1</t>
  </si>
  <si>
    <t>15,2</t>
  </si>
  <si>
    <t>15,3</t>
  </si>
  <si>
    <t>15,4</t>
  </si>
  <si>
    <t>15,5</t>
  </si>
  <si>
    <t>15,6</t>
  </si>
  <si>
    <t>15,7</t>
  </si>
  <si>
    <t>22.2.02.07</t>
  </si>
  <si>
    <t>Детали крепления стальные</t>
  </si>
  <si>
    <t>15,8</t>
  </si>
  <si>
    <t>22.2.02.09</t>
  </si>
  <si>
    <t>15,9</t>
  </si>
  <si>
    <t>15,10</t>
  </si>
  <si>
    <t>16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</si>
  <si>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</si>
  <si>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</si>
  <si>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</si>
  <si>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17</t>
  </si>
  <si>
    <t>18</t>
  </si>
  <si>
    <t>)*0,92)*1,20</t>
  </si>
  <si>
    <t>18,1</t>
  </si>
  <si>
    <t>18,2</t>
  </si>
  <si>
    <t>18,3</t>
  </si>
  <si>
    <t>18,4</t>
  </si>
  <si>
    <t>18,5</t>
  </si>
  <si>
    <t>18,6</t>
  </si>
  <si>
    <t>18,7</t>
  </si>
  <si>
    <t>18,8</t>
  </si>
  <si>
    <t>18,9</t>
  </si>
  <si>
    <t>18,10</t>
  </si>
  <si>
    <t>19</t>
  </si>
  <si>
    <t>20</t>
  </si>
  <si>
    <t>21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</si>
  <si>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</si>
  <si>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</si>
  <si>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</si>
  <si>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)*1,20)*0,94</t>
  </si>
  <si>
    <t>Поправка: 421/пр_2020_прил.10_т.5_п.4_гр.3    Поправка: Прил.33.4, п.3. 4.3</t>
  </si>
  <si>
    <t>21,1</t>
  </si>
  <si>
    <t>21,2</t>
  </si>
  <si>
    <t>21,3</t>
  </si>
  <si>
    <t>21,4</t>
  </si>
  <si>
    <t>21,5</t>
  </si>
  <si>
    <t>21,6</t>
  </si>
  <si>
    <t>21,7</t>
  </si>
  <si>
    <t>21,8</t>
  </si>
  <si>
    <t>21,9</t>
  </si>
  <si>
    <t>21,10</t>
  </si>
  <si>
    <t>22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</si>
  <si>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</si>
  <si>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</si>
  <si>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</si>
  <si>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23</t>
  </si>
  <si>
    <t>24</t>
  </si>
  <si>
    <t>Калькуляция №36</t>
  </si>
  <si>
    <t>Установка железобетонного подкоса</t>
  </si>
  <si>
    <t>1 ПОДКОС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</si>
  <si>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</si>
  <si>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</si>
  <si>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</si>
  <si>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</si>
  <si>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25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</si>
  <si>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</si>
  <si>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</si>
  <si>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</si>
  <si>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26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</si>
  <si>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</si>
  <si>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</si>
  <si>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</si>
  <si>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27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</si>
  <si>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</si>
  <si>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</si>
  <si>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</si>
  <si>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28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</si>
  <si>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</si>
  <si>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</si>
  <si>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</si>
  <si>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29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</si>
  <si>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</si>
  <si>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</si>
  <si>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</si>
  <si>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</si>
  <si>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30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</si>
  <si>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</si>
  <si>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</si>
  <si>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</si>
  <si>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31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</si>
  <si>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</si>
  <si>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</si>
  <si>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</si>
  <si>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32</t>
  </si>
  <si>
    <t>33</t>
  </si>
  <si>
    <t>33,1</t>
  </si>
  <si>
    <t>33,2</t>
  </si>
  <si>
    <t>33,3</t>
  </si>
  <si>
    <t>34</t>
  </si>
  <si>
    <t>35</t>
  </si>
  <si>
    <t>36</t>
  </si>
  <si>
    <t>37</t>
  </si>
  <si>
    <t>37,1</t>
  </si>
  <si>
    <t>37,2</t>
  </si>
  <si>
    <t>37,3</t>
  </si>
  <si>
    <t>38</t>
  </si>
  <si>
    <t>38,1</t>
  </si>
  <si>
    <t>38,2</t>
  </si>
  <si>
    <t>Подвеска существующего провода освещения (снятие и устройство при замене опор)</t>
  </si>
  <si>
    <t>39</t>
  </si>
  <si>
    <t>40</t>
  </si>
  <si>
    <t>41</t>
  </si>
  <si>
    <t>33-04-008-01</t>
  </si>
  <si>
    <t>Подвеска неизолированных проводов ВЛ 0,38 кВ: с помощью механизмов при 20 опорах на км (1,746км*2пр=3,492км)</t>
  </si>
  <si>
    <t>км</t>
  </si>
  <si>
    <t>ГЭСН-2022 доп.6, 33-04-008-01, приказ Минстроя России от 11.05.2023 г. № 335/пр</t>
  </si>
  <si>
    <t>Поправка: 421/пр_2020_прил.10_т.5_п.4_гр.3  Поправка: 571/пр_2022_п.67_пп.б</t>
  </si>
  <si>
    <t>42</t>
  </si>
  <si>
    <t>33-04-008-04</t>
  </si>
  <si>
    <t>При увеличении количества опор на 1 км ВЛ добавлять: к норме 33-04-008-01 (ф.2 0,111км*2=0,222км, (4*2-(0,222*20)=4оп)</t>
  </si>
  <si>
    <t>ГЭСН-2022 доп.6, 33-04-008-04, приказ Минстроя России от 11.05.2023 г. № 335/пр</t>
  </si>
  <si>
    <t>Подвеска существующего провода (снятие и устройство при замене опор)</t>
  </si>
  <si>
    <t>43</t>
  </si>
  <si>
    <t>44</t>
  </si>
  <si>
    <t>45</t>
  </si>
  <si>
    <t>46</t>
  </si>
  <si>
    <t>)*1,15)*1,20</t>
  </si>
  <si>
    <t>Поправка: 421/пр_2020_п.58_пп.б  Поправка: 421/пр_2020_прил.10_т.5_п.4_гр.3</t>
  </si>
  <si>
    <t>46,1</t>
  </si>
  <si>
    <t>46,2</t>
  </si>
  <si>
    <t>46,3</t>
  </si>
  <si>
    <t>47</t>
  </si>
  <si>
    <t>48</t>
  </si>
  <si>
    <t>49</t>
  </si>
  <si>
    <t>50</t>
  </si>
  <si>
    <t>50,1</t>
  </si>
  <si>
    <t>50,2</t>
  </si>
  <si>
    <t>50,3</t>
  </si>
  <si>
    <t>51</t>
  </si>
  <si>
    <t>52</t>
  </si>
  <si>
    <t>53</t>
  </si>
  <si>
    <t>54</t>
  </si>
  <si>
    <t>54,1</t>
  </si>
  <si>
    <t>54,2</t>
  </si>
  <si>
    <t>54,3</t>
  </si>
  <si>
    <t>55</t>
  </si>
  <si>
    <t>56</t>
  </si>
  <si>
    <t>57</t>
  </si>
  <si>
    <t>58</t>
  </si>
  <si>
    <t>58,1</t>
  </si>
  <si>
    <t>58,2</t>
  </si>
  <si>
    <t>58,3</t>
  </si>
  <si>
    <t>59</t>
  </si>
  <si>
    <t>При изменении количества опор на 1 км ВЛИ добавлять или исключать: к норме 33-04-017-01 (0,193км*32=6 оп. учтено, 8-6=2)</t>
  </si>
  <si>
    <t>59,1</t>
  </si>
  <si>
    <t>59,2</t>
  </si>
  <si>
    <t>Подвеска ответвлений к ж/домам</t>
  </si>
  <si>
    <t>60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</si>
  <si>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</si>
  <si>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</si>
  <si>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</si>
  <si>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61</t>
  </si>
  <si>
    <t>62</t>
  </si>
  <si>
    <t>63</t>
  </si>
  <si>
    <t>Демонтаж магистрального провода</t>
  </si>
  <si>
    <t>64</t>
  </si>
  <si>
    <t>65</t>
  </si>
  <si>
    <t>66</t>
  </si>
  <si>
    <t>67</t>
  </si>
  <si>
    <t>68</t>
  </si>
  <si>
    <t>69</t>
  </si>
  <si>
    <t>70</t>
  </si>
  <si>
    <t>71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</si>
  <si>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</si>
  <si>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</si>
  <si>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</si>
  <si>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</si>
  <si>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</si>
  <si>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</si>
  <si>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</si>
  <si>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</si>
  <si>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72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</si>
  <si>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</si>
  <si>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</si>
  <si>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</si>
  <si>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73</t>
  </si>
  <si>
    <t>01-20-1-01-0039-РСС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</si>
  <si>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39 км</t>
  </si>
  <si>
    <t>01-20-1-01-0039-РСТ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</si>
  <si>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</si>
  <si>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</si>
  <si>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</si>
  <si>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</si>
  <si>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</si>
  <si>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</si>
  <si>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Демонтаж опор</t>
  </si>
  <si>
    <t>74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</si>
  <si>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</si>
  <si>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</si>
  <si>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</si>
  <si>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75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</si>
  <si>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</si>
  <si>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</si>
  <si>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</si>
  <si>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76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</si>
  <si>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</si>
  <si>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</si>
  <si>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</si>
  <si>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77</t>
  </si>
  <si>
    <t>Демонтаж опор ВЛ 0,38-10 кВ: без приставок одностоечных (дер.)</t>
  </si>
  <si>
    <t>78</t>
  </si>
  <si>
    <t>Демонтаж опор ВЛ 0,38-10 кВ: без приставок одностоечных с подкосом (дер.)</t>
  </si>
  <si>
    <t>79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</si>
  <si>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</si>
  <si>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</si>
  <si>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80</t>
  </si>
  <si>
    <t>Установка светильников: с лампами люминесцентными (Применительно к демонтажу)</t>
  </si>
  <si>
    <t>81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</si>
  <si>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</si>
  <si>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82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</si>
  <si>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</si>
  <si>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</si>
  <si>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</si>
  <si>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83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</si>
  <si>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</si>
  <si>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84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</si>
  <si>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</si>
  <si>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85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</si>
  <si>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</si>
  <si>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</si>
  <si>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</si>
  <si>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86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</si>
  <si>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</si>
  <si>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</si>
  <si>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</si>
  <si>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87</t>
  </si>
  <si>
    <t>07-1-РСС</t>
  </si>
  <si>
    <t>Погрузка в автотранспортное средство: лес круглый (деревянных стоек)</t>
  </si>
  <si>
    <t>07-1-РСТ</t>
  </si>
  <si>
    <t>88</t>
  </si>
  <si>
    <t>07-2-РСС</t>
  </si>
  <si>
    <t>Разгрузка с автотранспортного средства: лес круглый (деревянных стоек)</t>
  </si>
  <si>
    <t>07-2-РСТ</t>
  </si>
  <si>
    <t>89</t>
  </si>
  <si>
    <t>Ремонт контуров заземления опор ВЛ-0,4 кВ</t>
  </si>
  <si>
    <t>90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</si>
  <si>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</si>
  <si>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</si>
  <si>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</si>
  <si>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91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</si>
  <si>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</si>
  <si>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</si>
  <si>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</si>
  <si>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91,1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</si>
  <si>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</si>
  <si>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</si>
  <si>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</si>
  <si>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92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</si>
  <si>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</si>
  <si>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</si>
  <si>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</si>
  <si>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</si>
  <si>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</si>
  <si>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</si>
  <si>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92,1</t>
  </si>
  <si>
    <t>Прочие работы по ремонту ВЛ  0,4 кВ</t>
  </si>
  <si>
    <t>93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</si>
  <si>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</si>
  <si>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</si>
  <si>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</si>
  <si>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</si>
  <si>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</si>
  <si>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)*1,25)*1,20)*2</t>
  </si>
  <si>
    <t>)*1,15)*1,20)*2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</si>
  <si>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</si>
  <si>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</si>
  <si>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</si>
  <si>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</si>
  <si>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</si>
  <si>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</si>
  <si>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94</t>
  </si>
  <si>
    <t>91.13.03-508</t>
  </si>
  <si>
    <t>Автомобили полупассажирские, грузоподъемность до 2 т (1356,65чел-ч:8:5=34дн., 39км:45км/ч*2*34=58,93маш-ч)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</si>
  <si>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</si>
  <si>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</si>
  <si>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</si>
  <si>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</si>
  <si>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</si>
  <si>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95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</si>
  <si>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</si>
  <si>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</si>
  <si>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</si>
  <si>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</si>
  <si>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</si>
  <si>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</si>
  <si>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96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</si>
  <si>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</si>
  <si>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</si>
  <si>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</si>
  <si>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97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</si>
  <si>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</si>
  <si>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</si>
  <si>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</si>
  <si>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98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</si>
  <si>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</si>
  <si>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</si>
  <si>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</si>
  <si>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99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</si>
  <si>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</si>
  <si>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</si>
  <si>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</si>
  <si>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</si>
  <si>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</si>
  <si>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100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</si>
  <si>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</si>
  <si>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</si>
  <si>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</si>
  <si>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101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</si>
  <si>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</si>
  <si>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</si>
  <si>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</si>
  <si>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отсутствующие в НБ</t>
  </si>
  <si>
    <t>102</t>
  </si>
  <si>
    <t>анализ рынка</t>
  </si>
  <si>
    <t>Стойка СВ 95-3</t>
  </si>
  <si>
    <t>10 897,05 +  2% Заг.скл</t>
  </si>
  <si>
    <t>0</t>
  </si>
  <si>
    <t>103</t>
  </si>
  <si>
    <t>Кронштейн анкерный CS 10.3</t>
  </si>
  <si>
    <t>341 +  2% Заг.скл</t>
  </si>
  <si>
    <t>104</t>
  </si>
  <si>
    <t>Комплект промежуточного крепления ЕS 1500Е</t>
  </si>
  <si>
    <t>560 +  2% Заг.скл</t>
  </si>
  <si>
    <t>105</t>
  </si>
  <si>
    <t>Влагозащищённый ответвительный зажим с раздельной затяжкой болтов  P 71</t>
  </si>
  <si>
    <t>217 +  2% Заг.скл</t>
  </si>
  <si>
    <t>106</t>
  </si>
  <si>
    <t>Герметичный ответвительный зажим с одновременной затяжкой болта Р 70</t>
  </si>
  <si>
    <t>295 +  2% Заг.скл</t>
  </si>
  <si>
    <t>107</t>
  </si>
  <si>
    <t>Соединительный зажим MJRP 70</t>
  </si>
  <si>
    <t>627 +  2% Заг.скл</t>
  </si>
  <si>
    <t>108</t>
  </si>
  <si>
    <t>Соединительный зажим для нейтрали MJRP 70 N</t>
  </si>
  <si>
    <t>936,67 +  2% Заг.скл</t>
  </si>
  <si>
    <t>109</t>
  </si>
  <si>
    <t>Бугель для ленты NB 20</t>
  </si>
  <si>
    <t>29 +  2% Заг.скл</t>
  </si>
  <si>
    <t>110</t>
  </si>
  <si>
    <t>Колпачок изолирующий СЕ 25-150</t>
  </si>
  <si>
    <t>22,7 +  2% Заг.скл</t>
  </si>
  <si>
    <t>111</t>
  </si>
  <si>
    <t>Хомут стяжной Е778</t>
  </si>
  <si>
    <t>7 +  2% Заг.скл</t>
  </si>
  <si>
    <t>112</t>
  </si>
  <si>
    <t>Кронштейн анкерный CА 25</t>
  </si>
  <si>
    <t>26,33 +  2% Заг.скл</t>
  </si>
  <si>
    <t>113</t>
  </si>
  <si>
    <t>Зажим анкерный DN 123</t>
  </si>
  <si>
    <t>105,5 +  2% Заг.скл</t>
  </si>
  <si>
    <t>114</t>
  </si>
  <si>
    <t>Крюк монтажный CF16</t>
  </si>
  <si>
    <t>281,8 +  2% Заг.скл</t>
  </si>
  <si>
    <t>115</t>
  </si>
  <si>
    <t>Зажим подвесной для крепления СИП PS16/120</t>
  </si>
  <si>
    <t>425,83 +  2% Заг.скл</t>
  </si>
  <si>
    <t>116</t>
  </si>
  <si>
    <t>Герметичный ответвительный зажим P 645</t>
  </si>
  <si>
    <t>257 +  2% Заг.скл</t>
  </si>
  <si>
    <t>117</t>
  </si>
  <si>
    <t>Колпачок изолирующий СЕ 6-35</t>
  </si>
  <si>
    <t>18,5 +  2% Заг.скл</t>
  </si>
  <si>
    <t>118</t>
  </si>
  <si>
    <t>Герметичный ответвительный зажим с одновременной затяжкой болта P 4</t>
  </si>
  <si>
    <t>192 +  2% Заг.скл</t>
  </si>
  <si>
    <t>119</t>
  </si>
  <si>
    <t>Кронштейн РА-2</t>
  </si>
  <si>
    <t>376,38 +  2% Заг.скл</t>
  </si>
  <si>
    <t>120</t>
  </si>
  <si>
    <t>Хомут Х-7</t>
  </si>
  <si>
    <t>112,5 +  2% Заг.скл</t>
  </si>
  <si>
    <t>121</t>
  </si>
  <si>
    <t>Хомут Х-10</t>
  </si>
  <si>
    <t>192,5 +  2% Заг.скл</t>
  </si>
  <si>
    <t>122</t>
  </si>
  <si>
    <t>Хомут Х-89</t>
  </si>
  <si>
    <t>1 474,4 +  2% Заг.скл</t>
  </si>
  <si>
    <t>123</t>
  </si>
  <si>
    <t>Колпачок К-5</t>
  </si>
  <si>
    <t>10 +  2% Заг.скл</t>
  </si>
  <si>
    <t>124</t>
  </si>
  <si>
    <t>Траверса ТН-2</t>
  </si>
  <si>
    <t>558,91 +  2% Заг.скл</t>
  </si>
  <si>
    <t>125</t>
  </si>
  <si>
    <t>Зажим для временного заземления и  контроля напряжения PC 481 в комплекте с адаптером</t>
  </si>
  <si>
    <t>707 +  2% Заг.скл</t>
  </si>
  <si>
    <t>126</t>
  </si>
  <si>
    <t>Узел крепления подкоса У-3</t>
  </si>
  <si>
    <t>1 271,83 +  2% Заг.скл</t>
  </si>
  <si>
    <t>127</t>
  </si>
  <si>
    <t>Зажимы ПС-2-1</t>
  </si>
  <si>
    <t>65,42 +  2% Заг.скл</t>
  </si>
  <si>
    <t>128</t>
  </si>
  <si>
    <t>Заземляющий проводник ЗП6 L=1м</t>
  </si>
  <si>
    <t>118 +  2% Заг.скл</t>
  </si>
  <si>
    <t>Возврат материалов справочно</t>
  </si>
  <si>
    <t>Стойки опор ж/б 51шт; Траверсы (лом) 84шт; Провод А-35 (лом) 0,453т; Провод А-16 (лом) 0,047т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</si>
  <si>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</si>
  <si>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</si>
  <si>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</si>
  <si>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</si>
  <si>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</si>
  <si>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</si>
  <si>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</si>
  <si>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</si>
  <si>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</si>
  <si>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</si>
  <si>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</si>
  <si>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</si>
  <si>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</si>
  <si>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</si>
  <si>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</si>
  <si>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</si>
  <si>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</si>
  <si>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</si>
  <si>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</si>
  <si>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</si>
  <si>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</si>
  <si>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</si>
  <si>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</si>
  <si>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</si>
  <si>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</si>
  <si>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</si>
  <si>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</si>
  <si>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</si>
  <si>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</si>
  <si>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</si>
  <si>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</si>
  <si>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</si>
  <si>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</si>
  <si>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</si>
  <si>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</si>
  <si>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</si>
  <si>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</si>
  <si>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</si>
  <si>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</si>
  <si>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</si>
  <si>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</si>
  <si>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</si>
  <si>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</si>
  <si>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</si>
  <si>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</si>
  <si>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</si>
  <si>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</si>
  <si>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</si>
  <si>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</si>
  <si>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</si>
  <si>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</si>
  <si>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</si>
  <si>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</si>
  <si>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</si>
  <si>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</si>
  <si>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</si>
  <si>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</si>
  <si>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</si>
  <si>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</si>
  <si>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</si>
  <si>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</si>
  <si>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</si>
  <si>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</si>
  <si>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</si>
  <si>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</si>
  <si>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</si>
  <si>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</si>
  <si>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</si>
  <si>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</si>
  <si>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</si>
  <si>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</si>
  <si>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</si>
  <si>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</si>
  <si>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</si>
  <si>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</si>
  <si>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</si>
  <si>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</si>
  <si>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</si>
  <si>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</si>
  <si>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</si>
  <si>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</si>
  <si>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</si>
  <si>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</si>
  <si>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</si>
  <si>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</si>
  <si>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</si>
  <si>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</si>
  <si>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</si>
  <si>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</si>
  <si>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</si>
  <si>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</si>
  <si>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</si>
  <si>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</si>
  <si>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</si>
  <si>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</si>
  <si>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</si>
  <si>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</si>
  <si>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</si>
  <si>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</si>
  <si>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</si>
  <si>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</si>
  <si>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</si>
  <si>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</si>
  <si>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</si>
  <si>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</si>
  <si>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</si>
  <si>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</si>
  <si>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</si>
  <si>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</si>
  <si>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</si>
  <si>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</si>
  <si>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</si>
  <si>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</si>
  <si>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</si>
  <si>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</si>
  <si>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</si>
  <si>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</si>
  <si>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</si>
  <si>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</si>
  <si>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</si>
  <si>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</si>
  <si>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</si>
  <si>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</si>
  <si>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</si>
  <si>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</si>
  <si>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</si>
  <si>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</si>
  <si>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</si>
  <si>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</si>
  <si>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</si>
  <si>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</si>
  <si>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)*1,20))*1,15</t>
  </si>
  <si>
    <t>)*1,20))*1,25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</si>
  <si>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</si>
  <si>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</si>
  <si>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</si>
  <si>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</si>
  <si>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</si>
  <si>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</si>
  <si>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</si>
  <si>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</si>
  <si>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</si>
  <si>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</si>
  <si>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</si>
  <si>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</si>
  <si>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</si>
  <si>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</si>
  <si>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</si>
  <si>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</si>
  <si>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</si>
  <si>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</si>
  <si>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</si>
  <si>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</si>
  <si>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</si>
  <si>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</si>
  <si>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</si>
  <si>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</si>
  <si>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</si>
  <si>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</si>
  <si>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</si>
  <si>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</si>
  <si>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</si>
  <si>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</si>
  <si>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</si>
  <si>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</si>
  <si>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</si>
  <si>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</si>
  <si>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</si>
  <si>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</si>
  <si>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</si>
  <si>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</si>
  <si>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</si>
  <si>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</si>
  <si>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</si>
  <si>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</si>
  <si>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</si>
  <si>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</si>
  <si>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</si>
  <si>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</si>
  <si>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</si>
  <si>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</si>
  <si>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</si>
  <si>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</si>
  <si>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</si>
  <si>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</si>
  <si>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</si>
  <si>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</si>
  <si>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</si>
  <si>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</si>
  <si>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</si>
  <si>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</si>
  <si>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</si>
  <si>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)*0,84)*1,20)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</si>
  <si>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</si>
  <si>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</si>
  <si>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</si>
  <si>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)*0,92)*1,20)</t>
  </si>
  <si>
    <t>)*1,20))*0,94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</si>
  <si>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</si>
  <si>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</si>
  <si>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</si>
  <si>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</si>
  <si>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</si>
  <si>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</si>
  <si>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</si>
  <si>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</si>
  <si>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</si>
  <si>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</si>
  <si>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</si>
  <si>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</si>
  <si>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</si>
  <si>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</si>
  <si>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</si>
  <si>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</si>
  <si>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</si>
  <si>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</si>
  <si>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</si>
  <si>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</si>
  <si>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</si>
  <si>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</si>
  <si>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</si>
  <si>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</si>
  <si>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</si>
  <si>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</si>
  <si>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</si>
  <si>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</si>
  <si>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</si>
  <si>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</si>
  <si>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</si>
  <si>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</si>
  <si>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</si>
  <si>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</si>
  <si>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</si>
  <si>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</si>
  <si>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</si>
  <si>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</si>
  <si>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</si>
  <si>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</si>
  <si>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</si>
  <si>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</si>
  <si>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</si>
  <si>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</si>
  <si>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</si>
  <si>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</si>
  <si>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</si>
  <si>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</si>
  <si>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</si>
  <si>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</si>
  <si>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</si>
  <si>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</si>
  <si>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</si>
  <si>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</si>
  <si>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</si>
  <si>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</si>
  <si>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</si>
  <si>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</si>
  <si>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</si>
  <si>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</si>
  <si>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</si>
  <si>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</si>
  <si>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</si>
  <si>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</si>
  <si>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</si>
  <si>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</si>
  <si>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</si>
  <si>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</si>
  <si>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</si>
  <si>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</si>
  <si>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</si>
  <si>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</si>
  <si>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</si>
  <si>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</si>
  <si>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</si>
  <si>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</si>
  <si>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</si>
  <si>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</si>
  <si>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</si>
  <si>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</si>
  <si>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</si>
  <si>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</si>
  <si>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</si>
  <si>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</si>
  <si>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</si>
  <si>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</si>
  <si>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</si>
  <si>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</si>
  <si>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</si>
  <si>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</si>
  <si>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</si>
  <si>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4.3  Наименование: При установке железобетонных опор с крюками-скобами или крюками-кронштейнами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</si>
  <si>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</si>
  <si>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</si>
  <si>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</si>
  <si>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</si>
  <si>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</si>
  <si>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</si>
  <si>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</si>
  <si>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</si>
  <si>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</si>
  <si>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</si>
  <si>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</si>
  <si>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</si>
  <si>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</si>
  <si>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</si>
  <si>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</si>
  <si>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</si>
  <si>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</si>
  <si>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</si>
  <si>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</si>
  <si>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</si>
  <si>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</si>
  <si>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</si>
  <si>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</si>
  <si>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</si>
  <si>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</si>
  <si>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</si>
  <si>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</si>
  <si>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</si>
  <si>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</si>
  <si>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</si>
  <si>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</si>
  <si>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</si>
  <si>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</si>
  <si>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</si>
  <si>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</si>
  <si>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</si>
  <si>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</si>
  <si>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</si>
  <si>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</si>
  <si>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</si>
  <si>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</si>
  <si>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</si>
  <si>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</si>
  <si>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</si>
  <si>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</si>
  <si>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</si>
  <si>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</si>
  <si>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</si>
  <si>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</si>
  <si>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t>ГЭСН 33-04-017-03</t>
  </si>
  <si>
    <r>
      <t>При изменении количества опор на 1 км ВЛИ добавлять или исключать: к норме 33-04-017-01 ((0,048*32=2оп.учтено, (2))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</si>
  <si>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</si>
  <si>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</si>
  <si>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</si>
  <si>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</si>
  <si>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</si>
  <si>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</si>
  <si>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</si>
  <si>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</si>
  <si>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</si>
  <si>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</si>
  <si>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</si>
  <si>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</si>
  <si>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</si>
  <si>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</si>
  <si>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</si>
  <si>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</si>
  <si>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</si>
  <si>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</si>
  <si>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</si>
  <si>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</si>
  <si>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</si>
  <si>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</si>
  <si>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</si>
  <si>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</si>
  <si>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</si>
  <si>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</si>
  <si>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</si>
  <si>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</si>
  <si>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</si>
  <si>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</si>
  <si>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</si>
  <si>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существующего кабеля</t>
  </si>
  <si>
    <t>ГЭСНм 08-02-147-10</t>
  </si>
  <si>
    <r>
  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</si>
  <si>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</si>
  <si>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</si>
  <si>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</si>
  <si>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</si>
  <si>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ГЭСНм 08-02-152-02</t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</si>
  <si>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</si>
  <si>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</si>
  <si>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</si>
  <si>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</si>
  <si>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</si>
  <si>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</si>
  <si>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</si>
  <si>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</si>
  <si>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)*0,84)*1,20;   
ЗТм 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</si>
  <si>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</si>
  <si>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</si>
  <si>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</si>
  <si>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</si>
  <si>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</si>
  <si>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)*0,92)*1,20;   
ЗТм )*1,20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</si>
  <si>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</si>
  <si>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)*1,20;   
ЗТ )*1,20)*0,94;   
ЗТм )*1,20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</si>
  <si>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</si>
  <si>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</si>
  <si>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</si>
  <si>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</si>
  <si>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</si>
  <si>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</si>
  <si>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</si>
  <si>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</si>
  <si>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</si>
  <si>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</si>
  <si>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</si>
  <si>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</si>
  <si>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</si>
  <si>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</si>
  <si>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</si>
  <si>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</si>
  <si>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</si>
  <si>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</si>
  <si>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</si>
  <si>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</si>
  <si>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(1,746км*2пр=3,492км)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</t>
    </r>
  </si>
  <si>
    <t>ГЭСН 33-04-008-04</t>
  </si>
  <si>
    <r>
      <t>При увеличении количества опор на 1 км ВЛ добавлять: к норме 33-04-008-01 (ф.2 0,111км*2=0,222км, (4*2-(0,222*20)=4оп)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</si>
  <si>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существующего провода (снятие и устройство при замене опор)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</si>
  <si>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)*1,25)*1,20;   
ЗТ )*1,15)*1,20;   
ЗТм )*1,25)*1,20;   
СП )*0,85</t>
    </r>
  </si>
  <si>
    <r>
      <t>При изменении количества опор на 1 км ВЛИ добавлять или исключать: к норме 33-04-017-01 (0,193км*32=6 оп. учтено, 8-6=2)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</si>
  <si>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</si>
  <si>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</si>
  <si>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</si>
  <si>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</si>
  <si>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</si>
  <si>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</si>
  <si>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</si>
  <si>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</si>
  <si>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</si>
  <si>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</si>
  <si>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</si>
  <si>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 опор ВЛ 0,38-10 кВ: без приставок одностоечных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</si>
  <si>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Демонтаж опор ВЛ 0,38-10 кВ: без приставок одностоечных с подкосом (дер.)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</si>
  <si>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</si>
  <si>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</si>
  <si>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</si>
  <si>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</si>
  <si>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</si>
  <si>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</si>
  <si>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</si>
  <si>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</si>
  <si>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</si>
  <si>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</si>
  <si>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</si>
  <si>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</si>
  <si>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91.1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</si>
  <si>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</si>
  <si>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</si>
  <si>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92.1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</si>
  <si>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</si>
  <si>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</si>
  <si>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)*1,25)*1,20)*2;   
ЗТ )*1,15)*1,20)*2;   
ЗТм )*1,25)*1,20)*2;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</si>
  <si>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</si>
  <si>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</si>
  <si>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</si>
  <si>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</si>
  <si>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(1356,65чел-ч:8:5=34дн., 39км:45км/ч*2*34=58,93маш-ч)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</si>
  <si>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</si>
  <si>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</si>
  <si>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</si>
  <si>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</si>
  <si>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</si>
  <si>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</si>
  <si>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</si>
  <si>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</si>
  <si>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</si>
  <si>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</si>
  <si>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</si>
  <si>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</si>
  <si>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</si>
  <si>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</si>
  <si>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Крюк монтажный CF16</t>
    </r>
    <r>
      <rPr>
        <i/>
        <sz val="11"/>
        <rFont val="Arial"/>
        <family val="2"/>
        <charset val="204"/>
      </rPr>
      <t xml:space="preserve">
287,44 = 281,8 +  2% Заг.скл</t>
    </r>
  </si>
  <si>
    <r>
      <t>Зажим подвесной для крепления СИП PS16/120</t>
    </r>
    <r>
      <rPr>
        <i/>
        <sz val="11"/>
        <rFont val="Arial"/>
        <family val="2"/>
        <charset val="204"/>
      </rPr>
      <t xml:space="preserve">
434,35 = 425,83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</si>
  <si>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</si>
  <si>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</si>
  <si>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</si>
  <si>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Кронштейн РА-2</t>
    </r>
    <r>
      <rPr>
        <i/>
        <sz val="11"/>
        <rFont val="Arial"/>
        <family val="2"/>
        <charset val="204"/>
      </rPr>
      <t xml:space="preserve">
383,91 = 376,38 +  2% Заг.скл</t>
    </r>
  </si>
  <si>
    <r>
      <t>Хомут Х-7</t>
    </r>
    <r>
      <rPr>
        <i/>
        <sz val="11"/>
        <rFont val="Arial"/>
        <family val="2"/>
        <charset val="204"/>
      </rPr>
      <t xml:space="preserve">
114,75 = 112,5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</si>
  <si>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</si>
  <si>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</si>
  <si>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</si>
  <si>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</si>
  <si>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</si>
  <si>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</si>
  <si>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</si>
  <si>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ЗП6 L=1м</t>
    </r>
    <r>
      <rPr>
        <i/>
        <sz val="11"/>
        <rFont val="Arial"/>
        <family val="2"/>
        <charset val="204"/>
      </rPr>
      <t xml:space="preserve">
120,36 = 118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</si>
  <si>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</si>
  <si>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</si>
  <si>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</si>
  <si>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</si>
  <si>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</si>
  <si>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</si>
  <si>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</si>
  <si>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</si>
  <si>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</si>
  <si>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</si>
  <si>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</si>
  <si>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</si>
  <si>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</si>
  <si>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</si>
  <si>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</si>
  <si>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</si>
  <si>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</si>
  <si>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</si>
  <si>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</si>
  <si>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</si>
  <si>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</si>
  <si>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</si>
  <si>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</si>
  <si>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А.Н.Кабанова</t>
  </si>
  <si>
    <t>ВД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</si>
</sst>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2292"/>
  <sheetViews>
    <sheetView tabSelected="1" topLeftCell="A223" zoomScaleNormal="100" workbookViewId="0">
      <selection activeCell="D32" sqref="D3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895</v>
      </c>
      <c r="B2" s="100"/>
      <c r="C2" s="100"/>
      <c r="D2" s="100"/>
      <c r="E2" s="100"/>
      <c r="F2" s="101" t="s">
        <v>921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896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897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898</v>
      </c>
      <c r="B8" s="100"/>
      <c r="C8" s="100"/>
      <c r="D8" s="100"/>
      <c r="E8" s="100"/>
      <c r="F8" s="101" t="s">
        <v>699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899</v>
      </c>
      <c r="B10" s="100"/>
      <c r="C10" s="100"/>
      <c r="D10" s="100"/>
      <c r="E10" s="100"/>
      <c r="F10" s="101" t="s">
        <v>701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900</v>
      </c>
      <c r="B12" s="100"/>
      <c r="C12" s="100"/>
      <c r="D12" s="100"/>
      <c r="E12" s="100"/>
      <c r="F12" s="101" t="s">
        <v>922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901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902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4. ВЛ 0,4кВ от ТП-418 пос. Некрасовский ДРЭС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903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904</v>
      </c>
      <c r="B27" s="10"/>
      <c r="C27" s="23" t="s">
        <v>923</v>
      </c>
      <c r="D27" s="10" t="s">
        <v>905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906</v>
      </c>
      <c r="B29" s="10"/>
      <c r="C29" s="99" t="s">
        <v>1115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907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924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908</v>
      </c>
      <c r="B35" s="82" t="s">
        <v>909</v>
      </c>
      <c r="C35" s="82" t="s">
        <v>910</v>
      </c>
      <c r="D35" s="82" t="s">
        <v>911</v>
      </c>
      <c r="E35" s="85" t="s">
        <v>912</v>
      </c>
      <c r="F35" s="86"/>
      <c r="G35" s="87"/>
      <c r="H35" s="85" t="s">
        <v>913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914</v>
      </c>
      <c r="F39" s="30" t="s">
        <v>915</v>
      </c>
      <c r="G39" s="31" t="s">
        <v>916</v>
      </c>
      <c r="H39" s="30" t="s">
        <v>917</v>
      </c>
      <c r="I39" s="30" t="s">
        <v>918</v>
      </c>
      <c r="J39" s="30" t="s">
        <v>919</v>
      </c>
      <c r="K39" s="30" t="s">
        <v>915</v>
      </c>
      <c r="L39" s="30" t="s">
        <v>920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925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20.75" x14ac:dyDescent="0.2">
      <c r="A43" s="36" t="s">
        <v>17</v>
      </c>
      <c r="B43" s="38" t="s">
        <v>926</v>
      </c>
      <c r="C43" s="38" t="s">
        <v>927</v>
      </c>
      <c r="D43" s="39" t="str">
        <f>Source!H28</f>
        <v>1000 м</v>
      </c>
      <c r="E43" s="40">
        <f>Source!K28</f>
        <v>1.2609999999999999</v>
      </c>
      <c r="F43" s="40"/>
      <c r="G43" s="40">
        <f>Source!I28</f>
        <v>1.2609999999999999</v>
      </c>
      <c r="H43" s="42"/>
      <c r="I43" s="41"/>
      <c r="J43" s="42"/>
      <c r="K43" s="41"/>
      <c r="L43" s="42"/>
    </row>
    <row r="44" spans="1:12" ht="165.75" x14ac:dyDescent="0.2">
      <c r="B44" s="43" t="str">
        <f>Source!EO28</f>
        <v>Поправка: 421/пр_2020_прил.10_т.5_п.4_гр.3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12" x14ac:dyDescent="0.2">
      <c r="C45" s="44" t="str">
        <f>"Объем: "&amp;Source!I28&amp;"=1261/"&amp;"1000"</f>
        <v>Объем: 1,261=1261/1000</v>
      </c>
    </row>
    <row r="46" spans="1:12" ht="15" x14ac:dyDescent="0.2">
      <c r="A46" s="37"/>
      <c r="B46" s="40">
        <v>1</v>
      </c>
      <c r="C46" s="37" t="s">
        <v>928</v>
      </c>
      <c r="D46" s="39" t="s">
        <v>715</v>
      </c>
      <c r="E46" s="45"/>
      <c r="F46" s="40"/>
      <c r="G46" s="45">
        <f>Source!U28</f>
        <v>143.93558400000001</v>
      </c>
      <c r="H46" s="40"/>
      <c r="I46" s="40"/>
      <c r="J46" s="40"/>
      <c r="K46" s="40"/>
      <c r="L46" s="46">
        <f>SUM(L47:L50)-SUMIF(CE47:CE50, 1, L47:L50)</f>
        <v>67363.83</v>
      </c>
    </row>
    <row r="47" spans="1:12" ht="14.25" x14ac:dyDescent="0.2">
      <c r="A47" s="38"/>
      <c r="B47" s="38" t="s">
        <v>703</v>
      </c>
      <c r="C47" s="38" t="s">
        <v>704</v>
      </c>
      <c r="D47" s="39" t="s">
        <v>705</v>
      </c>
      <c r="E47" s="40">
        <v>0.99</v>
      </c>
      <c r="F47" s="40">
        <f>ROUND((1.2),7)</f>
        <v>1.2</v>
      </c>
      <c r="G47" s="40">
        <f>SmtRes!CX1</f>
        <v>1.498068</v>
      </c>
      <c r="H47" s="42"/>
      <c r="I47" s="41"/>
      <c r="J47" s="42">
        <f>SmtRes!CZ1</f>
        <v>388.8</v>
      </c>
      <c r="K47" s="41"/>
      <c r="L47" s="42">
        <f>SmtRes!DI1</f>
        <v>582.45000000000005</v>
      </c>
    </row>
    <row r="48" spans="1:12" ht="14.25" x14ac:dyDescent="0.2">
      <c r="A48" s="38"/>
      <c r="B48" s="38" t="s">
        <v>707</v>
      </c>
      <c r="C48" s="38" t="s">
        <v>708</v>
      </c>
      <c r="D48" s="39" t="s">
        <v>705</v>
      </c>
      <c r="E48" s="40">
        <v>47.29</v>
      </c>
      <c r="F48" s="40">
        <f>ROUND((1.2),7)</f>
        <v>1.2</v>
      </c>
      <c r="G48" s="40">
        <f>SmtRes!CX2</f>
        <v>71.559228000000004</v>
      </c>
      <c r="H48" s="42"/>
      <c r="I48" s="41"/>
      <c r="J48" s="42">
        <f>SmtRes!CZ2</f>
        <v>424.47</v>
      </c>
      <c r="K48" s="41"/>
      <c r="L48" s="42">
        <f>SmtRes!DI2</f>
        <v>30374.75</v>
      </c>
    </row>
    <row r="49" spans="1:83" ht="14.25" x14ac:dyDescent="0.2">
      <c r="A49" s="38"/>
      <c r="B49" s="38" t="s">
        <v>709</v>
      </c>
      <c r="C49" s="38" t="s">
        <v>710</v>
      </c>
      <c r="D49" s="39" t="s">
        <v>705</v>
      </c>
      <c r="E49" s="40">
        <v>23.42</v>
      </c>
      <c r="F49" s="40">
        <f>ROUND((1.2),7)</f>
        <v>1.2</v>
      </c>
      <c r="G49" s="40">
        <f>SmtRes!CX3</f>
        <v>35.439143999999999</v>
      </c>
      <c r="H49" s="42"/>
      <c r="I49" s="41"/>
      <c r="J49" s="42">
        <f>SmtRes!CZ3</f>
        <v>477.98</v>
      </c>
      <c r="K49" s="41"/>
      <c r="L49" s="42">
        <f>SmtRes!DI3</f>
        <v>16939.2</v>
      </c>
    </row>
    <row r="50" spans="1:83" ht="14.25" x14ac:dyDescent="0.2">
      <c r="A50" s="38"/>
      <c r="B50" s="38" t="s">
        <v>711</v>
      </c>
      <c r="C50" s="38" t="s">
        <v>712</v>
      </c>
      <c r="D50" s="39" t="s">
        <v>705</v>
      </c>
      <c r="E50" s="40">
        <v>23.42</v>
      </c>
      <c r="F50" s="40">
        <f>ROUND((1.2),7)</f>
        <v>1.2</v>
      </c>
      <c r="G50" s="40">
        <f>SmtRes!CX4</f>
        <v>35.439143999999999</v>
      </c>
      <c r="H50" s="42"/>
      <c r="I50" s="41"/>
      <c r="J50" s="42">
        <f>SmtRes!CZ4</f>
        <v>549.32000000000005</v>
      </c>
      <c r="K50" s="41"/>
      <c r="L50" s="42">
        <f>SmtRes!DI4</f>
        <v>19467.43</v>
      </c>
    </row>
    <row r="51" spans="1:83" ht="15" x14ac:dyDescent="0.2">
      <c r="A51" s="37"/>
      <c r="B51" s="40">
        <v>2</v>
      </c>
      <c r="C51" s="37" t="s">
        <v>929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17405.5</v>
      </c>
    </row>
    <row r="52" spans="1:83" ht="15" x14ac:dyDescent="0.2">
      <c r="A52" s="37"/>
      <c r="B52" s="40"/>
      <c r="C52" s="37" t="s">
        <v>932</v>
      </c>
      <c r="D52" s="39" t="s">
        <v>715</v>
      </c>
      <c r="E52" s="45"/>
      <c r="F52" s="40"/>
      <c r="G52" s="45">
        <f>Source!V28</f>
        <v>37.663548000000006</v>
      </c>
      <c r="H52" s="40"/>
      <c r="I52" s="40"/>
      <c r="J52" s="40"/>
      <c r="K52" s="40"/>
      <c r="L52" s="46">
        <f>SUMIF(CE53:CE61, 1, L53:L61)</f>
        <v>18188.629999999997</v>
      </c>
      <c r="CE52">
        <v>1</v>
      </c>
    </row>
    <row r="53" spans="1:83" ht="28.5" x14ac:dyDescent="0.2">
      <c r="A53" s="38"/>
      <c r="B53" s="38" t="s">
        <v>716</v>
      </c>
      <c r="C53" s="38" t="s">
        <v>718</v>
      </c>
      <c r="D53" s="39" t="s">
        <v>478</v>
      </c>
      <c r="E53" s="40">
        <v>0.75</v>
      </c>
      <c r="F53" s="40">
        <f t="shared" ref="F53:F61" si="0">ROUND((1.2),7)</f>
        <v>1.2</v>
      </c>
      <c r="G53" s="40">
        <f>SmtRes!CX6</f>
        <v>1.1349</v>
      </c>
      <c r="H53" s="42"/>
      <c r="I53" s="41"/>
      <c r="J53" s="42">
        <f>SmtRes!CZ6</f>
        <v>1472.33</v>
      </c>
      <c r="K53" s="41"/>
      <c r="L53" s="42">
        <f>SmtRes!DG6</f>
        <v>1670.95</v>
      </c>
    </row>
    <row r="54" spans="1:83" ht="28.5" x14ac:dyDescent="0.2">
      <c r="A54" s="38"/>
      <c r="B54" s="38" t="s">
        <v>719</v>
      </c>
      <c r="C54" s="38" t="s">
        <v>930</v>
      </c>
      <c r="D54" s="39" t="s">
        <v>715</v>
      </c>
      <c r="E54" s="40">
        <f>SmtRes!DO6*SmtRes!AT6</f>
        <v>0.75</v>
      </c>
      <c r="F54" s="40">
        <f t="shared" si="0"/>
        <v>1.2</v>
      </c>
      <c r="G54" s="40">
        <f>SmtRes!DO6*SmtRes!CX6</f>
        <v>1.1349</v>
      </c>
      <c r="H54" s="42"/>
      <c r="I54" s="41"/>
      <c r="J54" s="42">
        <f>ROUND(SmtRes!AG6/SmtRes!DO6, 2)</f>
        <v>642.05999999999995</v>
      </c>
      <c r="K54" s="41"/>
      <c r="L54" s="42">
        <f>SmtRes!DH6</f>
        <v>728.67</v>
      </c>
      <c r="CE54">
        <v>1</v>
      </c>
    </row>
    <row r="55" spans="1:83" ht="28.5" x14ac:dyDescent="0.2">
      <c r="A55" s="38"/>
      <c r="B55" s="38" t="s">
        <v>720</v>
      </c>
      <c r="C55" s="38" t="s">
        <v>722</v>
      </c>
      <c r="D55" s="39" t="s">
        <v>478</v>
      </c>
      <c r="E55" s="40">
        <v>0.81</v>
      </c>
      <c r="F55" s="40">
        <f t="shared" si="0"/>
        <v>1.2</v>
      </c>
      <c r="G55" s="40">
        <f>SmtRes!CX7</f>
        <v>1.225692</v>
      </c>
      <c r="H55" s="42"/>
      <c r="I55" s="41"/>
      <c r="J55" s="42">
        <f>SmtRes!CZ7</f>
        <v>15.14</v>
      </c>
      <c r="K55" s="41"/>
      <c r="L55" s="42">
        <f>SmtRes!DG7</f>
        <v>18.559999999999999</v>
      </c>
    </row>
    <row r="56" spans="1:83" ht="28.5" x14ac:dyDescent="0.2">
      <c r="A56" s="38"/>
      <c r="B56" s="38" t="s">
        <v>723</v>
      </c>
      <c r="C56" s="38" t="s">
        <v>725</v>
      </c>
      <c r="D56" s="39" t="s">
        <v>478</v>
      </c>
      <c r="E56" s="40">
        <v>22.74</v>
      </c>
      <c r="F56" s="40">
        <f t="shared" si="0"/>
        <v>1.2</v>
      </c>
      <c r="G56" s="40">
        <f>SmtRes!CX8</f>
        <v>34.410167999999999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15033.11</v>
      </c>
    </row>
    <row r="57" spans="1:83" ht="28.5" x14ac:dyDescent="0.2">
      <c r="A57" s="38"/>
      <c r="B57" s="38" t="s">
        <v>726</v>
      </c>
      <c r="C57" s="38" t="s">
        <v>931</v>
      </c>
      <c r="D57" s="39" t="s">
        <v>715</v>
      </c>
      <c r="E57" s="40">
        <f>SmtRes!DO8*SmtRes!AT8</f>
        <v>22.74</v>
      </c>
      <c r="F57" s="40">
        <f t="shared" si="0"/>
        <v>1.2</v>
      </c>
      <c r="G57" s="40">
        <f>SmtRes!DO8*SmtRes!CX8</f>
        <v>34.410167999999999</v>
      </c>
      <c r="H57" s="42"/>
      <c r="I57" s="41"/>
      <c r="J57" s="42">
        <f>ROUND(SmtRes!AG8/SmtRes!DO8, 2)</f>
        <v>477.98</v>
      </c>
      <c r="K57" s="41"/>
      <c r="L57" s="42">
        <f>SmtRes!DH8</f>
        <v>16447.37</v>
      </c>
      <c r="CE57">
        <v>1</v>
      </c>
    </row>
    <row r="58" spans="1:83" ht="28.5" x14ac:dyDescent="0.2">
      <c r="A58" s="38"/>
      <c r="B58" s="38" t="s">
        <v>727</v>
      </c>
      <c r="C58" s="38" t="s">
        <v>729</v>
      </c>
      <c r="D58" s="39" t="s">
        <v>478</v>
      </c>
      <c r="E58" s="40">
        <v>0.59</v>
      </c>
      <c r="F58" s="40">
        <f t="shared" si="0"/>
        <v>1.2</v>
      </c>
      <c r="G58" s="40">
        <f>SmtRes!CX9</f>
        <v>0.89278800000000003</v>
      </c>
      <c r="H58" s="42"/>
      <c r="I58" s="41"/>
      <c r="J58" s="42">
        <f>SmtRes!CZ9</f>
        <v>544.70000000000005</v>
      </c>
      <c r="K58" s="41"/>
      <c r="L58" s="42">
        <f>SmtRes!DG9</f>
        <v>486.3</v>
      </c>
    </row>
    <row r="59" spans="1:83" ht="28.5" x14ac:dyDescent="0.2">
      <c r="A59" s="38"/>
      <c r="B59" s="38" t="s">
        <v>726</v>
      </c>
      <c r="C59" s="38" t="s">
        <v>931</v>
      </c>
      <c r="D59" s="39" t="s">
        <v>715</v>
      </c>
      <c r="E59" s="40">
        <f>SmtRes!DO9*SmtRes!AT9</f>
        <v>0.59</v>
      </c>
      <c r="F59" s="40">
        <f t="shared" si="0"/>
        <v>1.2</v>
      </c>
      <c r="G59" s="40">
        <f>SmtRes!DO9*SmtRes!CX9</f>
        <v>0.89278800000000003</v>
      </c>
      <c r="H59" s="42"/>
      <c r="I59" s="41"/>
      <c r="J59" s="42">
        <f>ROUND(SmtRes!AG9/SmtRes!DO9, 2)</f>
        <v>477.98</v>
      </c>
      <c r="K59" s="41"/>
      <c r="L59" s="42">
        <f>SmtRes!DH9</f>
        <v>426.73</v>
      </c>
      <c r="CE59">
        <v>1</v>
      </c>
    </row>
    <row r="60" spans="1:83" ht="28.5" x14ac:dyDescent="0.2">
      <c r="A60" s="38"/>
      <c r="B60" s="38" t="s">
        <v>730</v>
      </c>
      <c r="C60" s="38" t="s">
        <v>732</v>
      </c>
      <c r="D60" s="39" t="s">
        <v>478</v>
      </c>
      <c r="E60" s="40">
        <v>0.81</v>
      </c>
      <c r="F60" s="40">
        <f t="shared" si="0"/>
        <v>1.2</v>
      </c>
      <c r="G60" s="40">
        <f>SmtRes!CX10</f>
        <v>1.225692</v>
      </c>
      <c r="H60" s="42"/>
      <c r="I60" s="41"/>
      <c r="J60" s="42">
        <f>SmtRes!CZ10</f>
        <v>160.38</v>
      </c>
      <c r="K60" s="41"/>
      <c r="L60" s="42">
        <f>SmtRes!DG10</f>
        <v>196.58</v>
      </c>
    </row>
    <row r="61" spans="1:83" ht="28.5" x14ac:dyDescent="0.2">
      <c r="A61" s="38"/>
      <c r="B61" s="38" t="s">
        <v>726</v>
      </c>
      <c r="C61" s="38" t="s">
        <v>931</v>
      </c>
      <c r="D61" s="39" t="s">
        <v>715</v>
      </c>
      <c r="E61" s="40">
        <f>SmtRes!DO10*SmtRes!AT10</f>
        <v>0.81</v>
      </c>
      <c r="F61" s="40">
        <f t="shared" si="0"/>
        <v>1.2</v>
      </c>
      <c r="G61" s="40">
        <f>SmtRes!DO10*SmtRes!CX10</f>
        <v>1.225692</v>
      </c>
      <c r="H61" s="42"/>
      <c r="I61" s="41"/>
      <c r="J61" s="42">
        <f>ROUND(SmtRes!AG10/SmtRes!DO10, 2)</f>
        <v>477.98</v>
      </c>
      <c r="K61" s="41"/>
      <c r="L61" s="42">
        <f>SmtRes!DH10</f>
        <v>585.86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933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102957.95999999999</v>
      </c>
    </row>
    <row r="66" spans="1:83" ht="14.25" x14ac:dyDescent="0.2">
      <c r="A66" s="38"/>
      <c r="B66" s="38"/>
      <c r="C66" s="38" t="s">
        <v>934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85552.459999999992</v>
      </c>
    </row>
    <row r="67" spans="1:83" ht="14.25" x14ac:dyDescent="0.2">
      <c r="A67" s="38"/>
      <c r="B67" s="38" t="s">
        <v>29</v>
      </c>
      <c r="C67" s="38" t="s">
        <v>935</v>
      </c>
      <c r="D67" s="39" t="s">
        <v>451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88119.03</v>
      </c>
    </row>
    <row r="68" spans="1:83" ht="14.25" x14ac:dyDescent="0.2">
      <c r="A68" s="47"/>
      <c r="B68" s="47" t="s">
        <v>30</v>
      </c>
      <c r="C68" s="47" t="s">
        <v>936</v>
      </c>
      <c r="D68" s="48" t="s">
        <v>451</v>
      </c>
      <c r="E68" s="49">
        <f>Source!CA28</f>
        <v>60</v>
      </c>
      <c r="F68" s="49"/>
      <c r="G68" s="49">
        <f>Source!AU28</f>
        <v>60</v>
      </c>
      <c r="H68" s="50"/>
      <c r="I68" s="51"/>
      <c r="J68" s="50"/>
      <c r="K68" s="51"/>
      <c r="L68" s="50">
        <f>SUM(BA43:BA69)</f>
        <v>51331.48</v>
      </c>
    </row>
    <row r="69" spans="1:83" ht="15" x14ac:dyDescent="0.2">
      <c r="C69" s="80" t="s">
        <v>937</v>
      </c>
      <c r="D69" s="80"/>
      <c r="E69" s="80"/>
      <c r="F69" s="80"/>
      <c r="G69" s="80"/>
      <c r="H69" s="80"/>
      <c r="I69" s="81">
        <f>K69/E43</f>
        <v>192235.10705789059</v>
      </c>
      <c r="J69" s="81"/>
      <c r="K69" s="81">
        <f>L46+L51+L67+L68+L52</f>
        <v>242408.47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5086.96</v>
      </c>
      <c r="AE69">
        <f>ROUND((Source!AU28/100)*((ROUND(SUMIF(SmtRes!AQ1:'SmtRes'!AQ13,"=1",SmtRes!AD1:'SmtRes'!AD13)*Source!I28, 2)+ROUND(SUMIF(SmtRes!AQ1:'SmtRes'!AQ13,"=1",SmtRes!AC1:'SmtRes'!AC13)*Source!I28, 2))), 2)</f>
        <v>2963.28</v>
      </c>
      <c r="AN69" s="52">
        <f>L46+L51+L67+L68+L52</f>
        <v>242408.47</v>
      </c>
      <c r="AO69" s="52">
        <f>L51</f>
        <v>17405.5</v>
      </c>
      <c r="AQ69" t="s">
        <v>938</v>
      </c>
      <c r="AR69" s="52">
        <f>L46</f>
        <v>67363.83</v>
      </c>
      <c r="AT69" s="52">
        <f>L52</f>
        <v>18188.629999999997</v>
      </c>
      <c r="AV69" t="s">
        <v>938</v>
      </c>
      <c r="AW69">
        <f>0</f>
        <v>0</v>
      </c>
      <c r="AZ69">
        <f>Source!X28</f>
        <v>88119.03</v>
      </c>
      <c r="BA69">
        <f>Source!Y28</f>
        <v>51331.48</v>
      </c>
      <c r="CD69">
        <v>1</v>
      </c>
    </row>
    <row r="70" spans="1:83" ht="133.5" x14ac:dyDescent="0.2">
      <c r="A70" s="36" t="s">
        <v>42</v>
      </c>
      <c r="B70" s="38" t="s">
        <v>926</v>
      </c>
      <c r="C70" s="38" t="s">
        <v>939</v>
      </c>
      <c r="D70" s="39" t="str">
        <f>Source!H32</f>
        <v>1000 м</v>
      </c>
      <c r="E70" s="40">
        <f>Source!K32</f>
        <v>4.8000000000000001E-2</v>
      </c>
      <c r="F70" s="40"/>
      <c r="G70" s="40">
        <f>Source!I32</f>
        <v>4.8000000000000001E-2</v>
      </c>
      <c r="H70" s="42"/>
      <c r="I70" s="41"/>
      <c r="J70" s="42"/>
      <c r="K70" s="41"/>
      <c r="L70" s="42"/>
    </row>
    <row r="71" spans="1:83" ht="331.5" x14ac:dyDescent="0.2">
      <c r="B71" s="43" t="str">
        <f>Source!EO32</f>
        <v>Поправка: 421/пр_2020_прил.10_т.5_п.4_гр.3    Поправка: 421/пр_2020_п.58_пп.б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2" spans="1:83" x14ac:dyDescent="0.2">
      <c r="C72" s="44" t="str">
        <f>"Объем: "&amp;Source!I32&amp;"=48/"&amp;"1000"</f>
        <v>Объем: 0,048=48/1000</v>
      </c>
    </row>
    <row r="73" spans="1:83" ht="15" x14ac:dyDescent="0.2">
      <c r="A73" s="37"/>
      <c r="B73" s="40">
        <v>1</v>
      </c>
      <c r="C73" s="37" t="s">
        <v>928</v>
      </c>
      <c r="D73" s="39" t="s">
        <v>715</v>
      </c>
      <c r="E73" s="45"/>
      <c r="F73" s="40"/>
      <c r="G73" s="45">
        <f>Source!U32</f>
        <v>6.3007488</v>
      </c>
      <c r="H73" s="40"/>
      <c r="I73" s="40"/>
      <c r="J73" s="40"/>
      <c r="K73" s="40"/>
      <c r="L73" s="46">
        <f>SUM(L74:L77)-SUMIF(CE74:CE77, 1, L74:L77)</f>
        <v>2948.8399999999997</v>
      </c>
    </row>
    <row r="74" spans="1:83" ht="14.25" x14ac:dyDescent="0.2">
      <c r="A74" s="38"/>
      <c r="B74" s="38" t="s">
        <v>703</v>
      </c>
      <c r="C74" s="38" t="s">
        <v>704</v>
      </c>
      <c r="D74" s="39" t="s">
        <v>705</v>
      </c>
      <c r="E74" s="40">
        <v>0.99</v>
      </c>
      <c r="F74" s="40">
        <f>ROUND(((1.2))*1.15,7)</f>
        <v>1.38</v>
      </c>
      <c r="G74" s="40">
        <f>SmtRes!CX14</f>
        <v>6.55776E-2</v>
      </c>
      <c r="H74" s="42"/>
      <c r="I74" s="41"/>
      <c r="J74" s="42">
        <f>SmtRes!CZ14</f>
        <v>388.8</v>
      </c>
      <c r="K74" s="41"/>
      <c r="L74" s="42">
        <f>SmtRes!DI14</f>
        <v>25.5</v>
      </c>
    </row>
    <row r="75" spans="1:83" ht="14.25" x14ac:dyDescent="0.2">
      <c r="A75" s="38"/>
      <c r="B75" s="38" t="s">
        <v>707</v>
      </c>
      <c r="C75" s="38" t="s">
        <v>708</v>
      </c>
      <c r="D75" s="39" t="s">
        <v>705</v>
      </c>
      <c r="E75" s="40">
        <v>47.29</v>
      </c>
      <c r="F75" s="40">
        <f>ROUND(((1.2))*1.15,7)</f>
        <v>1.38</v>
      </c>
      <c r="G75" s="40">
        <f>SmtRes!CX15</f>
        <v>3.1324896</v>
      </c>
      <c r="H75" s="42"/>
      <c r="I75" s="41"/>
      <c r="J75" s="42">
        <f>SmtRes!CZ15</f>
        <v>424.47</v>
      </c>
      <c r="K75" s="41"/>
      <c r="L75" s="42">
        <f>SmtRes!DI15</f>
        <v>1329.65</v>
      </c>
    </row>
    <row r="76" spans="1:83" ht="14.25" x14ac:dyDescent="0.2">
      <c r="A76" s="38"/>
      <c r="B76" s="38" t="s">
        <v>709</v>
      </c>
      <c r="C76" s="38" t="s">
        <v>710</v>
      </c>
      <c r="D76" s="39" t="s">
        <v>705</v>
      </c>
      <c r="E76" s="40">
        <v>23.42</v>
      </c>
      <c r="F76" s="40">
        <f>ROUND(((1.2))*1.15,7)</f>
        <v>1.38</v>
      </c>
      <c r="G76" s="40">
        <f>SmtRes!CX16</f>
        <v>1.5513408</v>
      </c>
      <c r="H76" s="42"/>
      <c r="I76" s="41"/>
      <c r="J76" s="42">
        <f>SmtRes!CZ16</f>
        <v>477.98</v>
      </c>
      <c r="K76" s="41"/>
      <c r="L76" s="42">
        <f>SmtRes!DI16</f>
        <v>741.51</v>
      </c>
    </row>
    <row r="77" spans="1:83" ht="14.25" x14ac:dyDescent="0.2">
      <c r="A77" s="38"/>
      <c r="B77" s="38" t="s">
        <v>711</v>
      </c>
      <c r="C77" s="38" t="s">
        <v>712</v>
      </c>
      <c r="D77" s="39" t="s">
        <v>705</v>
      </c>
      <c r="E77" s="40">
        <v>23.42</v>
      </c>
      <c r="F77" s="40">
        <f>ROUND(((1.2))*1.15,7)</f>
        <v>1.38</v>
      </c>
      <c r="G77" s="40">
        <f>SmtRes!CX17</f>
        <v>1.5513408</v>
      </c>
      <c r="H77" s="42"/>
      <c r="I77" s="41"/>
      <c r="J77" s="42">
        <f>SmtRes!CZ17</f>
        <v>549.32000000000005</v>
      </c>
      <c r="K77" s="41"/>
      <c r="L77" s="42">
        <f>SmtRes!DI17</f>
        <v>852.18</v>
      </c>
    </row>
    <row r="78" spans="1:83" ht="15" x14ac:dyDescent="0.2">
      <c r="A78" s="37"/>
      <c r="B78" s="40">
        <v>2</v>
      </c>
      <c r="C78" s="37" t="s">
        <v>929</v>
      </c>
      <c r="D78" s="39"/>
      <c r="E78" s="45"/>
      <c r="F78" s="40"/>
      <c r="G78" s="45"/>
      <c r="H78" s="40"/>
      <c r="I78" s="40"/>
      <c r="J78" s="40"/>
      <c r="K78" s="40"/>
      <c r="L78" s="46">
        <f>SUM(L79:L88)-SUMIF(CE79:CE88, 1, L79:L88)</f>
        <v>828.1700000000003</v>
      </c>
    </row>
    <row r="79" spans="1:83" ht="15" x14ac:dyDescent="0.2">
      <c r="A79" s="37"/>
      <c r="B79" s="40"/>
      <c r="C79" s="37" t="s">
        <v>932</v>
      </c>
      <c r="D79" s="39" t="s">
        <v>715</v>
      </c>
      <c r="E79" s="45"/>
      <c r="F79" s="40"/>
      <c r="G79" s="45">
        <f>Source!V32</f>
        <v>1.7920800000000001</v>
      </c>
      <c r="H79" s="40"/>
      <c r="I79" s="40"/>
      <c r="J79" s="40"/>
      <c r="K79" s="40"/>
      <c r="L79" s="46">
        <f>SUMIF(CE80:CE88, 1, L80:L88)</f>
        <v>865.43999999999994</v>
      </c>
      <c r="CE79">
        <v>1</v>
      </c>
    </row>
    <row r="80" spans="1:83" ht="28.5" x14ac:dyDescent="0.2">
      <c r="A80" s="38"/>
      <c r="B80" s="38" t="s">
        <v>716</v>
      </c>
      <c r="C80" s="38" t="s">
        <v>718</v>
      </c>
      <c r="D80" s="39" t="s">
        <v>478</v>
      </c>
      <c r="E80" s="40">
        <v>0.75</v>
      </c>
      <c r="F80" s="40">
        <f t="shared" ref="F80:F88" si="1">ROUND(((1.2))*1.25,7)</f>
        <v>1.5</v>
      </c>
      <c r="G80" s="40">
        <f>SmtRes!CX19</f>
        <v>5.3999999999999999E-2</v>
      </c>
      <c r="H80" s="42"/>
      <c r="I80" s="41"/>
      <c r="J80" s="42">
        <f>SmtRes!CZ19</f>
        <v>1472.33</v>
      </c>
      <c r="K80" s="41"/>
      <c r="L80" s="42">
        <f>SmtRes!DG19</f>
        <v>79.510000000000005</v>
      </c>
    </row>
    <row r="81" spans="1:83" ht="28.5" x14ac:dyDescent="0.2">
      <c r="A81" s="38"/>
      <c r="B81" s="38" t="s">
        <v>719</v>
      </c>
      <c r="C81" s="38" t="s">
        <v>930</v>
      </c>
      <c r="D81" s="39" t="s">
        <v>715</v>
      </c>
      <c r="E81" s="40">
        <f>SmtRes!DO19*SmtRes!AT19</f>
        <v>0.75</v>
      </c>
      <c r="F81" s="40">
        <f t="shared" si="1"/>
        <v>1.5</v>
      </c>
      <c r="G81" s="40">
        <f>SmtRes!DO19*SmtRes!CX19</f>
        <v>5.3999999999999999E-2</v>
      </c>
      <c r="H81" s="42"/>
      <c r="I81" s="41"/>
      <c r="J81" s="42">
        <f>ROUND(SmtRes!AG19/SmtRes!DO19, 2)</f>
        <v>642.05999999999995</v>
      </c>
      <c r="K81" s="41"/>
      <c r="L81" s="42">
        <f>SmtRes!DH19</f>
        <v>34.67</v>
      </c>
      <c r="CE81">
        <v>1</v>
      </c>
    </row>
    <row r="82" spans="1:83" ht="28.5" x14ac:dyDescent="0.2">
      <c r="A82" s="38"/>
      <c r="B82" s="38" t="s">
        <v>720</v>
      </c>
      <c r="C82" s="38" t="s">
        <v>722</v>
      </c>
      <c r="D82" s="39" t="s">
        <v>478</v>
      </c>
      <c r="E82" s="40">
        <v>0.81</v>
      </c>
      <c r="F82" s="40">
        <f t="shared" si="1"/>
        <v>1.5</v>
      </c>
      <c r="G82" s="40">
        <f>SmtRes!CX20</f>
        <v>5.8319999999999997E-2</v>
      </c>
      <c r="H82" s="42"/>
      <c r="I82" s="41"/>
      <c r="J82" s="42">
        <f>SmtRes!CZ20</f>
        <v>15.14</v>
      </c>
      <c r="K82" s="41"/>
      <c r="L82" s="42">
        <f>SmtRes!DG20</f>
        <v>0.88</v>
      </c>
    </row>
    <row r="83" spans="1:83" ht="28.5" x14ac:dyDescent="0.2">
      <c r="A83" s="38"/>
      <c r="B83" s="38" t="s">
        <v>723</v>
      </c>
      <c r="C83" s="38" t="s">
        <v>725</v>
      </c>
      <c r="D83" s="39" t="s">
        <v>478</v>
      </c>
      <c r="E83" s="40">
        <v>22.74</v>
      </c>
      <c r="F83" s="40">
        <f t="shared" si="1"/>
        <v>1.5</v>
      </c>
      <c r="G83" s="40">
        <f>SmtRes!CX21</f>
        <v>1.6372800000000001</v>
      </c>
      <c r="H83" s="42">
        <f>SmtRes!CZ21</f>
        <v>346.73</v>
      </c>
      <c r="I83" s="41">
        <f>SmtRes!AJ21</f>
        <v>1.26</v>
      </c>
      <c r="J83" s="42">
        <f>ROUND(H83*I83, 2)</f>
        <v>436.88</v>
      </c>
      <c r="K83" s="41"/>
      <c r="L83" s="42">
        <f>SmtRes!DG21</f>
        <v>715.29</v>
      </c>
    </row>
    <row r="84" spans="1:83" ht="28.5" x14ac:dyDescent="0.2">
      <c r="A84" s="38"/>
      <c r="B84" s="38" t="s">
        <v>726</v>
      </c>
      <c r="C84" s="38" t="s">
        <v>931</v>
      </c>
      <c r="D84" s="39" t="s">
        <v>715</v>
      </c>
      <c r="E84" s="40">
        <f>SmtRes!DO21*SmtRes!AT21</f>
        <v>22.74</v>
      </c>
      <c r="F84" s="40">
        <f t="shared" si="1"/>
        <v>1.5</v>
      </c>
      <c r="G84" s="40">
        <f>SmtRes!DO21*SmtRes!CX21</f>
        <v>1.6372800000000001</v>
      </c>
      <c r="H84" s="42"/>
      <c r="I84" s="41"/>
      <c r="J84" s="42">
        <f>ROUND(SmtRes!AG21/SmtRes!DO21, 2)</f>
        <v>477.98</v>
      </c>
      <c r="K84" s="41"/>
      <c r="L84" s="42">
        <f>SmtRes!DH21</f>
        <v>782.59</v>
      </c>
      <c r="CE84">
        <v>1</v>
      </c>
    </row>
    <row r="85" spans="1:83" ht="28.5" x14ac:dyDescent="0.2">
      <c r="A85" s="38"/>
      <c r="B85" s="38" t="s">
        <v>727</v>
      </c>
      <c r="C85" s="38" t="s">
        <v>729</v>
      </c>
      <c r="D85" s="39" t="s">
        <v>478</v>
      </c>
      <c r="E85" s="40">
        <v>0.59</v>
      </c>
      <c r="F85" s="40">
        <f t="shared" si="1"/>
        <v>1.5</v>
      </c>
      <c r="G85" s="40">
        <f>SmtRes!CX22</f>
        <v>4.2479999999999997E-2</v>
      </c>
      <c r="H85" s="42"/>
      <c r="I85" s="41"/>
      <c r="J85" s="42">
        <f>SmtRes!CZ22</f>
        <v>544.70000000000005</v>
      </c>
      <c r="K85" s="41"/>
      <c r="L85" s="42">
        <f>SmtRes!DG22</f>
        <v>23.14</v>
      </c>
    </row>
    <row r="86" spans="1:83" ht="28.5" x14ac:dyDescent="0.2">
      <c r="A86" s="38"/>
      <c r="B86" s="38" t="s">
        <v>726</v>
      </c>
      <c r="C86" s="38" t="s">
        <v>931</v>
      </c>
      <c r="D86" s="39" t="s">
        <v>715</v>
      </c>
      <c r="E86" s="40">
        <f>SmtRes!DO22*SmtRes!AT22</f>
        <v>0.59</v>
      </c>
      <c r="F86" s="40">
        <f t="shared" si="1"/>
        <v>1.5</v>
      </c>
      <c r="G86" s="40">
        <f>SmtRes!DO22*SmtRes!CX22</f>
        <v>4.2479999999999997E-2</v>
      </c>
      <c r="H86" s="42"/>
      <c r="I86" s="41"/>
      <c r="J86" s="42">
        <f>ROUND(SmtRes!AG22/SmtRes!DO22, 2)</f>
        <v>477.98</v>
      </c>
      <c r="K86" s="41"/>
      <c r="L86" s="42">
        <f>SmtRes!DH22</f>
        <v>20.3</v>
      </c>
      <c r="CE86">
        <v>1</v>
      </c>
    </row>
    <row r="87" spans="1:83" ht="28.5" x14ac:dyDescent="0.2">
      <c r="A87" s="38"/>
      <c r="B87" s="38" t="s">
        <v>730</v>
      </c>
      <c r="C87" s="38" t="s">
        <v>732</v>
      </c>
      <c r="D87" s="39" t="s">
        <v>478</v>
      </c>
      <c r="E87" s="40">
        <v>0.81</v>
      </c>
      <c r="F87" s="40">
        <f t="shared" si="1"/>
        <v>1.5</v>
      </c>
      <c r="G87" s="40">
        <f>SmtRes!CX23</f>
        <v>5.8319999999999997E-2</v>
      </c>
      <c r="H87" s="42"/>
      <c r="I87" s="41"/>
      <c r="J87" s="42">
        <f>SmtRes!CZ23</f>
        <v>160.38</v>
      </c>
      <c r="K87" s="41"/>
      <c r="L87" s="42">
        <f>SmtRes!DG23</f>
        <v>9.35</v>
      </c>
    </row>
    <row r="88" spans="1:83" ht="28.5" x14ac:dyDescent="0.2">
      <c r="A88" s="38"/>
      <c r="B88" s="38" t="s">
        <v>726</v>
      </c>
      <c r="C88" s="38" t="s">
        <v>931</v>
      </c>
      <c r="D88" s="39" t="s">
        <v>715</v>
      </c>
      <c r="E88" s="40">
        <f>SmtRes!DO23*SmtRes!AT23</f>
        <v>0.81</v>
      </c>
      <c r="F88" s="40">
        <f t="shared" si="1"/>
        <v>1.5</v>
      </c>
      <c r="G88" s="40">
        <f>SmtRes!DO23*SmtRes!CX23</f>
        <v>5.8319999999999997E-2</v>
      </c>
      <c r="H88" s="42"/>
      <c r="I88" s="41"/>
      <c r="J88" s="42">
        <f>ROUND(SmtRes!AG23/SmtRes!DO23, 2)</f>
        <v>477.98</v>
      </c>
      <c r="K88" s="41"/>
      <c r="L88" s="42">
        <f>SmtRes!DH23</f>
        <v>27.88</v>
      </c>
      <c r="CE88">
        <v>1</v>
      </c>
    </row>
    <row r="89" spans="1:83" ht="28.5" x14ac:dyDescent="0.2">
      <c r="A89" s="38"/>
      <c r="B89" s="38" t="str">
        <f>EtalonRes!I24</f>
        <v>20.1.01.01</v>
      </c>
      <c r="C89" s="38" t="str">
        <f>EtalonRes!K24</f>
        <v>Комплект линейной арматуры для крепления СИП-2 на опоре ВЛИ</v>
      </c>
      <c r="D89" s="39" t="str">
        <f>EtalonRes!O24</f>
        <v>ШТ</v>
      </c>
      <c r="E89" s="40">
        <f>EtalonRes!X24</f>
        <v>0</v>
      </c>
      <c r="F89" s="40">
        <f>ROUND(0,7)</f>
        <v>0</v>
      </c>
      <c r="G89" s="40">
        <f>ROUND(EtalonRes!AG24*Source!I32, 7)</f>
        <v>0</v>
      </c>
      <c r="H89" s="42"/>
      <c r="I89" s="41"/>
      <c r="J89" s="42"/>
      <c r="K89" s="41"/>
      <c r="L89" s="42"/>
    </row>
    <row r="90" spans="1:83" ht="28.5" x14ac:dyDescent="0.2">
      <c r="A90" s="38"/>
      <c r="B90" s="38" t="str">
        <f>EtalonRes!I25</f>
        <v>20.1.01.11</v>
      </c>
      <c r="C90" s="38" t="str">
        <f>EtalonRes!K25</f>
        <v>Комплект линейной арматуры для устройства заземлений на опорах ВЛИ</v>
      </c>
      <c r="D90" s="39" t="str">
        <f>EtalonRes!O25</f>
        <v>ШТ</v>
      </c>
      <c r="E90" s="40">
        <f>EtalonRes!X25</f>
        <v>0</v>
      </c>
      <c r="F90" s="40">
        <f>ROUND(0,7)</f>
        <v>0</v>
      </c>
      <c r="G90" s="40">
        <f>ROUND(EtalonRes!AG25*Source!I32, 7)</f>
        <v>0</v>
      </c>
      <c r="H90" s="42"/>
      <c r="I90" s="41"/>
      <c r="J90" s="42"/>
      <c r="K90" s="41"/>
      <c r="L90" s="42"/>
    </row>
    <row r="91" spans="1:83" ht="28.5" x14ac:dyDescent="0.2">
      <c r="A91" s="38"/>
      <c r="B91" s="38" t="str">
        <f>EtalonRes!I26</f>
        <v>21.2.01.01</v>
      </c>
      <c r="C91" s="47" t="str">
        <f>EtalonRes!K26</f>
        <v>Провода самонесущие изолированные для ВЛИ</v>
      </c>
      <c r="D91" s="48" t="str">
        <f>EtalonRes!O26</f>
        <v>1000 м</v>
      </c>
      <c r="E91" s="49">
        <f>EtalonRes!X26</f>
        <v>0</v>
      </c>
      <c r="F91" s="49">
        <f>ROUND(0,7)</f>
        <v>0</v>
      </c>
      <c r="G91" s="49">
        <f>ROUND(EtalonRes!AG26*Source!I32, 7)</f>
        <v>0</v>
      </c>
      <c r="H91" s="50"/>
      <c r="I91" s="51"/>
      <c r="J91" s="50"/>
      <c r="K91" s="51"/>
      <c r="L91" s="50"/>
    </row>
    <row r="92" spans="1:83" ht="15" x14ac:dyDescent="0.2">
      <c r="A92" s="38"/>
      <c r="B92" s="38"/>
      <c r="C92" s="54" t="s">
        <v>933</v>
      </c>
      <c r="D92" s="39"/>
      <c r="E92" s="40"/>
      <c r="F92" s="40"/>
      <c r="G92" s="40"/>
      <c r="H92" s="42"/>
      <c r="I92" s="41"/>
      <c r="J92" s="42"/>
      <c r="K92" s="41"/>
      <c r="L92" s="42">
        <f>L73+L78+L79</f>
        <v>4642.45</v>
      </c>
    </row>
    <row r="93" spans="1:83" ht="14.25" x14ac:dyDescent="0.2">
      <c r="A93" s="38"/>
      <c r="B93" s="38"/>
      <c r="C93" s="38" t="s">
        <v>934</v>
      </c>
      <c r="D93" s="39"/>
      <c r="E93" s="40"/>
      <c r="F93" s="40"/>
      <c r="G93" s="40"/>
      <c r="H93" s="42"/>
      <c r="I93" s="41"/>
      <c r="J93" s="42"/>
      <c r="K93" s="41"/>
      <c r="L93" s="42">
        <f>SUM(AR70:AR96)+SUM(AS70:AS96)+SUM(AT70:AT96)+SUM(AU70:AU96)+SUM(AV70:AV96)</f>
        <v>3814.2799999999997</v>
      </c>
    </row>
    <row r="94" spans="1:83" ht="14.25" x14ac:dyDescent="0.2">
      <c r="A94" s="38"/>
      <c r="B94" s="38" t="s">
        <v>29</v>
      </c>
      <c r="C94" s="38" t="s">
        <v>935</v>
      </c>
      <c r="D94" s="39" t="s">
        <v>451</v>
      </c>
      <c r="E94" s="40">
        <f>Source!BZ32</f>
        <v>103</v>
      </c>
      <c r="F94" s="40"/>
      <c r="G94" s="40">
        <f>Source!AT32</f>
        <v>103</v>
      </c>
      <c r="H94" s="42"/>
      <c r="I94" s="41"/>
      <c r="J94" s="42"/>
      <c r="K94" s="41"/>
      <c r="L94" s="42">
        <f>SUM(AZ70:AZ96)</f>
        <v>3928.71</v>
      </c>
    </row>
    <row r="95" spans="1:83" ht="28.5" x14ac:dyDescent="0.2">
      <c r="A95" s="47"/>
      <c r="B95" s="47" t="s">
        <v>940</v>
      </c>
      <c r="C95" s="47" t="s">
        <v>936</v>
      </c>
      <c r="D95" s="48" t="s">
        <v>451</v>
      </c>
      <c r="E95" s="49">
        <f>Source!CA32</f>
        <v>60</v>
      </c>
      <c r="F95" s="49">
        <f>ROUND(0.85,7)</f>
        <v>0.85</v>
      </c>
      <c r="G95" s="49">
        <f>Source!AU32</f>
        <v>51</v>
      </c>
      <c r="H95" s="50"/>
      <c r="I95" s="51"/>
      <c r="J95" s="50"/>
      <c r="K95" s="51"/>
      <c r="L95" s="50">
        <f>SUM(BA70:BA96)</f>
        <v>1945.28</v>
      </c>
    </row>
    <row r="96" spans="1:83" ht="15" x14ac:dyDescent="0.2">
      <c r="C96" s="80" t="s">
        <v>937</v>
      </c>
      <c r="D96" s="80"/>
      <c r="E96" s="80"/>
      <c r="F96" s="80"/>
      <c r="G96" s="80"/>
      <c r="H96" s="80"/>
      <c r="I96" s="81">
        <f>K96/E70</f>
        <v>219092.5</v>
      </c>
      <c r="J96" s="81"/>
      <c r="K96" s="81">
        <f>L73+L78+L94+L95+L79</f>
        <v>10516.44</v>
      </c>
      <c r="L96" s="81"/>
      <c r="AD96">
        <f>ROUND((Source!AT32/100)*((ROUND(SUMIF(SmtRes!AQ14:'SmtRes'!AQ26,"=1",SmtRes!AD14:'SmtRes'!AD26)*Source!I32, 2)+ROUND(SUMIF(SmtRes!AQ14:'SmtRes'!AQ26,"=1",SmtRes!AC14:'SmtRes'!AC26)*Source!I32, 2))), 2)</f>
        <v>193.64</v>
      </c>
      <c r="AE96">
        <f>ROUND((Source!AU32/100)*((ROUND(SUMIF(SmtRes!AQ14:'SmtRes'!AQ26,"=1",SmtRes!AD14:'SmtRes'!AD26)*Source!I32, 2)+ROUND(SUMIF(SmtRes!AQ14:'SmtRes'!AQ26,"=1",SmtRes!AC14:'SmtRes'!AC26)*Source!I32, 2))), 2)</f>
        <v>95.88</v>
      </c>
      <c r="AN96" s="52">
        <f>L73+L78+L94+L95+L79</f>
        <v>10516.44</v>
      </c>
      <c r="AO96" s="52">
        <f>L78</f>
        <v>828.1700000000003</v>
      </c>
      <c r="AQ96" t="s">
        <v>938</v>
      </c>
      <c r="AR96" s="52">
        <f>L73</f>
        <v>2948.8399999999997</v>
      </c>
      <c r="AT96" s="52">
        <f>L79</f>
        <v>865.43999999999994</v>
      </c>
      <c r="AV96" t="s">
        <v>938</v>
      </c>
      <c r="AW96">
        <f>0</f>
        <v>0</v>
      </c>
      <c r="AZ96">
        <f>Source!X32</f>
        <v>3928.71</v>
      </c>
      <c r="BA96">
        <f>Source!Y32</f>
        <v>1945.28</v>
      </c>
      <c r="CD96">
        <v>1</v>
      </c>
    </row>
    <row r="97" spans="1:83" ht="120.75" x14ac:dyDescent="0.2">
      <c r="A97" s="36" t="s">
        <v>50</v>
      </c>
      <c r="B97" s="38" t="s">
        <v>941</v>
      </c>
      <c r="C97" s="38" t="s">
        <v>942</v>
      </c>
      <c r="D97" s="39" t="str">
        <f>Source!H36</f>
        <v>ШТ</v>
      </c>
      <c r="E97" s="40">
        <f>Source!K36</f>
        <v>2</v>
      </c>
      <c r="F97" s="40"/>
      <c r="G97" s="40">
        <f>Source!I36</f>
        <v>2</v>
      </c>
      <c r="H97" s="42"/>
      <c r="I97" s="41"/>
      <c r="J97" s="42"/>
      <c r="K97" s="41"/>
      <c r="L97" s="42"/>
    </row>
    <row r="98" spans="1:83" ht="165.75" x14ac:dyDescent="0.2">
      <c r="B98" s="43" t="str">
        <f>Source!EO36</f>
        <v>Поправка: 421/пр_2020_прил.10_т.5_п.4_гр.3</v>
      </c>
      <c r="C98" s="43" t="str">
        <f>Source!CN36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9" spans="1:83" ht="15" x14ac:dyDescent="0.2">
      <c r="A99" s="37"/>
      <c r="B99" s="40">
        <v>1</v>
      </c>
      <c r="C99" s="37" t="s">
        <v>928</v>
      </c>
      <c r="D99" s="39" t="s">
        <v>715</v>
      </c>
      <c r="E99" s="45"/>
      <c r="F99" s="40"/>
      <c r="G99" s="45">
        <f>Source!U36</f>
        <v>4.3440000000000003</v>
      </c>
      <c r="H99" s="40"/>
      <c r="I99" s="40"/>
      <c r="J99" s="40"/>
      <c r="K99" s="40"/>
      <c r="L99" s="46">
        <f>SUM(L100:L102)-SUMIF(CE100:CE102, 1, L100:L102)</f>
        <v>2036.53</v>
      </c>
    </row>
    <row r="100" spans="1:83" ht="14.25" x14ac:dyDescent="0.2">
      <c r="A100" s="38"/>
      <c r="B100" s="38" t="s">
        <v>707</v>
      </c>
      <c r="C100" s="38" t="s">
        <v>708</v>
      </c>
      <c r="D100" s="39" t="s">
        <v>705</v>
      </c>
      <c r="E100" s="40">
        <v>0.91</v>
      </c>
      <c r="F100" s="40">
        <f>ROUND((1.2),7)</f>
        <v>1.2</v>
      </c>
      <c r="G100" s="40">
        <f>SmtRes!CX27</f>
        <v>2.1840000000000002</v>
      </c>
      <c r="H100" s="42"/>
      <c r="I100" s="41"/>
      <c r="J100" s="42">
        <f>SmtRes!CZ27</f>
        <v>424.47</v>
      </c>
      <c r="K100" s="41"/>
      <c r="L100" s="42">
        <f>SmtRes!DI27</f>
        <v>927.04</v>
      </c>
    </row>
    <row r="101" spans="1:83" ht="14.25" x14ac:dyDescent="0.2">
      <c r="A101" s="38"/>
      <c r="B101" s="38" t="s">
        <v>709</v>
      </c>
      <c r="C101" s="38" t="s">
        <v>710</v>
      </c>
      <c r="D101" s="39" t="s">
        <v>705</v>
      </c>
      <c r="E101" s="40">
        <v>0.45</v>
      </c>
      <c r="F101" s="40">
        <f>ROUND((1.2),7)</f>
        <v>1.2</v>
      </c>
      <c r="G101" s="40">
        <f>SmtRes!CX28</f>
        <v>1.08</v>
      </c>
      <c r="H101" s="42"/>
      <c r="I101" s="41"/>
      <c r="J101" s="42">
        <f>SmtRes!CZ28</f>
        <v>477.98</v>
      </c>
      <c r="K101" s="41"/>
      <c r="L101" s="42">
        <f>SmtRes!DI28</f>
        <v>516.22</v>
      </c>
    </row>
    <row r="102" spans="1:83" ht="14.25" x14ac:dyDescent="0.2">
      <c r="A102" s="38"/>
      <c r="B102" s="38" t="s">
        <v>711</v>
      </c>
      <c r="C102" s="38" t="s">
        <v>712</v>
      </c>
      <c r="D102" s="39" t="s">
        <v>705</v>
      </c>
      <c r="E102" s="40">
        <v>0.45</v>
      </c>
      <c r="F102" s="40">
        <f>ROUND((1.2),7)</f>
        <v>1.2</v>
      </c>
      <c r="G102" s="40">
        <f>SmtRes!CX29</f>
        <v>1.08</v>
      </c>
      <c r="H102" s="42"/>
      <c r="I102" s="41"/>
      <c r="J102" s="42">
        <f>SmtRes!CZ29</f>
        <v>549.32000000000005</v>
      </c>
      <c r="K102" s="41"/>
      <c r="L102" s="42">
        <f>SmtRes!DI29</f>
        <v>593.27</v>
      </c>
    </row>
    <row r="103" spans="1:83" ht="15" x14ac:dyDescent="0.2">
      <c r="A103" s="37"/>
      <c r="B103" s="40">
        <v>2</v>
      </c>
      <c r="C103" s="37" t="s">
        <v>929</v>
      </c>
      <c r="D103" s="39"/>
      <c r="E103" s="45"/>
      <c r="F103" s="40"/>
      <c r="G103" s="45"/>
      <c r="H103" s="40"/>
      <c r="I103" s="40"/>
      <c r="J103" s="40"/>
      <c r="K103" s="40"/>
      <c r="L103" s="46">
        <f>SUM(L104:L106)-SUMIF(CE104:CE106, 1, L104:L106)</f>
        <v>461.34999999999991</v>
      </c>
    </row>
    <row r="104" spans="1:83" ht="15" x14ac:dyDescent="0.2">
      <c r="A104" s="37"/>
      <c r="B104" s="40"/>
      <c r="C104" s="37" t="s">
        <v>932</v>
      </c>
      <c r="D104" s="39" t="s">
        <v>715</v>
      </c>
      <c r="E104" s="45"/>
      <c r="F104" s="40"/>
      <c r="G104" s="45">
        <f>Source!V36</f>
        <v>1.056</v>
      </c>
      <c r="H104" s="40"/>
      <c r="I104" s="40"/>
      <c r="J104" s="40"/>
      <c r="K104" s="40"/>
      <c r="L104" s="46">
        <f>SUMIF(CE105:CE106, 1, L105:L106)</f>
        <v>504.75</v>
      </c>
      <c r="CE104">
        <v>1</v>
      </c>
    </row>
    <row r="105" spans="1:83" ht="28.5" x14ac:dyDescent="0.2">
      <c r="A105" s="38"/>
      <c r="B105" s="38" t="s">
        <v>723</v>
      </c>
      <c r="C105" s="38" t="s">
        <v>725</v>
      </c>
      <c r="D105" s="39" t="s">
        <v>478</v>
      </c>
      <c r="E105" s="40">
        <v>0.44</v>
      </c>
      <c r="F105" s="40">
        <f>ROUND((1.2),7)</f>
        <v>1.2</v>
      </c>
      <c r="G105" s="40">
        <f>SmtRes!CX31</f>
        <v>1.056</v>
      </c>
      <c r="H105" s="42">
        <f>SmtRes!CZ31</f>
        <v>346.73</v>
      </c>
      <c r="I105" s="41">
        <f>SmtRes!AJ31</f>
        <v>1.26</v>
      </c>
      <c r="J105" s="42">
        <f>ROUND(H105*I105, 2)</f>
        <v>436.88</v>
      </c>
      <c r="K105" s="41"/>
      <c r="L105" s="42">
        <f>SmtRes!DG31</f>
        <v>461.35</v>
      </c>
    </row>
    <row r="106" spans="1:83" ht="28.5" x14ac:dyDescent="0.2">
      <c r="A106" s="38"/>
      <c r="B106" s="38" t="s">
        <v>726</v>
      </c>
      <c r="C106" s="38" t="s">
        <v>931</v>
      </c>
      <c r="D106" s="39" t="s">
        <v>715</v>
      </c>
      <c r="E106" s="40">
        <f>SmtRes!DO31*SmtRes!AT31</f>
        <v>0.44</v>
      </c>
      <c r="F106" s="40">
        <f>ROUND((1.2),7)</f>
        <v>1.2</v>
      </c>
      <c r="G106" s="40">
        <f>SmtRes!DO31*SmtRes!CX31</f>
        <v>1.056</v>
      </c>
      <c r="H106" s="42"/>
      <c r="I106" s="41"/>
      <c r="J106" s="42">
        <f>ROUND(SmtRes!AG31/SmtRes!DO31, 2)</f>
        <v>477.98</v>
      </c>
      <c r="K106" s="41"/>
      <c r="L106" s="42">
        <f>SmtRes!DH31</f>
        <v>504.75</v>
      </c>
      <c r="CE106">
        <v>1</v>
      </c>
    </row>
    <row r="107" spans="1:83" ht="28.5" x14ac:dyDescent="0.2">
      <c r="A107" s="38"/>
      <c r="B107" s="38" t="str">
        <f>EtalonRes!I32</f>
        <v>20.1.01.01</v>
      </c>
      <c r="C107" s="38" t="str">
        <f>EtalonRes!K32</f>
        <v>Комплект линейной арматуры для крепления СИП-2 на опоре ВЛИ</v>
      </c>
      <c r="D107" s="39" t="str">
        <f>EtalonRes!O32</f>
        <v>ШТ</v>
      </c>
      <c r="E107" s="40">
        <f>EtalonRes!X32</f>
        <v>0</v>
      </c>
      <c r="F107" s="40">
        <f>ROUND(0,7)</f>
        <v>0</v>
      </c>
      <c r="G107" s="40">
        <f>ROUND(EtalonRes!AG32*Source!I36, 7)</f>
        <v>0</v>
      </c>
      <c r="H107" s="42"/>
      <c r="I107" s="41"/>
      <c r="J107" s="42"/>
      <c r="K107" s="41"/>
      <c r="L107" s="42"/>
    </row>
    <row r="108" spans="1:83" ht="28.5" x14ac:dyDescent="0.2">
      <c r="A108" s="38"/>
      <c r="B108" s="38" t="str">
        <f>EtalonRes!I33</f>
        <v>20.1.01.11</v>
      </c>
      <c r="C108" s="47" t="str">
        <f>EtalonRes!K33</f>
        <v>Комплект линейной арматуры для устройства заземлений на опорах ВЛИ</v>
      </c>
      <c r="D108" s="48" t="str">
        <f>EtalonRes!O33</f>
        <v>ШТ</v>
      </c>
      <c r="E108" s="49">
        <f>EtalonRes!X33</f>
        <v>0</v>
      </c>
      <c r="F108" s="49">
        <f>ROUND(0,7)</f>
        <v>0</v>
      </c>
      <c r="G108" s="49">
        <f>ROUND(EtalonRes!AG33*Source!I36, 7)</f>
        <v>0</v>
      </c>
      <c r="H108" s="50"/>
      <c r="I108" s="51"/>
      <c r="J108" s="50"/>
      <c r="K108" s="51"/>
      <c r="L108" s="50"/>
    </row>
    <row r="109" spans="1:83" ht="15" x14ac:dyDescent="0.2">
      <c r="A109" s="38"/>
      <c r="B109" s="38"/>
      <c r="C109" s="54" t="s">
        <v>933</v>
      </c>
      <c r="D109" s="39"/>
      <c r="E109" s="40"/>
      <c r="F109" s="40"/>
      <c r="G109" s="40"/>
      <c r="H109" s="42"/>
      <c r="I109" s="41"/>
      <c r="J109" s="42"/>
      <c r="K109" s="41"/>
      <c r="L109" s="42">
        <f>L99+L103+L104</f>
        <v>3002.63</v>
      </c>
    </row>
    <row r="110" spans="1:83" ht="14.25" x14ac:dyDescent="0.2">
      <c r="A110" s="38"/>
      <c r="B110" s="38"/>
      <c r="C110" s="38" t="s">
        <v>934</v>
      </c>
      <c r="D110" s="39"/>
      <c r="E110" s="40"/>
      <c r="F110" s="40"/>
      <c r="G110" s="40"/>
      <c r="H110" s="42"/>
      <c r="I110" s="41"/>
      <c r="J110" s="42"/>
      <c r="K110" s="41"/>
      <c r="L110" s="42">
        <f>SUM(AR97:AR113)+SUM(AS97:AS113)+SUM(AT97:AT113)+SUM(AU97:AU113)+SUM(AV97:AV113)</f>
        <v>2541.2799999999997</v>
      </c>
    </row>
    <row r="111" spans="1:83" ht="14.25" x14ac:dyDescent="0.2">
      <c r="A111" s="38"/>
      <c r="B111" s="38" t="s">
        <v>29</v>
      </c>
      <c r="C111" s="38" t="s">
        <v>935</v>
      </c>
      <c r="D111" s="39" t="s">
        <v>451</v>
      </c>
      <c r="E111" s="40">
        <f>Source!BZ36</f>
        <v>103</v>
      </c>
      <c r="F111" s="40"/>
      <c r="G111" s="40">
        <f>Source!AT36</f>
        <v>103</v>
      </c>
      <c r="H111" s="42"/>
      <c r="I111" s="41"/>
      <c r="J111" s="42"/>
      <c r="K111" s="41"/>
      <c r="L111" s="42">
        <f>SUM(AZ97:AZ113)</f>
        <v>2617.52</v>
      </c>
    </row>
    <row r="112" spans="1:83" ht="14.25" x14ac:dyDescent="0.2">
      <c r="A112" s="47"/>
      <c r="B112" s="47" t="s">
        <v>30</v>
      </c>
      <c r="C112" s="47" t="s">
        <v>936</v>
      </c>
      <c r="D112" s="48" t="s">
        <v>451</v>
      </c>
      <c r="E112" s="49">
        <f>Source!CA36</f>
        <v>60</v>
      </c>
      <c r="F112" s="49"/>
      <c r="G112" s="49">
        <f>Source!AU36</f>
        <v>60</v>
      </c>
      <c r="H112" s="50"/>
      <c r="I112" s="51"/>
      <c r="J112" s="50"/>
      <c r="K112" s="51"/>
      <c r="L112" s="50">
        <f>SUM(BA97:BA113)</f>
        <v>1524.77</v>
      </c>
    </row>
    <row r="113" spans="1:82" ht="15" x14ac:dyDescent="0.2">
      <c r="C113" s="80" t="s">
        <v>937</v>
      </c>
      <c r="D113" s="80"/>
      <c r="E113" s="80"/>
      <c r="F113" s="80"/>
      <c r="G113" s="80"/>
      <c r="H113" s="80"/>
      <c r="I113" s="81">
        <f>K113/E97</f>
        <v>3572.46</v>
      </c>
      <c r="J113" s="81"/>
      <c r="K113" s="81">
        <f>L99+L103+L111+L112+L104</f>
        <v>7144.92</v>
      </c>
      <c r="L113" s="81"/>
      <c r="AD113">
        <f>ROUND((Source!AT36/100)*((ROUND(SUMIF(SmtRes!AQ27:'SmtRes'!AQ33,"=1",SmtRes!AD27:'SmtRes'!AD33)*Source!I36, 2)+ROUND(SUMIF(SmtRes!AQ27:'SmtRes'!AQ33,"=1",SmtRes!AC27:'SmtRes'!AC33)*Source!I36, 2))), 2)</f>
        <v>3975.29</v>
      </c>
      <c r="AE113">
        <f>ROUND((Source!AU36/100)*((ROUND(SUMIF(SmtRes!AQ27:'SmtRes'!AQ33,"=1",SmtRes!AD27:'SmtRes'!AD33)*Source!I36, 2)+ROUND(SUMIF(SmtRes!AQ27:'SmtRes'!AQ33,"=1",SmtRes!AC27:'SmtRes'!AC33)*Source!I36, 2))), 2)</f>
        <v>2315.6999999999998</v>
      </c>
      <c r="AN113" s="52">
        <f>L99+L103+L111+L112+L104</f>
        <v>7144.92</v>
      </c>
      <c r="AO113" s="52">
        <f>L103</f>
        <v>461.34999999999991</v>
      </c>
      <c r="AQ113" t="s">
        <v>938</v>
      </c>
      <c r="AR113" s="52">
        <f>L99</f>
        <v>2036.53</v>
      </c>
      <c r="AT113" s="52">
        <f>L104</f>
        <v>504.75</v>
      </c>
      <c r="AV113" t="s">
        <v>938</v>
      </c>
      <c r="AW113">
        <f>0</f>
        <v>0</v>
      </c>
      <c r="AZ113">
        <f>Source!X36</f>
        <v>2617.52</v>
      </c>
      <c r="BA113">
        <f>Source!Y36</f>
        <v>1524.77</v>
      </c>
      <c r="CD113">
        <v>1</v>
      </c>
    </row>
    <row r="115" spans="1:82" ht="15" x14ac:dyDescent="0.2">
      <c r="A115" s="57"/>
      <c r="B115" s="58"/>
      <c r="C115" s="77" t="s">
        <v>943</v>
      </c>
      <c r="D115" s="77"/>
      <c r="E115" s="77"/>
      <c r="F115" s="77"/>
      <c r="G115" s="77"/>
      <c r="H115" s="77"/>
      <c r="I115" s="46"/>
      <c r="J115" s="57"/>
      <c r="K115" s="59"/>
      <c r="L115" s="46">
        <f>L117+L118+L124+L128</f>
        <v>110603.04</v>
      </c>
    </row>
    <row r="116" spans="1:82" ht="14.25" x14ac:dyDescent="0.2">
      <c r="A116" s="55"/>
      <c r="B116" s="56"/>
      <c r="C116" s="76" t="s">
        <v>944</v>
      </c>
      <c r="D116" s="74"/>
      <c r="E116" s="74"/>
      <c r="F116" s="74"/>
      <c r="G116" s="74"/>
      <c r="H116" s="74"/>
      <c r="I116" s="42"/>
      <c r="J116" s="55"/>
      <c r="K116" s="40"/>
      <c r="L116" s="42"/>
    </row>
    <row r="117" spans="1:82" ht="14.25" x14ac:dyDescent="0.2">
      <c r="A117" s="55"/>
      <c r="B117" s="56"/>
      <c r="C117" s="74" t="s">
        <v>945</v>
      </c>
      <c r="D117" s="74"/>
      <c r="E117" s="74"/>
      <c r="F117" s="74"/>
      <c r="G117" s="74"/>
      <c r="H117" s="74"/>
      <c r="I117" s="42"/>
      <c r="J117" s="55"/>
      <c r="K117" s="40"/>
      <c r="L117" s="42">
        <f>SUM(AR42:AR113)</f>
        <v>72349.2</v>
      </c>
    </row>
    <row r="118" spans="1:82" ht="14.25" hidden="1" x14ac:dyDescent="0.2">
      <c r="A118" s="55"/>
      <c r="B118" s="56"/>
      <c r="C118" s="74" t="s">
        <v>946</v>
      </c>
      <c r="D118" s="74"/>
      <c r="E118" s="74"/>
      <c r="F118" s="74"/>
      <c r="G118" s="74"/>
      <c r="H118" s="74"/>
      <c r="I118" s="42"/>
      <c r="J118" s="55"/>
      <c r="K118" s="40"/>
      <c r="L118" s="42">
        <f>L120+L123+L122</f>
        <v>38253.839999999997</v>
      </c>
    </row>
    <row r="119" spans="1:82" ht="14.25" hidden="1" x14ac:dyDescent="0.2">
      <c r="A119" s="55"/>
      <c r="B119" s="56"/>
      <c r="C119" s="76" t="s">
        <v>947</v>
      </c>
      <c r="D119" s="74"/>
      <c r="E119" s="74"/>
      <c r="F119" s="74"/>
      <c r="G119" s="74"/>
      <c r="H119" s="74"/>
      <c r="I119" s="42"/>
      <c r="J119" s="55"/>
      <c r="K119" s="40"/>
      <c r="L119" s="42"/>
    </row>
    <row r="120" spans="1:82" ht="14.25" x14ac:dyDescent="0.2">
      <c r="A120" s="55"/>
      <c r="B120" s="56"/>
      <c r="C120" s="74" t="s">
        <v>946</v>
      </c>
      <c r="D120" s="74"/>
      <c r="E120" s="74"/>
      <c r="F120" s="74"/>
      <c r="G120" s="74"/>
      <c r="H120" s="74"/>
      <c r="I120" s="42"/>
      <c r="J120" s="55"/>
      <c r="K120" s="40"/>
      <c r="L120" s="42">
        <f>SUM(AO42:AO113)</f>
        <v>18695.02</v>
      </c>
    </row>
    <row r="121" spans="1:82" ht="14.25" hidden="1" x14ac:dyDescent="0.2">
      <c r="A121" s="55"/>
      <c r="B121" s="56"/>
      <c r="C121" s="76" t="s">
        <v>948</v>
      </c>
      <c r="D121" s="74"/>
      <c r="E121" s="74"/>
      <c r="F121" s="74"/>
      <c r="G121" s="74"/>
      <c r="H121" s="74"/>
      <c r="I121" s="42"/>
      <c r="J121" s="55"/>
      <c r="K121" s="40"/>
      <c r="L121" s="42"/>
    </row>
    <row r="122" spans="1:82" ht="14.25" x14ac:dyDescent="0.2">
      <c r="A122" s="55"/>
      <c r="B122" s="56"/>
      <c r="C122" s="74" t="s">
        <v>968</v>
      </c>
      <c r="D122" s="74"/>
      <c r="E122" s="74"/>
      <c r="F122" s="74"/>
      <c r="G122" s="74"/>
      <c r="H122" s="74"/>
      <c r="I122" s="42"/>
      <c r="J122" s="55"/>
      <c r="K122" s="40"/>
      <c r="L122" s="42">
        <f>SUM(AT42:AT113)</f>
        <v>19558.819999999996</v>
      </c>
    </row>
    <row r="123" spans="1:82" ht="14.25" hidden="1" x14ac:dyDescent="0.2">
      <c r="A123" s="55"/>
      <c r="B123" s="56"/>
      <c r="C123" s="74" t="s">
        <v>949</v>
      </c>
      <c r="D123" s="74"/>
      <c r="E123" s="74"/>
      <c r="F123" s="74"/>
      <c r="G123" s="74"/>
      <c r="H123" s="74"/>
      <c r="I123" s="42"/>
      <c r="J123" s="55"/>
      <c r="K123" s="40"/>
      <c r="L123" s="42">
        <f>SUM(AV42:AV113)</f>
        <v>0</v>
      </c>
    </row>
    <row r="124" spans="1:82" ht="14.25" hidden="1" x14ac:dyDescent="0.2">
      <c r="A124" s="55"/>
      <c r="B124" s="56"/>
      <c r="C124" s="74" t="s">
        <v>950</v>
      </c>
      <c r="D124" s="74"/>
      <c r="E124" s="74"/>
      <c r="F124" s="74"/>
      <c r="G124" s="74"/>
      <c r="H124" s="74"/>
      <c r="I124" s="42"/>
      <c r="J124" s="55"/>
      <c r="K124" s="40"/>
      <c r="L124" s="42">
        <f>L126+L127</f>
        <v>0</v>
      </c>
    </row>
    <row r="125" spans="1:82" ht="14.25" hidden="1" x14ac:dyDescent="0.2">
      <c r="A125" s="55"/>
      <c r="B125" s="56"/>
      <c r="C125" s="76" t="s">
        <v>947</v>
      </c>
      <c r="D125" s="74"/>
      <c r="E125" s="74"/>
      <c r="F125" s="74"/>
      <c r="G125" s="74"/>
      <c r="H125" s="74"/>
      <c r="I125" s="42"/>
      <c r="J125" s="55"/>
      <c r="K125" s="40"/>
      <c r="L125" s="42"/>
    </row>
    <row r="126" spans="1:82" ht="14.25" hidden="1" x14ac:dyDescent="0.2">
      <c r="A126" s="55"/>
      <c r="B126" s="56"/>
      <c r="C126" s="74" t="s">
        <v>951</v>
      </c>
      <c r="D126" s="74"/>
      <c r="E126" s="74"/>
      <c r="F126" s="74"/>
      <c r="G126" s="74"/>
      <c r="H126" s="74"/>
      <c r="I126" s="42"/>
      <c r="J126" s="55"/>
      <c r="K126" s="40"/>
      <c r="L126" s="42">
        <f>SUM(AW42:AW113)-SUM(BK42:BK113)</f>
        <v>0</v>
      </c>
    </row>
    <row r="127" spans="1:82" ht="14.25" hidden="1" x14ac:dyDescent="0.2">
      <c r="A127" s="55"/>
      <c r="B127" s="56"/>
      <c r="C127" s="74" t="s">
        <v>952</v>
      </c>
      <c r="D127" s="74"/>
      <c r="E127" s="74"/>
      <c r="F127" s="74"/>
      <c r="G127" s="74"/>
      <c r="H127" s="74"/>
      <c r="I127" s="42"/>
      <c r="J127" s="55"/>
      <c r="K127" s="40"/>
      <c r="L127" s="42">
        <f>SUM(BC42:BC113)</f>
        <v>0</v>
      </c>
    </row>
    <row r="128" spans="1:82" ht="14.25" hidden="1" x14ac:dyDescent="0.2">
      <c r="A128" s="55"/>
      <c r="B128" s="56"/>
      <c r="C128" s="74" t="s">
        <v>953</v>
      </c>
      <c r="D128" s="74"/>
      <c r="E128" s="74"/>
      <c r="F128" s="74"/>
      <c r="G128" s="74"/>
      <c r="H128" s="74"/>
      <c r="I128" s="42"/>
      <c r="J128" s="55"/>
      <c r="K128" s="40"/>
      <c r="L128" s="42">
        <f>SUM(BB42:BB113)</f>
        <v>0</v>
      </c>
    </row>
    <row r="129" spans="1:12" ht="14.25" x14ac:dyDescent="0.2">
      <c r="A129" s="55"/>
      <c r="B129" s="56"/>
      <c r="C129" s="74" t="s">
        <v>954</v>
      </c>
      <c r="D129" s="74"/>
      <c r="E129" s="74"/>
      <c r="F129" s="74"/>
      <c r="G129" s="74"/>
      <c r="H129" s="74"/>
      <c r="I129" s="42"/>
      <c r="J129" s="55"/>
      <c r="K129" s="40"/>
      <c r="L129" s="42">
        <f>SUM(AR42:AR113)+SUM(AT42:AT113)+SUM(AV42:AV113)</f>
        <v>91908.01999999999</v>
      </c>
    </row>
    <row r="130" spans="1:12" ht="14.25" x14ac:dyDescent="0.2">
      <c r="A130" s="55"/>
      <c r="B130" s="56"/>
      <c r="C130" s="74" t="s">
        <v>955</v>
      </c>
      <c r="D130" s="74"/>
      <c r="E130" s="74"/>
      <c r="F130" s="74"/>
      <c r="G130" s="74"/>
      <c r="H130" s="74"/>
      <c r="I130" s="42"/>
      <c r="J130" s="55"/>
      <c r="K130" s="40"/>
      <c r="L130" s="42">
        <f>SUM(AZ42:AZ113)</f>
        <v>94665.260000000009</v>
      </c>
    </row>
    <row r="131" spans="1:12" ht="14.25" x14ac:dyDescent="0.2">
      <c r="A131" s="55"/>
      <c r="B131" s="56"/>
      <c r="C131" s="74" t="s">
        <v>956</v>
      </c>
      <c r="D131" s="74"/>
      <c r="E131" s="74"/>
      <c r="F131" s="74"/>
      <c r="G131" s="74"/>
      <c r="H131" s="74"/>
      <c r="I131" s="42"/>
      <c r="J131" s="55"/>
      <c r="K131" s="40"/>
      <c r="L131" s="42">
        <f>SUM(BA42:BA113)</f>
        <v>54801.53</v>
      </c>
    </row>
    <row r="132" spans="1:12" ht="14.25" hidden="1" x14ac:dyDescent="0.2">
      <c r="A132" s="55"/>
      <c r="B132" s="56"/>
      <c r="C132" s="74" t="s">
        <v>957</v>
      </c>
      <c r="D132" s="74"/>
      <c r="E132" s="74"/>
      <c r="F132" s="74"/>
      <c r="G132" s="74"/>
      <c r="H132" s="74"/>
      <c r="I132" s="42"/>
      <c r="J132" s="55"/>
      <c r="K132" s="40"/>
      <c r="L132" s="42">
        <f>L134+L135</f>
        <v>0</v>
      </c>
    </row>
    <row r="133" spans="1:12" ht="14.25" hidden="1" x14ac:dyDescent="0.2">
      <c r="A133" s="55"/>
      <c r="B133" s="56"/>
      <c r="C133" s="76" t="s">
        <v>944</v>
      </c>
      <c r="D133" s="74"/>
      <c r="E133" s="74"/>
      <c r="F133" s="74"/>
      <c r="G133" s="74"/>
      <c r="H133" s="74"/>
      <c r="I133" s="42"/>
      <c r="J133" s="55"/>
      <c r="K133" s="40"/>
      <c r="L133" s="42"/>
    </row>
    <row r="134" spans="1:12" ht="14.25" hidden="1" x14ac:dyDescent="0.2">
      <c r="A134" s="55"/>
      <c r="B134" s="56"/>
      <c r="C134" s="74" t="s">
        <v>958</v>
      </c>
      <c r="D134" s="74"/>
      <c r="E134" s="74"/>
      <c r="F134" s="74"/>
      <c r="G134" s="74"/>
      <c r="H134" s="74"/>
      <c r="I134" s="42"/>
      <c r="J134" s="55"/>
      <c r="K134" s="40"/>
      <c r="L134" s="42">
        <f>SUM(BK42:BK113)</f>
        <v>0</v>
      </c>
    </row>
    <row r="135" spans="1:12" ht="14.25" hidden="1" x14ac:dyDescent="0.2">
      <c r="A135" s="55"/>
      <c r="B135" s="56"/>
      <c r="C135" s="74" t="s">
        <v>959</v>
      </c>
      <c r="D135" s="74"/>
      <c r="E135" s="74"/>
      <c r="F135" s="74"/>
      <c r="G135" s="74"/>
      <c r="H135" s="74"/>
      <c r="I135" s="42"/>
      <c r="J135" s="55"/>
      <c r="K135" s="40"/>
      <c r="L135" s="42">
        <f>SUM(BD42:BD113)</f>
        <v>0</v>
      </c>
    </row>
    <row r="136" spans="1:12" ht="14.25" hidden="1" x14ac:dyDescent="0.2">
      <c r="A136" s="55"/>
      <c r="B136" s="56"/>
      <c r="C136" s="74" t="s">
        <v>960</v>
      </c>
      <c r="D136" s="74"/>
      <c r="E136" s="74"/>
      <c r="F136" s="74"/>
      <c r="G136" s="74"/>
      <c r="H136" s="74"/>
      <c r="I136" s="42"/>
      <c r="J136" s="55"/>
      <c r="K136" s="40"/>
      <c r="L136" s="42"/>
    </row>
    <row r="137" spans="1:12" ht="14.25" hidden="1" x14ac:dyDescent="0.2">
      <c r="A137" s="55"/>
      <c r="B137" s="56"/>
      <c r="C137" s="74" t="s">
        <v>961</v>
      </c>
      <c r="D137" s="74"/>
      <c r="E137" s="74"/>
      <c r="F137" s="74"/>
      <c r="G137" s="74"/>
      <c r="H137" s="74"/>
      <c r="I137" s="42"/>
      <c r="J137" s="55"/>
      <c r="K137" s="40"/>
      <c r="L137" s="42">
        <f>SUM(BO42:BO113)</f>
        <v>0</v>
      </c>
    </row>
    <row r="138" spans="1:12" ht="15" x14ac:dyDescent="0.2">
      <c r="A138" s="57"/>
      <c r="B138" s="58"/>
      <c r="C138" s="77" t="s">
        <v>962</v>
      </c>
      <c r="D138" s="77"/>
      <c r="E138" s="77"/>
      <c r="F138" s="77"/>
      <c r="G138" s="77"/>
      <c r="H138" s="77"/>
      <c r="I138" s="46"/>
      <c r="J138" s="57"/>
      <c r="K138" s="59"/>
      <c r="L138" s="46">
        <f>L115+L130+L131+L132+L136+L137</f>
        <v>260069.83</v>
      </c>
    </row>
    <row r="139" spans="1:12" ht="14.25" x14ac:dyDescent="0.2">
      <c r="A139" s="55"/>
      <c r="B139" s="56"/>
      <c r="C139" s="76" t="s">
        <v>963</v>
      </c>
      <c r="D139" s="74"/>
      <c r="E139" s="74"/>
      <c r="F139" s="74"/>
      <c r="G139" s="74"/>
      <c r="H139" s="74"/>
      <c r="I139" s="42"/>
      <c r="J139" s="55"/>
      <c r="K139" s="40"/>
      <c r="L139" s="42"/>
    </row>
    <row r="140" spans="1:12" ht="14.25" hidden="1" x14ac:dyDescent="0.2">
      <c r="A140" s="55"/>
      <c r="B140" s="56"/>
      <c r="C140" s="74" t="s">
        <v>964</v>
      </c>
      <c r="D140" s="74"/>
      <c r="E140" s="74"/>
      <c r="F140" s="74"/>
      <c r="G140" s="74"/>
      <c r="H140" s="74"/>
      <c r="I140" s="42"/>
      <c r="J140" s="55"/>
      <c r="K140" s="40"/>
      <c r="L140" s="42">
        <f>SUM(AX42:AX113)</f>
        <v>0</v>
      </c>
    </row>
    <row r="141" spans="1:12" ht="14.25" hidden="1" x14ac:dyDescent="0.2">
      <c r="A141" s="55"/>
      <c r="B141" s="56"/>
      <c r="C141" s="74" t="s">
        <v>965</v>
      </c>
      <c r="D141" s="74"/>
      <c r="E141" s="74"/>
      <c r="F141" s="74"/>
      <c r="G141" s="74"/>
      <c r="H141" s="74"/>
      <c r="I141" s="42"/>
      <c r="J141" s="55"/>
      <c r="K141" s="40"/>
      <c r="L141" s="42">
        <f>SUM(AY42:AY113)</f>
        <v>0</v>
      </c>
    </row>
    <row r="142" spans="1:12" ht="14.25" x14ac:dyDescent="0.2">
      <c r="A142" s="55"/>
      <c r="B142" s="56"/>
      <c r="C142" s="74" t="s">
        <v>966</v>
      </c>
      <c r="D142" s="74"/>
      <c r="E142" s="74"/>
      <c r="F142" s="75"/>
      <c r="G142" s="45">
        <f>Source!F62</f>
        <v>154.58033280000001</v>
      </c>
      <c r="H142" s="55"/>
      <c r="I142" s="55"/>
      <c r="J142" s="55"/>
      <c r="K142" s="55"/>
      <c r="L142" s="55"/>
    </row>
    <row r="143" spans="1:12" ht="14.25" x14ac:dyDescent="0.2">
      <c r="A143" s="55"/>
      <c r="B143" s="56"/>
      <c r="C143" s="74" t="s">
        <v>967</v>
      </c>
      <c r="D143" s="74"/>
      <c r="E143" s="74"/>
      <c r="F143" s="75"/>
      <c r="G143" s="45">
        <f>Source!F63</f>
        <v>40.511628000000002</v>
      </c>
      <c r="H143" s="55"/>
      <c r="I143" s="55"/>
      <c r="J143" s="55"/>
      <c r="K143" s="55"/>
      <c r="L143" s="55"/>
    </row>
    <row r="146" spans="1:83" ht="16.5" x14ac:dyDescent="0.2">
      <c r="A146" s="79" t="s">
        <v>969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</row>
    <row r="147" spans="1:83" ht="106.5" x14ac:dyDescent="0.2">
      <c r="A147" s="36" t="s">
        <v>112</v>
      </c>
      <c r="B147" s="38" t="s">
        <v>970</v>
      </c>
      <c r="C147" s="38" t="s">
        <v>971</v>
      </c>
      <c r="D147" s="39" t="str">
        <f>Source!H74</f>
        <v>ответвление</v>
      </c>
      <c r="E147" s="40">
        <f>Source!K74</f>
        <v>25</v>
      </c>
      <c r="F147" s="40"/>
      <c r="G147" s="40">
        <f>Source!I74</f>
        <v>25</v>
      </c>
      <c r="H147" s="42"/>
      <c r="I147" s="41"/>
      <c r="J147" s="42"/>
      <c r="K147" s="41"/>
      <c r="L147" s="42"/>
    </row>
    <row r="148" spans="1:83" ht="165.75" x14ac:dyDescent="0.2">
      <c r="B148" s="43" t="str">
        <f>Source!EO74</f>
        <v>Поправка: 421/пр_2020_прил.10_т.5_п.4_гр.3</v>
      </c>
      <c r="C148" s="43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9" spans="1:83" ht="15" x14ac:dyDescent="0.2">
      <c r="A149" s="37"/>
      <c r="B149" s="40">
        <v>1</v>
      </c>
      <c r="C149" s="37" t="s">
        <v>928</v>
      </c>
      <c r="D149" s="39" t="s">
        <v>715</v>
      </c>
      <c r="E149" s="45"/>
      <c r="F149" s="40"/>
      <c r="G149" s="45">
        <f>Source!U74</f>
        <v>38.1</v>
      </c>
      <c r="H149" s="40"/>
      <c r="I149" s="40"/>
      <c r="J149" s="40"/>
      <c r="K149" s="40"/>
      <c r="L149" s="46">
        <f>SUM(L150:L150)-SUMIF(CE150:CE150, 1, L150:L150)</f>
        <v>17191.86</v>
      </c>
    </row>
    <row r="150" spans="1:83" ht="28.5" x14ac:dyDescent="0.2">
      <c r="A150" s="38"/>
      <c r="B150" s="38" t="s">
        <v>735</v>
      </c>
      <c r="C150" s="38" t="s">
        <v>736</v>
      </c>
      <c r="D150" s="39" t="s">
        <v>715</v>
      </c>
      <c r="E150" s="40">
        <v>1.27</v>
      </c>
      <c r="F150" s="40">
        <f>ROUND((1.2),7)</f>
        <v>1.2</v>
      </c>
      <c r="G150" s="40">
        <f>SmtRes!CX34</f>
        <v>38.1</v>
      </c>
      <c r="H150" s="42"/>
      <c r="I150" s="41"/>
      <c r="J150" s="42">
        <f>SmtRes!CZ34</f>
        <v>451.23</v>
      </c>
      <c r="K150" s="41"/>
      <c r="L150" s="42">
        <f>SmtRes!DI34</f>
        <v>17191.86</v>
      </c>
    </row>
    <row r="151" spans="1:83" ht="15" x14ac:dyDescent="0.2">
      <c r="A151" s="37"/>
      <c r="B151" s="40">
        <v>2</v>
      </c>
      <c r="C151" s="37" t="s">
        <v>929</v>
      </c>
      <c r="D151" s="39"/>
      <c r="E151" s="45"/>
      <c r="F151" s="40"/>
      <c r="G151" s="45"/>
      <c r="H151" s="40"/>
      <c r="I151" s="40"/>
      <c r="J151" s="40"/>
      <c r="K151" s="40"/>
      <c r="L151" s="46">
        <f>SUM(L152:L156)-SUMIF(CE152:CE156, 1, L152:L156)</f>
        <v>1930.25</v>
      </c>
    </row>
    <row r="152" spans="1:83" ht="15" x14ac:dyDescent="0.2">
      <c r="A152" s="37"/>
      <c r="B152" s="40"/>
      <c r="C152" s="37" t="s">
        <v>932</v>
      </c>
      <c r="D152" s="39" t="s">
        <v>715</v>
      </c>
      <c r="E152" s="45"/>
      <c r="F152" s="40"/>
      <c r="G152" s="45">
        <f>Source!V74</f>
        <v>3.9000000000000004</v>
      </c>
      <c r="H152" s="40"/>
      <c r="I152" s="40"/>
      <c r="J152" s="40"/>
      <c r="K152" s="40"/>
      <c r="L152" s="46">
        <f>SUMIF(CE153:CE156, 1, L153:L156)</f>
        <v>1864.12</v>
      </c>
      <c r="CE152">
        <v>1</v>
      </c>
    </row>
    <row r="153" spans="1:83" ht="28.5" x14ac:dyDescent="0.2">
      <c r="A153" s="38"/>
      <c r="B153" s="38" t="s">
        <v>723</v>
      </c>
      <c r="C153" s="38" t="s">
        <v>725</v>
      </c>
      <c r="D153" s="39" t="s">
        <v>478</v>
      </c>
      <c r="E153" s="40">
        <v>0.06</v>
      </c>
      <c r="F153" s="40">
        <f>ROUND((1.2),7)</f>
        <v>1.2</v>
      </c>
      <c r="G153" s="40">
        <f>SmtRes!CX36</f>
        <v>1.8</v>
      </c>
      <c r="H153" s="42">
        <f>SmtRes!CZ36</f>
        <v>346.73</v>
      </c>
      <c r="I153" s="41">
        <f>SmtRes!AJ36</f>
        <v>1.26</v>
      </c>
      <c r="J153" s="42">
        <f>ROUND(H153*I153, 2)</f>
        <v>436.88</v>
      </c>
      <c r="K153" s="41"/>
      <c r="L153" s="42">
        <f>SmtRes!DG36</f>
        <v>786.38</v>
      </c>
    </row>
    <row r="154" spans="1:83" ht="28.5" x14ac:dyDescent="0.2">
      <c r="A154" s="38"/>
      <c r="B154" s="38" t="s">
        <v>726</v>
      </c>
      <c r="C154" s="38" t="s">
        <v>931</v>
      </c>
      <c r="D154" s="39" t="s">
        <v>715</v>
      </c>
      <c r="E154" s="40">
        <f>SmtRes!DO36*SmtRes!AT36</f>
        <v>0.06</v>
      </c>
      <c r="F154" s="40">
        <f>ROUND((1.2),7)</f>
        <v>1.2</v>
      </c>
      <c r="G154" s="40">
        <f>SmtRes!DO36*SmtRes!CX36</f>
        <v>1.8</v>
      </c>
      <c r="H154" s="42"/>
      <c r="I154" s="41"/>
      <c r="J154" s="42">
        <f>ROUND(SmtRes!AG36/SmtRes!DO36, 2)</f>
        <v>477.98</v>
      </c>
      <c r="K154" s="41"/>
      <c r="L154" s="42">
        <f>SmtRes!DH36</f>
        <v>860.36</v>
      </c>
      <c r="CE154">
        <v>1</v>
      </c>
    </row>
    <row r="155" spans="1:83" ht="28.5" x14ac:dyDescent="0.2">
      <c r="A155" s="38"/>
      <c r="B155" s="38" t="s">
        <v>727</v>
      </c>
      <c r="C155" s="38" t="s">
        <v>729</v>
      </c>
      <c r="D155" s="39" t="s">
        <v>478</v>
      </c>
      <c r="E155" s="40">
        <v>7.0000000000000007E-2</v>
      </c>
      <c r="F155" s="40">
        <f>ROUND((1.2),7)</f>
        <v>1.2</v>
      </c>
      <c r="G155" s="40">
        <f>SmtRes!CX37</f>
        <v>2.1</v>
      </c>
      <c r="H155" s="42"/>
      <c r="I155" s="41"/>
      <c r="J155" s="42">
        <f>SmtRes!CZ37</f>
        <v>544.70000000000005</v>
      </c>
      <c r="K155" s="41"/>
      <c r="L155" s="42">
        <f>SmtRes!DG37</f>
        <v>1143.8699999999999</v>
      </c>
    </row>
    <row r="156" spans="1:83" ht="28.5" x14ac:dyDescent="0.2">
      <c r="A156" s="38"/>
      <c r="B156" s="38" t="s">
        <v>726</v>
      </c>
      <c r="C156" s="38" t="s">
        <v>931</v>
      </c>
      <c r="D156" s="39" t="s">
        <v>715</v>
      </c>
      <c r="E156" s="40">
        <f>SmtRes!DO37*SmtRes!AT37</f>
        <v>7.0000000000000007E-2</v>
      </c>
      <c r="F156" s="40">
        <f>ROUND((1.2),7)</f>
        <v>1.2</v>
      </c>
      <c r="G156" s="40">
        <f>SmtRes!DO37*SmtRes!CX37</f>
        <v>2.1</v>
      </c>
      <c r="H156" s="42"/>
      <c r="I156" s="41"/>
      <c r="J156" s="42">
        <f>ROUND(SmtRes!AG37/SmtRes!DO37, 2)</f>
        <v>477.98</v>
      </c>
      <c r="K156" s="41"/>
      <c r="L156" s="42">
        <f>SmtRes!DH37</f>
        <v>1003.76</v>
      </c>
      <c r="CE156">
        <v>1</v>
      </c>
    </row>
    <row r="157" spans="1:83" ht="14.25" x14ac:dyDescent="0.2">
      <c r="A157" s="38"/>
      <c r="B157" s="38" t="str">
        <f>EtalonRes!I39</f>
        <v>07.2.02.05</v>
      </c>
      <c r="C157" s="38" t="str">
        <f>EtalonRes!K39</f>
        <v>Траверсы стальные</v>
      </c>
      <c r="D157" s="39" t="str">
        <f>EtalonRes!O39</f>
        <v>т</v>
      </c>
      <c r="E157" s="40">
        <f>EtalonRes!X39</f>
        <v>0</v>
      </c>
      <c r="F157" s="40">
        <f>ROUND(0,7)</f>
        <v>0</v>
      </c>
      <c r="G157" s="40">
        <f>ROUND(EtalonRes!AG39*Source!I74, 7)</f>
        <v>0</v>
      </c>
      <c r="H157" s="42"/>
      <c r="I157" s="41"/>
      <c r="J157" s="42"/>
      <c r="K157" s="41"/>
      <c r="L157" s="42"/>
    </row>
    <row r="158" spans="1:83" ht="14.25" x14ac:dyDescent="0.2">
      <c r="A158" s="38"/>
      <c r="B158" s="38" t="str">
        <f>EtalonRes!I40</f>
        <v>07.2.07.13</v>
      </c>
      <c r="C158" s="38" t="str">
        <f>EtalonRes!K40</f>
        <v>Хомуты стальные</v>
      </c>
      <c r="D158" s="39" t="str">
        <f>EtalonRes!O40</f>
        <v>кг</v>
      </c>
      <c r="E158" s="40">
        <f>EtalonRes!X40</f>
        <v>0</v>
      </c>
      <c r="F158" s="40">
        <f>ROUND(0,7)</f>
        <v>0</v>
      </c>
      <c r="G158" s="40">
        <f>ROUND(EtalonRes!AG40*Source!I74, 7)</f>
        <v>0</v>
      </c>
      <c r="H158" s="42"/>
      <c r="I158" s="41"/>
      <c r="J158" s="42"/>
      <c r="K158" s="41"/>
      <c r="L158" s="42"/>
    </row>
    <row r="159" spans="1:83" ht="28.5" x14ac:dyDescent="0.2">
      <c r="A159" s="38"/>
      <c r="B159" s="38" t="str">
        <f>EtalonRes!I41</f>
        <v>21.2.01.02</v>
      </c>
      <c r="C159" s="38" t="str">
        <f>EtalonRes!K41</f>
        <v>Провода неизолированные для воздушных линий электропередач</v>
      </c>
      <c r="D159" s="39" t="str">
        <f>EtalonRes!O41</f>
        <v>т</v>
      </c>
      <c r="E159" s="40">
        <f>EtalonRes!X41</f>
        <v>0</v>
      </c>
      <c r="F159" s="40">
        <f>ROUND(0,7)</f>
        <v>0</v>
      </c>
      <c r="G159" s="40">
        <f>ROUND(EtalonRes!AG41*Source!I74, 7)</f>
        <v>0</v>
      </c>
      <c r="H159" s="42"/>
      <c r="I159" s="41"/>
      <c r="J159" s="42"/>
      <c r="K159" s="41"/>
      <c r="L159" s="42"/>
    </row>
    <row r="160" spans="1:83" ht="28.5" x14ac:dyDescent="0.2">
      <c r="A160" s="38"/>
      <c r="B160" s="38" t="str">
        <f>EtalonRes!I42</f>
        <v>22.2.01.04</v>
      </c>
      <c r="C160" s="38" t="str">
        <f>EtalonRes!K42</f>
        <v>Изоляторы линейные штыревые фарфоровые</v>
      </c>
      <c r="D160" s="39" t="str">
        <f>EtalonRes!O42</f>
        <v>ШТ</v>
      </c>
      <c r="E160" s="40">
        <f>EtalonRes!X42</f>
        <v>0</v>
      </c>
      <c r="F160" s="40">
        <f>ROUND(0,7)</f>
        <v>0</v>
      </c>
      <c r="G160" s="40">
        <f>ROUND(EtalonRes!AG42*Source!I74, 7)</f>
        <v>0</v>
      </c>
      <c r="H160" s="42"/>
      <c r="I160" s="41"/>
      <c r="J160" s="42"/>
      <c r="K160" s="41"/>
      <c r="L160" s="42"/>
    </row>
    <row r="161" spans="1:83" ht="14.25" x14ac:dyDescent="0.2">
      <c r="A161" s="38"/>
      <c r="B161" s="38" t="str">
        <f>EtalonRes!I43</f>
        <v>22.2.02.09</v>
      </c>
      <c r="C161" s="47" t="str">
        <f>EtalonRes!K43</f>
        <v>Крюки</v>
      </c>
      <c r="D161" s="48" t="str">
        <f>EtalonRes!O43</f>
        <v>кг</v>
      </c>
      <c r="E161" s="49">
        <f>EtalonRes!X43</f>
        <v>0</v>
      </c>
      <c r="F161" s="49">
        <f>ROUND(0,7)</f>
        <v>0</v>
      </c>
      <c r="G161" s="49">
        <f>ROUND(EtalonRes!AG43*Source!I74, 7)</f>
        <v>0</v>
      </c>
      <c r="H161" s="50"/>
      <c r="I161" s="51"/>
      <c r="J161" s="50"/>
      <c r="K161" s="51"/>
      <c r="L161" s="50"/>
    </row>
    <row r="162" spans="1:83" ht="15" x14ac:dyDescent="0.2">
      <c r="A162" s="38"/>
      <c r="B162" s="38"/>
      <c r="C162" s="54" t="s">
        <v>933</v>
      </c>
      <c r="D162" s="39"/>
      <c r="E162" s="40"/>
      <c r="F162" s="40"/>
      <c r="G162" s="40"/>
      <c r="H162" s="42"/>
      <c r="I162" s="41"/>
      <c r="J162" s="42"/>
      <c r="K162" s="41"/>
      <c r="L162" s="42">
        <f>L149+L151+L152</f>
        <v>20986.23</v>
      </c>
    </row>
    <row r="163" spans="1:83" ht="14.25" x14ac:dyDescent="0.2">
      <c r="A163" s="38"/>
      <c r="B163" s="38"/>
      <c r="C163" s="38" t="s">
        <v>934</v>
      </c>
      <c r="D163" s="39"/>
      <c r="E163" s="40"/>
      <c r="F163" s="40"/>
      <c r="G163" s="40"/>
      <c r="H163" s="42"/>
      <c r="I163" s="41"/>
      <c r="J163" s="42"/>
      <c r="K163" s="41"/>
      <c r="L163" s="42">
        <f>SUM(AR147:AR166)+SUM(AS147:AS166)+SUM(AT147:AT166)+SUM(AU147:AU166)+SUM(AV147:AV166)</f>
        <v>19055.98</v>
      </c>
    </row>
    <row r="164" spans="1:83" ht="14.25" x14ac:dyDescent="0.2">
      <c r="A164" s="38"/>
      <c r="B164" s="38" t="s">
        <v>29</v>
      </c>
      <c r="C164" s="38" t="s">
        <v>935</v>
      </c>
      <c r="D164" s="39" t="s">
        <v>451</v>
      </c>
      <c r="E164" s="40">
        <f>Source!BZ74</f>
        <v>103</v>
      </c>
      <c r="F164" s="40"/>
      <c r="G164" s="40">
        <f>Source!AT74</f>
        <v>103</v>
      </c>
      <c r="H164" s="42"/>
      <c r="I164" s="41"/>
      <c r="J164" s="42"/>
      <c r="K164" s="41"/>
      <c r="L164" s="42">
        <f>SUM(AZ147:AZ166)</f>
        <v>19627.66</v>
      </c>
    </row>
    <row r="165" spans="1:83" ht="14.25" x14ac:dyDescent="0.2">
      <c r="A165" s="47"/>
      <c r="B165" s="47" t="s">
        <v>30</v>
      </c>
      <c r="C165" s="47" t="s">
        <v>936</v>
      </c>
      <c r="D165" s="48" t="s">
        <v>451</v>
      </c>
      <c r="E165" s="49">
        <f>Source!CA74</f>
        <v>60</v>
      </c>
      <c r="F165" s="49"/>
      <c r="G165" s="49">
        <f>Source!AU74</f>
        <v>60</v>
      </c>
      <c r="H165" s="50"/>
      <c r="I165" s="51"/>
      <c r="J165" s="50"/>
      <c r="K165" s="51"/>
      <c r="L165" s="50">
        <f>SUM(BA147:BA166)</f>
        <v>11433.59</v>
      </c>
    </row>
    <row r="166" spans="1:83" ht="15" x14ac:dyDescent="0.2">
      <c r="C166" s="80" t="s">
        <v>937</v>
      </c>
      <c r="D166" s="80"/>
      <c r="E166" s="80"/>
      <c r="F166" s="80"/>
      <c r="G166" s="80"/>
      <c r="H166" s="80"/>
      <c r="I166" s="81">
        <f>K166/E147</f>
        <v>2081.8992000000003</v>
      </c>
      <c r="J166" s="81"/>
      <c r="K166" s="81">
        <f>L149+L151+L164+L165+L152</f>
        <v>52047.48</v>
      </c>
      <c r="L166" s="81"/>
      <c r="AD166">
        <f>ROUND((Source!AT74/100)*((ROUND(SUMIF(SmtRes!AQ34:'SmtRes'!AQ37,"=1",SmtRes!AD34:'SmtRes'!AD37)*Source!I74, 2)+ROUND(SUMIF(SmtRes!AQ34:'SmtRes'!AQ37,"=1",SmtRes!AC34:'SmtRes'!AC37)*Source!I74, 2))), 2)</f>
        <v>36235.14</v>
      </c>
      <c r="AE166">
        <f>ROUND((Source!AU74/100)*((ROUND(SUMIF(SmtRes!AQ34:'SmtRes'!AQ37,"=1",SmtRes!AD34:'SmtRes'!AD37)*Source!I74, 2)+ROUND(SUMIF(SmtRes!AQ34:'SmtRes'!AQ37,"=1",SmtRes!AC34:'SmtRes'!AC37)*Source!I74, 2))), 2)</f>
        <v>21107.85</v>
      </c>
      <c r="AN166" s="52">
        <f>L149+L151+L164+L165+L152</f>
        <v>52047.48</v>
      </c>
      <c r="AO166" s="52">
        <f>L151</f>
        <v>1930.25</v>
      </c>
      <c r="AQ166" t="s">
        <v>938</v>
      </c>
      <c r="AR166" s="52">
        <f>L149</f>
        <v>17191.86</v>
      </c>
      <c r="AT166" s="52">
        <f>L152</f>
        <v>1864.12</v>
      </c>
      <c r="AV166" t="s">
        <v>938</v>
      </c>
      <c r="AW166">
        <f>0</f>
        <v>0</v>
      </c>
      <c r="AZ166">
        <f>Source!X74</f>
        <v>19627.66</v>
      </c>
      <c r="BA166">
        <f>Source!Y74</f>
        <v>11433.59</v>
      </c>
      <c r="CD166">
        <v>1</v>
      </c>
    </row>
    <row r="167" spans="1:83" ht="106.5" x14ac:dyDescent="0.2">
      <c r="A167" s="36" t="s">
        <v>117</v>
      </c>
      <c r="B167" s="38" t="s">
        <v>972</v>
      </c>
      <c r="C167" s="38" t="s">
        <v>973</v>
      </c>
      <c r="D167" s="39" t="str">
        <f>Source!H75</f>
        <v>ответвление</v>
      </c>
      <c r="E167" s="40">
        <f>Source!K75</f>
        <v>25</v>
      </c>
      <c r="F167" s="40"/>
      <c r="G167" s="40">
        <f>Source!I75</f>
        <v>25</v>
      </c>
      <c r="H167" s="42"/>
      <c r="I167" s="41"/>
      <c r="J167" s="42"/>
      <c r="K167" s="41"/>
      <c r="L167" s="42"/>
    </row>
    <row r="168" spans="1:83" ht="165.75" x14ac:dyDescent="0.2">
      <c r="B168" s="43" t="str">
        <f>Source!EO75</f>
        <v>Поправка: 421/пр_2020_прил.10_т.5_п.4_гр.3</v>
      </c>
      <c r="C168" s="43" t="str">
        <f>Source!CN75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9" spans="1:83" ht="15" x14ac:dyDescent="0.2">
      <c r="A169" s="37"/>
      <c r="B169" s="40">
        <v>1</v>
      </c>
      <c r="C169" s="37" t="s">
        <v>928</v>
      </c>
      <c r="D169" s="39" t="s">
        <v>715</v>
      </c>
      <c r="E169" s="45"/>
      <c r="F169" s="40"/>
      <c r="G169" s="45">
        <f>Source!U75</f>
        <v>19.8</v>
      </c>
      <c r="H169" s="40"/>
      <c r="I169" s="40"/>
      <c r="J169" s="40"/>
      <c r="K169" s="40"/>
      <c r="L169" s="46">
        <f>SUM(L170:L170)-SUMIF(CE170:CE170, 1, L170:L170)</f>
        <v>8051.47</v>
      </c>
    </row>
    <row r="170" spans="1:83" ht="28.5" x14ac:dyDescent="0.2">
      <c r="A170" s="38"/>
      <c r="B170" s="38" t="s">
        <v>737</v>
      </c>
      <c r="C170" s="38" t="s">
        <v>738</v>
      </c>
      <c r="D170" s="39" t="s">
        <v>715</v>
      </c>
      <c r="E170" s="40">
        <v>0.66</v>
      </c>
      <c r="F170" s="40">
        <f>ROUND((1.2),7)</f>
        <v>1.2</v>
      </c>
      <c r="G170" s="40">
        <f>SmtRes!CX38</f>
        <v>19.8</v>
      </c>
      <c r="H170" s="42"/>
      <c r="I170" s="41"/>
      <c r="J170" s="42">
        <f>SmtRes!CZ38</f>
        <v>406.64</v>
      </c>
      <c r="K170" s="41"/>
      <c r="L170" s="42">
        <f>SmtRes!DI38</f>
        <v>8051.47</v>
      </c>
    </row>
    <row r="171" spans="1:83" ht="15" x14ac:dyDescent="0.2">
      <c r="A171" s="37"/>
      <c r="B171" s="40">
        <v>2</v>
      </c>
      <c r="C171" s="37" t="s">
        <v>929</v>
      </c>
      <c r="D171" s="39"/>
      <c r="E171" s="45"/>
      <c r="F171" s="40"/>
      <c r="G171" s="45"/>
      <c r="H171" s="40"/>
      <c r="I171" s="40"/>
      <c r="J171" s="40"/>
      <c r="K171" s="40"/>
      <c r="L171" s="46">
        <f>SUM(L172:L174)-SUMIF(CE172:CE174, 1, L172:L174)</f>
        <v>490.23000000000013</v>
      </c>
    </row>
    <row r="172" spans="1:83" ht="15" x14ac:dyDescent="0.2">
      <c r="A172" s="37"/>
      <c r="B172" s="40"/>
      <c r="C172" s="37" t="s">
        <v>932</v>
      </c>
      <c r="D172" s="39" t="s">
        <v>715</v>
      </c>
      <c r="E172" s="45"/>
      <c r="F172" s="40"/>
      <c r="G172" s="45">
        <f>Source!V75</f>
        <v>0.9</v>
      </c>
      <c r="H172" s="40"/>
      <c r="I172" s="40"/>
      <c r="J172" s="40"/>
      <c r="K172" s="40"/>
      <c r="L172" s="46">
        <f>SUMIF(CE173:CE174, 1, L173:L174)</f>
        <v>430.18</v>
      </c>
      <c r="CE172">
        <v>1</v>
      </c>
    </row>
    <row r="173" spans="1:83" ht="28.5" x14ac:dyDescent="0.2">
      <c r="A173" s="38"/>
      <c r="B173" s="38" t="s">
        <v>727</v>
      </c>
      <c r="C173" s="38" t="s">
        <v>729</v>
      </c>
      <c r="D173" s="39" t="s">
        <v>478</v>
      </c>
      <c r="E173" s="40">
        <v>0.03</v>
      </c>
      <c r="F173" s="40">
        <f>ROUND((1.2),7)</f>
        <v>1.2</v>
      </c>
      <c r="G173" s="40">
        <f>SmtRes!CX40</f>
        <v>0.9</v>
      </c>
      <c r="H173" s="42"/>
      <c r="I173" s="41"/>
      <c r="J173" s="42">
        <f>SmtRes!CZ40</f>
        <v>544.70000000000005</v>
      </c>
      <c r="K173" s="41"/>
      <c r="L173" s="42">
        <f>SmtRes!DG40</f>
        <v>490.23</v>
      </c>
    </row>
    <row r="174" spans="1:83" ht="28.5" x14ac:dyDescent="0.2">
      <c r="A174" s="38"/>
      <c r="B174" s="38" t="s">
        <v>726</v>
      </c>
      <c r="C174" s="47" t="s">
        <v>931</v>
      </c>
      <c r="D174" s="48" t="s">
        <v>715</v>
      </c>
      <c r="E174" s="49">
        <f>SmtRes!DO40*SmtRes!AT40</f>
        <v>0.03</v>
      </c>
      <c r="F174" s="49">
        <f>ROUND((1.2),7)</f>
        <v>1.2</v>
      </c>
      <c r="G174" s="49">
        <f>SmtRes!DO40*SmtRes!CX40</f>
        <v>0.9</v>
      </c>
      <c r="H174" s="50"/>
      <c r="I174" s="51"/>
      <c r="J174" s="50">
        <f>ROUND(SmtRes!AG40/SmtRes!DO40, 2)</f>
        <v>477.98</v>
      </c>
      <c r="K174" s="51"/>
      <c r="L174" s="50">
        <f>SmtRes!DH40</f>
        <v>430.18</v>
      </c>
      <c r="CE174">
        <v>1</v>
      </c>
    </row>
    <row r="175" spans="1:83" ht="15" x14ac:dyDescent="0.2">
      <c r="A175" s="38"/>
      <c r="B175" s="38"/>
      <c r="C175" s="54" t="s">
        <v>933</v>
      </c>
      <c r="D175" s="39"/>
      <c r="E175" s="40"/>
      <c r="F175" s="40"/>
      <c r="G175" s="40"/>
      <c r="H175" s="42"/>
      <c r="I175" s="41"/>
      <c r="J175" s="42"/>
      <c r="K175" s="41"/>
      <c r="L175" s="42">
        <f>L169+L171+L172</f>
        <v>8971.880000000001</v>
      </c>
    </row>
    <row r="176" spans="1:83" ht="14.25" x14ac:dyDescent="0.2">
      <c r="A176" s="38"/>
      <c r="B176" s="38"/>
      <c r="C176" s="38" t="s">
        <v>934</v>
      </c>
      <c r="D176" s="39"/>
      <c r="E176" s="40"/>
      <c r="F176" s="40"/>
      <c r="G176" s="40"/>
      <c r="H176" s="42"/>
      <c r="I176" s="41"/>
      <c r="J176" s="42"/>
      <c r="K176" s="41"/>
      <c r="L176" s="42">
        <f>SUM(AR167:AR179)+SUM(AS167:AS179)+SUM(AT167:AT179)+SUM(AU167:AU179)+SUM(AV167:AV179)</f>
        <v>8481.65</v>
      </c>
    </row>
    <row r="177" spans="1:82" ht="14.25" x14ac:dyDescent="0.2">
      <c r="A177" s="38"/>
      <c r="B177" s="38" t="s">
        <v>29</v>
      </c>
      <c r="C177" s="38" t="s">
        <v>935</v>
      </c>
      <c r="D177" s="39" t="s">
        <v>451</v>
      </c>
      <c r="E177" s="40">
        <f>Source!BZ75</f>
        <v>103</v>
      </c>
      <c r="F177" s="40"/>
      <c r="G177" s="40">
        <f>Source!AT75</f>
        <v>103</v>
      </c>
      <c r="H177" s="42"/>
      <c r="I177" s="41"/>
      <c r="J177" s="42"/>
      <c r="K177" s="41"/>
      <c r="L177" s="42">
        <f>SUM(AZ167:AZ179)</f>
        <v>8736.1</v>
      </c>
    </row>
    <row r="178" spans="1:82" ht="14.25" x14ac:dyDescent="0.2">
      <c r="A178" s="47"/>
      <c r="B178" s="47" t="s">
        <v>30</v>
      </c>
      <c r="C178" s="47" t="s">
        <v>936</v>
      </c>
      <c r="D178" s="48" t="s">
        <v>451</v>
      </c>
      <c r="E178" s="49">
        <f>Source!CA75</f>
        <v>60</v>
      </c>
      <c r="F178" s="49"/>
      <c r="G178" s="49">
        <f>Source!AU75</f>
        <v>60</v>
      </c>
      <c r="H178" s="50"/>
      <c r="I178" s="51"/>
      <c r="J178" s="50"/>
      <c r="K178" s="51"/>
      <c r="L178" s="50">
        <f>SUM(BA167:BA179)</f>
        <v>5088.99</v>
      </c>
    </row>
    <row r="179" spans="1:82" ht="15" x14ac:dyDescent="0.2">
      <c r="C179" s="80" t="s">
        <v>937</v>
      </c>
      <c r="D179" s="80"/>
      <c r="E179" s="80"/>
      <c r="F179" s="80"/>
      <c r="G179" s="80"/>
      <c r="H179" s="80"/>
      <c r="I179" s="81">
        <f>K179/E167</f>
        <v>911.87880000000007</v>
      </c>
      <c r="J179" s="81"/>
      <c r="K179" s="81">
        <f>L169+L171+L177+L178+L172</f>
        <v>22796.97</v>
      </c>
      <c r="L179" s="81"/>
      <c r="AD179">
        <f>ROUND((Source!AT75/100)*((ROUND(SUMIF(SmtRes!AQ38:'SmtRes'!AQ40,"=1",SmtRes!AD38:'SmtRes'!AD40)*Source!I75, 2)+ROUND(SUMIF(SmtRes!AQ38:'SmtRes'!AQ40,"=1",SmtRes!AC38:'SmtRes'!AC40)*Source!I75, 2))), 2)</f>
        <v>22778.97</v>
      </c>
      <c r="AE179">
        <f>ROUND((Source!AU75/100)*((ROUND(SUMIF(SmtRes!AQ38:'SmtRes'!AQ40,"=1",SmtRes!AD38:'SmtRes'!AD40)*Source!I75, 2)+ROUND(SUMIF(SmtRes!AQ38:'SmtRes'!AQ40,"=1",SmtRes!AC38:'SmtRes'!AC40)*Source!I75, 2))), 2)</f>
        <v>13269.3</v>
      </c>
      <c r="AN179" s="52">
        <f>L169+L171+L177+L178+L172</f>
        <v>22796.97</v>
      </c>
      <c r="AO179" s="52">
        <f>L171</f>
        <v>490.23000000000013</v>
      </c>
      <c r="AQ179" t="s">
        <v>938</v>
      </c>
      <c r="AR179" s="52">
        <f>L169</f>
        <v>8051.47</v>
      </c>
      <c r="AT179" s="52">
        <f>L172</f>
        <v>430.18</v>
      </c>
      <c r="AV179" t="s">
        <v>938</v>
      </c>
      <c r="AW179">
        <f>0</f>
        <v>0</v>
      </c>
      <c r="AZ179">
        <f>Source!X75</f>
        <v>8736.1</v>
      </c>
      <c r="BA179">
        <f>Source!Y75</f>
        <v>5088.99</v>
      </c>
      <c r="CD179">
        <v>1</v>
      </c>
    </row>
    <row r="181" spans="1:82" ht="15" x14ac:dyDescent="0.2">
      <c r="A181" s="57"/>
      <c r="B181" s="58"/>
      <c r="C181" s="77" t="s">
        <v>943</v>
      </c>
      <c r="D181" s="77"/>
      <c r="E181" s="77"/>
      <c r="F181" s="77"/>
      <c r="G181" s="77"/>
      <c r="H181" s="77"/>
      <c r="I181" s="46"/>
      <c r="J181" s="57"/>
      <c r="K181" s="59"/>
      <c r="L181" s="46">
        <f>L183+L184+L190+L194</f>
        <v>29958.11</v>
      </c>
    </row>
    <row r="182" spans="1:82" ht="14.25" x14ac:dyDescent="0.2">
      <c r="A182" s="55"/>
      <c r="B182" s="56"/>
      <c r="C182" s="76" t="s">
        <v>944</v>
      </c>
      <c r="D182" s="74"/>
      <c r="E182" s="74"/>
      <c r="F182" s="74"/>
      <c r="G182" s="74"/>
      <c r="H182" s="74"/>
      <c r="I182" s="42"/>
      <c r="J182" s="55"/>
      <c r="K182" s="40"/>
      <c r="L182" s="42"/>
    </row>
    <row r="183" spans="1:82" ht="14.25" x14ac:dyDescent="0.2">
      <c r="A183" s="55"/>
      <c r="B183" s="56"/>
      <c r="C183" s="74" t="s">
        <v>945</v>
      </c>
      <c r="D183" s="74"/>
      <c r="E183" s="74"/>
      <c r="F183" s="74"/>
      <c r="G183" s="74"/>
      <c r="H183" s="74"/>
      <c r="I183" s="42"/>
      <c r="J183" s="55"/>
      <c r="K183" s="40"/>
      <c r="L183" s="42">
        <f>SUM(AR146:AR179)</f>
        <v>25243.33</v>
      </c>
    </row>
    <row r="184" spans="1:82" ht="14.25" hidden="1" x14ac:dyDescent="0.2">
      <c r="A184" s="55"/>
      <c r="B184" s="56"/>
      <c r="C184" s="74" t="s">
        <v>946</v>
      </c>
      <c r="D184" s="74"/>
      <c r="E184" s="74"/>
      <c r="F184" s="74"/>
      <c r="G184" s="74"/>
      <c r="H184" s="74"/>
      <c r="I184" s="42"/>
      <c r="J184" s="55"/>
      <c r="K184" s="40"/>
      <c r="L184" s="42">
        <f>L186+L189+L188</f>
        <v>4714.78</v>
      </c>
    </row>
    <row r="185" spans="1:82" ht="14.25" hidden="1" x14ac:dyDescent="0.2">
      <c r="A185" s="55"/>
      <c r="B185" s="56"/>
      <c r="C185" s="76" t="s">
        <v>947</v>
      </c>
      <c r="D185" s="74"/>
      <c r="E185" s="74"/>
      <c r="F185" s="74"/>
      <c r="G185" s="74"/>
      <c r="H185" s="74"/>
      <c r="I185" s="42"/>
      <c r="J185" s="55"/>
      <c r="K185" s="40"/>
      <c r="L185" s="42"/>
    </row>
    <row r="186" spans="1:82" ht="14.25" x14ac:dyDescent="0.2">
      <c r="A186" s="55"/>
      <c r="B186" s="56"/>
      <c r="C186" s="74" t="s">
        <v>946</v>
      </c>
      <c r="D186" s="74"/>
      <c r="E186" s="74"/>
      <c r="F186" s="74"/>
      <c r="G186" s="74"/>
      <c r="H186" s="74"/>
      <c r="I186" s="42"/>
      <c r="J186" s="55"/>
      <c r="K186" s="40"/>
      <c r="L186" s="42">
        <f>SUM(AO146:AO179)</f>
        <v>2420.48</v>
      </c>
    </row>
    <row r="187" spans="1:82" ht="14.25" hidden="1" x14ac:dyDescent="0.2">
      <c r="A187" s="55"/>
      <c r="B187" s="56"/>
      <c r="C187" s="76" t="s">
        <v>948</v>
      </c>
      <c r="D187" s="74"/>
      <c r="E187" s="74"/>
      <c r="F187" s="74"/>
      <c r="G187" s="74"/>
      <c r="H187" s="74"/>
      <c r="I187" s="42"/>
      <c r="J187" s="55"/>
      <c r="K187" s="40"/>
      <c r="L187" s="42"/>
    </row>
    <row r="188" spans="1:82" ht="14.25" x14ac:dyDescent="0.2">
      <c r="A188" s="55"/>
      <c r="B188" s="56"/>
      <c r="C188" s="74" t="s">
        <v>968</v>
      </c>
      <c r="D188" s="74"/>
      <c r="E188" s="74"/>
      <c r="F188" s="74"/>
      <c r="G188" s="74"/>
      <c r="H188" s="74"/>
      <c r="I188" s="42"/>
      <c r="J188" s="55"/>
      <c r="K188" s="40"/>
      <c r="L188" s="42">
        <f>SUM(AT146:AT179)</f>
        <v>2294.2999999999997</v>
      </c>
    </row>
    <row r="189" spans="1:82" ht="14.25" hidden="1" x14ac:dyDescent="0.2">
      <c r="A189" s="55"/>
      <c r="B189" s="56"/>
      <c r="C189" s="74" t="s">
        <v>949</v>
      </c>
      <c r="D189" s="74"/>
      <c r="E189" s="74"/>
      <c r="F189" s="74"/>
      <c r="G189" s="74"/>
      <c r="H189" s="74"/>
      <c r="I189" s="42"/>
      <c r="J189" s="55"/>
      <c r="K189" s="40"/>
      <c r="L189" s="42">
        <f>SUM(AV146:AV179)</f>
        <v>0</v>
      </c>
    </row>
    <row r="190" spans="1:82" ht="14.25" hidden="1" x14ac:dyDescent="0.2">
      <c r="A190" s="55"/>
      <c r="B190" s="56"/>
      <c r="C190" s="74" t="s">
        <v>950</v>
      </c>
      <c r="D190" s="74"/>
      <c r="E190" s="74"/>
      <c r="F190" s="74"/>
      <c r="G190" s="74"/>
      <c r="H190" s="74"/>
      <c r="I190" s="42"/>
      <c r="J190" s="55"/>
      <c r="K190" s="40"/>
      <c r="L190" s="42">
        <f>L192+L193</f>
        <v>0</v>
      </c>
    </row>
    <row r="191" spans="1:82" ht="14.25" hidden="1" x14ac:dyDescent="0.2">
      <c r="A191" s="55"/>
      <c r="B191" s="56"/>
      <c r="C191" s="76" t="s">
        <v>947</v>
      </c>
      <c r="D191" s="74"/>
      <c r="E191" s="74"/>
      <c r="F191" s="74"/>
      <c r="G191" s="74"/>
      <c r="H191" s="74"/>
      <c r="I191" s="42"/>
      <c r="J191" s="55"/>
      <c r="K191" s="40"/>
      <c r="L191" s="42"/>
    </row>
    <row r="192" spans="1:82" ht="14.25" hidden="1" x14ac:dyDescent="0.2">
      <c r="A192" s="55"/>
      <c r="B192" s="56"/>
      <c r="C192" s="74" t="s">
        <v>951</v>
      </c>
      <c r="D192" s="74"/>
      <c r="E192" s="74"/>
      <c r="F192" s="74"/>
      <c r="G192" s="74"/>
      <c r="H192" s="74"/>
      <c r="I192" s="42"/>
      <c r="J192" s="55"/>
      <c r="K192" s="40"/>
      <c r="L192" s="42">
        <f>SUM(AW146:AW179)-SUM(BK146:BK179)</f>
        <v>0</v>
      </c>
    </row>
    <row r="193" spans="1:12" ht="14.25" hidden="1" x14ac:dyDescent="0.2">
      <c r="A193" s="55"/>
      <c r="B193" s="56"/>
      <c r="C193" s="74" t="s">
        <v>952</v>
      </c>
      <c r="D193" s="74"/>
      <c r="E193" s="74"/>
      <c r="F193" s="74"/>
      <c r="G193" s="74"/>
      <c r="H193" s="74"/>
      <c r="I193" s="42"/>
      <c r="J193" s="55"/>
      <c r="K193" s="40"/>
      <c r="L193" s="42">
        <f>SUM(BC146:BC179)</f>
        <v>0</v>
      </c>
    </row>
    <row r="194" spans="1:12" ht="14.25" hidden="1" x14ac:dyDescent="0.2">
      <c r="A194" s="55"/>
      <c r="B194" s="56"/>
      <c r="C194" s="74" t="s">
        <v>953</v>
      </c>
      <c r="D194" s="74"/>
      <c r="E194" s="74"/>
      <c r="F194" s="74"/>
      <c r="G194" s="74"/>
      <c r="H194" s="74"/>
      <c r="I194" s="42"/>
      <c r="J194" s="55"/>
      <c r="K194" s="40"/>
      <c r="L194" s="42">
        <f>SUM(BB146:BB179)</f>
        <v>0</v>
      </c>
    </row>
    <row r="195" spans="1:12" ht="14.25" x14ac:dyDescent="0.2">
      <c r="A195" s="55"/>
      <c r="B195" s="56"/>
      <c r="C195" s="74" t="s">
        <v>954</v>
      </c>
      <c r="D195" s="74"/>
      <c r="E195" s="74"/>
      <c r="F195" s="74"/>
      <c r="G195" s="74"/>
      <c r="H195" s="74"/>
      <c r="I195" s="42"/>
      <c r="J195" s="55"/>
      <c r="K195" s="40"/>
      <c r="L195" s="42">
        <f>SUM(AR146:AR179)+SUM(AT146:AT179)+SUM(AV146:AV179)</f>
        <v>27537.63</v>
      </c>
    </row>
    <row r="196" spans="1:12" ht="14.25" x14ac:dyDescent="0.2">
      <c r="A196" s="55"/>
      <c r="B196" s="56"/>
      <c r="C196" s="74" t="s">
        <v>955</v>
      </c>
      <c r="D196" s="74"/>
      <c r="E196" s="74"/>
      <c r="F196" s="74"/>
      <c r="G196" s="74"/>
      <c r="H196" s="74"/>
      <c r="I196" s="42"/>
      <c r="J196" s="55"/>
      <c r="K196" s="40"/>
      <c r="L196" s="42">
        <f>SUM(AZ146:AZ179)</f>
        <v>28363.760000000002</v>
      </c>
    </row>
    <row r="197" spans="1:12" ht="14.25" x14ac:dyDescent="0.2">
      <c r="A197" s="55"/>
      <c r="B197" s="56"/>
      <c r="C197" s="74" t="s">
        <v>956</v>
      </c>
      <c r="D197" s="74"/>
      <c r="E197" s="74"/>
      <c r="F197" s="74"/>
      <c r="G197" s="74"/>
      <c r="H197" s="74"/>
      <c r="I197" s="42"/>
      <c r="J197" s="55"/>
      <c r="K197" s="40"/>
      <c r="L197" s="42">
        <f>SUM(BA146:BA179)</f>
        <v>16522.580000000002</v>
      </c>
    </row>
    <row r="198" spans="1:12" ht="14.25" hidden="1" x14ac:dyDescent="0.2">
      <c r="A198" s="55"/>
      <c r="B198" s="56"/>
      <c r="C198" s="74" t="s">
        <v>957</v>
      </c>
      <c r="D198" s="74"/>
      <c r="E198" s="74"/>
      <c r="F198" s="74"/>
      <c r="G198" s="74"/>
      <c r="H198" s="74"/>
      <c r="I198" s="42"/>
      <c r="J198" s="55"/>
      <c r="K198" s="40"/>
      <c r="L198" s="42">
        <f>L200+L201</f>
        <v>0</v>
      </c>
    </row>
    <row r="199" spans="1:12" ht="14.25" hidden="1" x14ac:dyDescent="0.2">
      <c r="A199" s="55"/>
      <c r="B199" s="56"/>
      <c r="C199" s="76" t="s">
        <v>944</v>
      </c>
      <c r="D199" s="74"/>
      <c r="E199" s="74"/>
      <c r="F199" s="74"/>
      <c r="G199" s="74"/>
      <c r="H199" s="74"/>
      <c r="I199" s="42"/>
      <c r="J199" s="55"/>
      <c r="K199" s="40"/>
      <c r="L199" s="42"/>
    </row>
    <row r="200" spans="1:12" ht="14.25" hidden="1" x14ac:dyDescent="0.2">
      <c r="A200" s="55"/>
      <c r="B200" s="56"/>
      <c r="C200" s="74" t="s">
        <v>958</v>
      </c>
      <c r="D200" s="74"/>
      <c r="E200" s="74"/>
      <c r="F200" s="74"/>
      <c r="G200" s="74"/>
      <c r="H200" s="74"/>
      <c r="I200" s="42"/>
      <c r="J200" s="55"/>
      <c r="K200" s="40"/>
      <c r="L200" s="42">
        <f>SUM(BK146:BK179)</f>
        <v>0</v>
      </c>
    </row>
    <row r="201" spans="1:12" ht="14.25" hidden="1" x14ac:dyDescent="0.2">
      <c r="A201" s="55"/>
      <c r="B201" s="56"/>
      <c r="C201" s="74" t="s">
        <v>959</v>
      </c>
      <c r="D201" s="74"/>
      <c r="E201" s="74"/>
      <c r="F201" s="74"/>
      <c r="G201" s="74"/>
      <c r="H201" s="74"/>
      <c r="I201" s="42"/>
      <c r="J201" s="55"/>
      <c r="K201" s="40"/>
      <c r="L201" s="42">
        <f>SUM(BD146:BD179)</f>
        <v>0</v>
      </c>
    </row>
    <row r="202" spans="1:12" ht="14.25" hidden="1" x14ac:dyDescent="0.2">
      <c r="A202" s="55"/>
      <c r="B202" s="56"/>
      <c r="C202" s="74" t="s">
        <v>960</v>
      </c>
      <c r="D202" s="74"/>
      <c r="E202" s="74"/>
      <c r="F202" s="74"/>
      <c r="G202" s="74"/>
      <c r="H202" s="74"/>
      <c r="I202" s="42"/>
      <c r="J202" s="55"/>
      <c r="K202" s="40"/>
      <c r="L202" s="42"/>
    </row>
    <row r="203" spans="1:12" ht="14.25" hidden="1" x14ac:dyDescent="0.2">
      <c r="A203" s="55"/>
      <c r="B203" s="56"/>
      <c r="C203" s="74" t="s">
        <v>961</v>
      </c>
      <c r="D203" s="74"/>
      <c r="E203" s="74"/>
      <c r="F203" s="74"/>
      <c r="G203" s="74"/>
      <c r="H203" s="74"/>
      <c r="I203" s="42"/>
      <c r="J203" s="55"/>
      <c r="K203" s="40"/>
      <c r="L203" s="42">
        <f>SUM(BO146:BO179)</f>
        <v>0</v>
      </c>
    </row>
    <row r="204" spans="1:12" ht="15" x14ac:dyDescent="0.2">
      <c r="A204" s="57"/>
      <c r="B204" s="58"/>
      <c r="C204" s="77" t="s">
        <v>962</v>
      </c>
      <c r="D204" s="77"/>
      <c r="E204" s="77"/>
      <c r="F204" s="77"/>
      <c r="G204" s="77"/>
      <c r="H204" s="77"/>
      <c r="I204" s="46"/>
      <c r="J204" s="57"/>
      <c r="K204" s="59"/>
      <c r="L204" s="46">
        <f>L181+L196+L197+L198+L202+L203</f>
        <v>74844.450000000012</v>
      </c>
    </row>
    <row r="205" spans="1:12" ht="14.25" x14ac:dyDescent="0.2">
      <c r="A205" s="55"/>
      <c r="B205" s="56"/>
      <c r="C205" s="76" t="s">
        <v>963</v>
      </c>
      <c r="D205" s="74"/>
      <c r="E205" s="74"/>
      <c r="F205" s="74"/>
      <c r="G205" s="74"/>
      <c r="H205" s="74"/>
      <c r="I205" s="42"/>
      <c r="J205" s="55"/>
      <c r="K205" s="40"/>
      <c r="L205" s="42"/>
    </row>
    <row r="206" spans="1:12" ht="14.25" hidden="1" x14ac:dyDescent="0.2">
      <c r="A206" s="55"/>
      <c r="B206" s="56"/>
      <c r="C206" s="74" t="s">
        <v>964</v>
      </c>
      <c r="D206" s="74"/>
      <c r="E206" s="74"/>
      <c r="F206" s="74"/>
      <c r="G206" s="74"/>
      <c r="H206" s="74"/>
      <c r="I206" s="42"/>
      <c r="J206" s="55"/>
      <c r="K206" s="40"/>
      <c r="L206" s="42">
        <f>SUM(AX146:AX179)</f>
        <v>0</v>
      </c>
    </row>
    <row r="207" spans="1:12" ht="14.25" hidden="1" x14ac:dyDescent="0.2">
      <c r="A207" s="55"/>
      <c r="B207" s="56"/>
      <c r="C207" s="74" t="s">
        <v>965</v>
      </c>
      <c r="D207" s="74"/>
      <c r="E207" s="74"/>
      <c r="F207" s="74"/>
      <c r="G207" s="74"/>
      <c r="H207" s="74"/>
      <c r="I207" s="42"/>
      <c r="J207" s="55"/>
      <c r="K207" s="40"/>
      <c r="L207" s="42">
        <f>SUM(AY146:AY179)</f>
        <v>0</v>
      </c>
    </row>
    <row r="208" spans="1:12" ht="14.25" x14ac:dyDescent="0.2">
      <c r="A208" s="55"/>
      <c r="B208" s="56"/>
      <c r="C208" s="74" t="s">
        <v>966</v>
      </c>
      <c r="D208" s="74"/>
      <c r="E208" s="74"/>
      <c r="F208" s="75"/>
      <c r="G208" s="45">
        <f>Source!F99</f>
        <v>57.9</v>
      </c>
      <c r="H208" s="55"/>
      <c r="I208" s="55"/>
      <c r="J208" s="55"/>
      <c r="K208" s="55"/>
      <c r="L208" s="55"/>
    </row>
    <row r="209" spans="1:83" ht="14.25" x14ac:dyDescent="0.2">
      <c r="A209" s="55"/>
      <c r="B209" s="56"/>
      <c r="C209" s="74" t="s">
        <v>967</v>
      </c>
      <c r="D209" s="74"/>
      <c r="E209" s="74"/>
      <c r="F209" s="75"/>
      <c r="G209" s="45">
        <f>Source!F100</f>
        <v>4.8</v>
      </c>
      <c r="H209" s="55"/>
      <c r="I209" s="55"/>
      <c r="J209" s="55"/>
      <c r="K209" s="55"/>
      <c r="L209" s="55"/>
    </row>
    <row r="212" spans="1:83" ht="16.5" x14ac:dyDescent="0.2">
      <c r="A212" s="79" t="s">
        <v>974</v>
      </c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</row>
    <row r="213" spans="1:83" ht="135" x14ac:dyDescent="0.2">
      <c r="A213" s="36" t="s">
        <v>122</v>
      </c>
      <c r="B213" s="38" t="s">
        <v>975</v>
      </c>
      <c r="C213" s="38" t="s">
        <v>976</v>
      </c>
      <c r="D213" s="39" t="str">
        <f>Source!H111</f>
        <v>100 м</v>
      </c>
      <c r="E213" s="40">
        <f>Source!K111</f>
        <v>7.0000000000000007E-2</v>
      </c>
      <c r="F213" s="40"/>
      <c r="G213" s="40">
        <f>Source!I111</f>
        <v>7.0000000000000007E-2</v>
      </c>
      <c r="H213" s="42"/>
      <c r="I213" s="41"/>
      <c r="J213" s="42"/>
      <c r="K213" s="41"/>
      <c r="L213" s="42"/>
    </row>
    <row r="214" spans="1:83" ht="89.25" x14ac:dyDescent="0.2">
      <c r="B214" s="43" t="str">
        <f>Source!EO111</f>
        <v>Поправка: 571/пр_2022_т.3_п.2</v>
      </c>
      <c r="C214" s="43" t="str">
        <f>Source!CN111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215" spans="1:83" x14ac:dyDescent="0.2">
      <c r="C215" s="44" t="str">
        <f>"Объем: "&amp;Source!I111&amp;"=7/"&amp;"100"</f>
        <v>Объем: 0,07=7/100</v>
      </c>
    </row>
    <row r="216" spans="1:83" ht="15" x14ac:dyDescent="0.2">
      <c r="A216" s="37"/>
      <c r="B216" s="40">
        <v>1</v>
      </c>
      <c r="C216" s="37" t="s">
        <v>928</v>
      </c>
      <c r="D216" s="39" t="s">
        <v>715</v>
      </c>
      <c r="E216" s="45"/>
      <c r="F216" s="40"/>
      <c r="G216" s="45">
        <f>Source!U111</f>
        <v>0.59136</v>
      </c>
      <c r="H216" s="40"/>
      <c r="I216" s="40"/>
      <c r="J216" s="40"/>
      <c r="K216" s="40"/>
      <c r="L216" s="46">
        <f>SUM(L217:L217)-SUMIF(CE217:CE217, 1, L217:L217)</f>
        <v>276.33</v>
      </c>
    </row>
    <row r="217" spans="1:83" ht="28.5" x14ac:dyDescent="0.2">
      <c r="A217" s="38"/>
      <c r="B217" s="38" t="s">
        <v>739</v>
      </c>
      <c r="C217" s="38" t="s">
        <v>740</v>
      </c>
      <c r="D217" s="39" t="s">
        <v>715</v>
      </c>
      <c r="E217" s="40">
        <v>14.08</v>
      </c>
      <c r="F217" s="40">
        <f>ROUND(0.6,7)</f>
        <v>0.6</v>
      </c>
      <c r="G217" s="40">
        <f>SmtRes!CX41</f>
        <v>0.59136</v>
      </c>
      <c r="H217" s="42"/>
      <c r="I217" s="41"/>
      <c r="J217" s="42">
        <f>SmtRes!CZ41</f>
        <v>467.28</v>
      </c>
      <c r="K217" s="41"/>
      <c r="L217" s="42">
        <f>SmtRes!DI41</f>
        <v>276.33</v>
      </c>
    </row>
    <row r="218" spans="1:83" ht="15" x14ac:dyDescent="0.2">
      <c r="A218" s="37"/>
      <c r="B218" s="40">
        <v>2</v>
      </c>
      <c r="C218" s="37" t="s">
        <v>929</v>
      </c>
      <c r="D218" s="39"/>
      <c r="E218" s="45"/>
      <c r="F218" s="40"/>
      <c r="G218" s="45"/>
      <c r="H218" s="40"/>
      <c r="I218" s="40"/>
      <c r="J218" s="40"/>
      <c r="K218" s="40"/>
      <c r="L218" s="46">
        <f>SUM(L219:L225)-SUMIF(CE219:CE225, 1, L219:L225)</f>
        <v>18.889999999999993</v>
      </c>
    </row>
    <row r="219" spans="1:83" ht="15" x14ac:dyDescent="0.2">
      <c r="A219" s="37"/>
      <c r="B219" s="40"/>
      <c r="C219" s="37" t="s">
        <v>932</v>
      </c>
      <c r="D219" s="39" t="s">
        <v>715</v>
      </c>
      <c r="E219" s="45"/>
      <c r="F219" s="40"/>
      <c r="G219" s="45">
        <f>Source!V111</f>
        <v>1.6799999999999999E-2</v>
      </c>
      <c r="H219" s="40"/>
      <c r="I219" s="40"/>
      <c r="J219" s="40"/>
      <c r="K219" s="40"/>
      <c r="L219" s="46">
        <f>SUMIF(CE220:CE225, 1, L220:L225)</f>
        <v>9.41</v>
      </c>
      <c r="CE219">
        <v>1</v>
      </c>
    </row>
    <row r="220" spans="1:83" ht="28.5" x14ac:dyDescent="0.2">
      <c r="A220" s="38"/>
      <c r="B220" s="38" t="s">
        <v>716</v>
      </c>
      <c r="C220" s="38" t="s">
        <v>718</v>
      </c>
      <c r="D220" s="39" t="s">
        <v>478</v>
      </c>
      <c r="E220" s="40">
        <v>0.2</v>
      </c>
      <c r="F220" s="40">
        <f t="shared" ref="F220:F225" si="2">ROUND(0.6,7)</f>
        <v>0.6</v>
      </c>
      <c r="G220" s="40">
        <f>SmtRes!CX43</f>
        <v>8.3999999999999995E-3</v>
      </c>
      <c r="H220" s="42"/>
      <c r="I220" s="41"/>
      <c r="J220" s="42">
        <f>SmtRes!CZ43</f>
        <v>1472.33</v>
      </c>
      <c r="K220" s="41"/>
      <c r="L220" s="42">
        <f>SmtRes!DG43</f>
        <v>12.37</v>
      </c>
    </row>
    <row r="221" spans="1:83" ht="28.5" x14ac:dyDescent="0.2">
      <c r="A221" s="38"/>
      <c r="B221" s="38" t="s">
        <v>719</v>
      </c>
      <c r="C221" s="38" t="s">
        <v>930</v>
      </c>
      <c r="D221" s="39" t="s">
        <v>715</v>
      </c>
      <c r="E221" s="40">
        <f>SmtRes!DO43*SmtRes!AT43</f>
        <v>0.2</v>
      </c>
      <c r="F221" s="40">
        <f t="shared" si="2"/>
        <v>0.6</v>
      </c>
      <c r="G221" s="40">
        <f>SmtRes!DO43*SmtRes!CX43</f>
        <v>8.3999999999999995E-3</v>
      </c>
      <c r="H221" s="42"/>
      <c r="I221" s="41"/>
      <c r="J221" s="42">
        <f>ROUND(SmtRes!AG43/SmtRes!DO43, 2)</f>
        <v>642.05999999999995</v>
      </c>
      <c r="K221" s="41"/>
      <c r="L221" s="42">
        <f>SmtRes!DH43</f>
        <v>5.39</v>
      </c>
      <c r="CE221">
        <v>1</v>
      </c>
    </row>
    <row r="222" spans="1:83" ht="28.5" x14ac:dyDescent="0.2">
      <c r="A222" s="38"/>
      <c r="B222" s="38" t="s">
        <v>741</v>
      </c>
      <c r="C222" s="38" t="s">
        <v>743</v>
      </c>
      <c r="D222" s="39" t="s">
        <v>478</v>
      </c>
      <c r="E222" s="40">
        <v>3.34</v>
      </c>
      <c r="F222" s="40">
        <f t="shared" si="2"/>
        <v>0.6</v>
      </c>
      <c r="G222" s="40">
        <f>SmtRes!CX44</f>
        <v>0.14027999999999999</v>
      </c>
      <c r="H222" s="42">
        <f>SmtRes!CZ44</f>
        <v>1.75</v>
      </c>
      <c r="I222" s="41">
        <f>SmtRes!AJ44</f>
        <v>1.34</v>
      </c>
      <c r="J222" s="42">
        <f>ROUND(H222*I222, 2)</f>
        <v>2.35</v>
      </c>
      <c r="K222" s="41"/>
      <c r="L222" s="42">
        <f>SmtRes!DG44</f>
        <v>0.33</v>
      </c>
    </row>
    <row r="223" spans="1:83" ht="28.5" x14ac:dyDescent="0.2">
      <c r="A223" s="38"/>
      <c r="B223" s="38" t="s">
        <v>744</v>
      </c>
      <c r="C223" s="38" t="s">
        <v>746</v>
      </c>
      <c r="D223" s="39" t="s">
        <v>478</v>
      </c>
      <c r="E223" s="40">
        <v>3.34</v>
      </c>
      <c r="F223" s="40">
        <f t="shared" si="2"/>
        <v>0.6</v>
      </c>
      <c r="G223" s="40">
        <f>SmtRes!CX45</f>
        <v>0.14027999999999999</v>
      </c>
      <c r="H223" s="42">
        <f>SmtRes!CZ45</f>
        <v>8.84</v>
      </c>
      <c r="I223" s="41">
        <f>SmtRes!AJ45</f>
        <v>1.3</v>
      </c>
      <c r="J223" s="42">
        <f>ROUND(H223*I223, 2)</f>
        <v>11.49</v>
      </c>
      <c r="K223" s="41"/>
      <c r="L223" s="42">
        <f>SmtRes!DG45</f>
        <v>1.61</v>
      </c>
    </row>
    <row r="224" spans="1:83" ht="28.5" x14ac:dyDescent="0.2">
      <c r="A224" s="38"/>
      <c r="B224" s="38" t="s">
        <v>727</v>
      </c>
      <c r="C224" s="38" t="s">
        <v>729</v>
      </c>
      <c r="D224" s="39" t="s">
        <v>478</v>
      </c>
      <c r="E224" s="40">
        <v>0.2</v>
      </c>
      <c r="F224" s="40">
        <f t="shared" si="2"/>
        <v>0.6</v>
      </c>
      <c r="G224" s="40">
        <f>SmtRes!CX46</f>
        <v>8.3999999999999995E-3</v>
      </c>
      <c r="H224" s="42"/>
      <c r="I224" s="41"/>
      <c r="J224" s="42">
        <f>SmtRes!CZ46</f>
        <v>544.70000000000005</v>
      </c>
      <c r="K224" s="41"/>
      <c r="L224" s="42">
        <f>SmtRes!DG46</f>
        <v>4.58</v>
      </c>
    </row>
    <row r="225" spans="1:83" ht="28.5" x14ac:dyDescent="0.2">
      <c r="A225" s="38"/>
      <c r="B225" s="38" t="s">
        <v>726</v>
      </c>
      <c r="C225" s="38" t="s">
        <v>931</v>
      </c>
      <c r="D225" s="39" t="s">
        <v>715</v>
      </c>
      <c r="E225" s="40">
        <f>SmtRes!DO46*SmtRes!AT46</f>
        <v>0.2</v>
      </c>
      <c r="F225" s="40">
        <f t="shared" si="2"/>
        <v>0.6</v>
      </c>
      <c r="G225" s="40">
        <f>SmtRes!DO46*SmtRes!CX46</f>
        <v>8.3999999999999995E-3</v>
      </c>
      <c r="H225" s="42"/>
      <c r="I225" s="41"/>
      <c r="J225" s="42">
        <f>ROUND(SmtRes!AG46/SmtRes!DO46, 2)</f>
        <v>477.98</v>
      </c>
      <c r="K225" s="41"/>
      <c r="L225" s="42">
        <f>SmtRes!DH46</f>
        <v>4.0199999999999996</v>
      </c>
      <c r="CE225">
        <v>1</v>
      </c>
    </row>
    <row r="226" spans="1:83" ht="15" x14ac:dyDescent="0.2">
      <c r="A226" s="37"/>
      <c r="B226" s="40">
        <v>4</v>
      </c>
      <c r="C226" s="37" t="s">
        <v>977</v>
      </c>
      <c r="D226" s="39"/>
      <c r="E226" s="45"/>
      <c r="F226" s="40"/>
      <c r="G226" s="45"/>
      <c r="H226" s="40"/>
      <c r="I226" s="40"/>
      <c r="J226" s="40"/>
      <c r="K226" s="40"/>
      <c r="L226" s="46">
        <f>SUM(L227:L230)-SUMIF(CE227:CE230, 1, L227:L230)</f>
        <v>0</v>
      </c>
    </row>
    <row r="227" spans="1:83" ht="57" x14ac:dyDescent="0.2">
      <c r="A227" s="38"/>
      <c r="B227" s="38" t="s">
        <v>747</v>
      </c>
      <c r="C227" s="38" t="s">
        <v>749</v>
      </c>
      <c r="D227" s="39" t="s">
        <v>750</v>
      </c>
      <c r="E227" s="40">
        <v>0.245</v>
      </c>
      <c r="F227" s="40">
        <f>ROUND(0,7)</f>
        <v>0</v>
      </c>
      <c r="G227" s="40">
        <f>SmtRes!CX47</f>
        <v>0</v>
      </c>
      <c r="H227" s="42">
        <f>SmtRes!CZ47</f>
        <v>37.71</v>
      </c>
      <c r="I227" s="41">
        <f>SmtRes!AI47</f>
        <v>1.45</v>
      </c>
      <c r="J227" s="42">
        <f>ROUND(H227*I227, 2)</f>
        <v>54.68</v>
      </c>
      <c r="K227" s="41"/>
      <c r="L227" s="42">
        <f>SmtRes!DF47</f>
        <v>0</v>
      </c>
    </row>
    <row r="228" spans="1:83" ht="57" x14ac:dyDescent="0.2">
      <c r="A228" s="38"/>
      <c r="B228" s="38" t="s">
        <v>751</v>
      </c>
      <c r="C228" s="38" t="s">
        <v>753</v>
      </c>
      <c r="D228" s="39" t="s">
        <v>141</v>
      </c>
      <c r="E228" s="40">
        <v>6.2E-4</v>
      </c>
      <c r="F228" s="40">
        <f>ROUND(0,7)</f>
        <v>0</v>
      </c>
      <c r="G228" s="40">
        <f>SmtRes!CX48</f>
        <v>0</v>
      </c>
      <c r="H228" s="42">
        <f>SmtRes!CZ48</f>
        <v>99190.96</v>
      </c>
      <c r="I228" s="41">
        <f>SmtRes!AI48</f>
        <v>1.1200000000000001</v>
      </c>
      <c r="J228" s="42">
        <f>ROUND(H228*I228, 2)</f>
        <v>111093.88</v>
      </c>
      <c r="K228" s="41"/>
      <c r="L228" s="42">
        <f>SmtRes!DF48</f>
        <v>0</v>
      </c>
    </row>
    <row r="229" spans="1:83" ht="28.5" x14ac:dyDescent="0.2">
      <c r="A229" s="38"/>
      <c r="B229" s="38" t="s">
        <v>754</v>
      </c>
      <c r="C229" s="38" t="s">
        <v>756</v>
      </c>
      <c r="D229" s="39" t="s">
        <v>151</v>
      </c>
      <c r="E229" s="40">
        <v>0.25</v>
      </c>
      <c r="F229" s="40">
        <f>ROUND(0,7)</f>
        <v>0</v>
      </c>
      <c r="G229" s="40">
        <f>SmtRes!CX49</f>
        <v>0</v>
      </c>
      <c r="H229" s="42">
        <f>SmtRes!CZ49</f>
        <v>931.11</v>
      </c>
      <c r="I229" s="41">
        <f>SmtRes!AI49</f>
        <v>1.61</v>
      </c>
      <c r="J229" s="42">
        <f>ROUND(H229*I229, 2)</f>
        <v>1499.09</v>
      </c>
      <c r="K229" s="41"/>
      <c r="L229" s="42">
        <f>SmtRes!DF49</f>
        <v>0</v>
      </c>
    </row>
    <row r="230" spans="1:83" ht="14.25" x14ac:dyDescent="0.2">
      <c r="A230" s="38"/>
      <c r="B230" s="38" t="s">
        <v>757</v>
      </c>
      <c r="C230" s="47" t="s">
        <v>759</v>
      </c>
      <c r="D230" s="48" t="s">
        <v>141</v>
      </c>
      <c r="E230" s="49">
        <v>7.2000000000000005E-4</v>
      </c>
      <c r="F230" s="49">
        <f>ROUND(0,7)</f>
        <v>0</v>
      </c>
      <c r="G230" s="49">
        <f>SmtRes!CX50</f>
        <v>0</v>
      </c>
      <c r="H230" s="50">
        <f>SmtRes!CZ50</f>
        <v>82698.14</v>
      </c>
      <c r="I230" s="51">
        <f>SmtRes!AI50</f>
        <v>1.02</v>
      </c>
      <c r="J230" s="50">
        <f>ROUND(H230*I230, 2)</f>
        <v>84352.1</v>
      </c>
      <c r="K230" s="51"/>
      <c r="L230" s="50">
        <f>SmtRes!DF50</f>
        <v>0</v>
      </c>
    </row>
    <row r="231" spans="1:83" ht="15" x14ac:dyDescent="0.2">
      <c r="A231" s="38"/>
      <c r="B231" s="38"/>
      <c r="C231" s="54" t="s">
        <v>933</v>
      </c>
      <c r="D231" s="39"/>
      <c r="E231" s="40"/>
      <c r="F231" s="40"/>
      <c r="G231" s="40"/>
      <c r="H231" s="42"/>
      <c r="I231" s="41"/>
      <c r="J231" s="42"/>
      <c r="K231" s="41"/>
      <c r="L231" s="42">
        <f>L216+L218+L219+L226</f>
        <v>304.63</v>
      </c>
    </row>
    <row r="232" spans="1:83" ht="14.25" x14ac:dyDescent="0.2">
      <c r="A232" s="38"/>
      <c r="B232" s="38"/>
      <c r="C232" s="38" t="s">
        <v>934</v>
      </c>
      <c r="D232" s="39"/>
      <c r="E232" s="40"/>
      <c r="F232" s="40"/>
      <c r="G232" s="40"/>
      <c r="H232" s="42"/>
      <c r="I232" s="41"/>
      <c r="J232" s="42"/>
      <c r="K232" s="41"/>
      <c r="L232" s="42">
        <f>SUM(AR213:AR235)+SUM(AS213:AS235)+SUM(AT213:AT235)+SUM(AU213:AU235)+SUM(AV213:AV235)</f>
        <v>285.74</v>
      </c>
    </row>
    <row r="233" spans="1:83" ht="28.5" x14ac:dyDescent="0.2">
      <c r="A233" s="38"/>
      <c r="B233" s="38" t="s">
        <v>133</v>
      </c>
      <c r="C233" s="38" t="s">
        <v>978</v>
      </c>
      <c r="D233" s="39" t="s">
        <v>451</v>
      </c>
      <c r="E233" s="40">
        <f>Source!BZ111</f>
        <v>97</v>
      </c>
      <c r="F233" s="40"/>
      <c r="G233" s="40">
        <f>Source!AT111</f>
        <v>97</v>
      </c>
      <c r="H233" s="42"/>
      <c r="I233" s="41"/>
      <c r="J233" s="42"/>
      <c r="K233" s="41"/>
      <c r="L233" s="42">
        <f>SUM(AZ213:AZ235)</f>
        <v>277.17</v>
      </c>
    </row>
    <row r="234" spans="1:83" ht="28.5" x14ac:dyDescent="0.2">
      <c r="A234" s="47"/>
      <c r="B234" s="47" t="s">
        <v>134</v>
      </c>
      <c r="C234" s="47" t="s">
        <v>979</v>
      </c>
      <c r="D234" s="48" t="s">
        <v>451</v>
      </c>
      <c r="E234" s="49">
        <f>Source!CA111</f>
        <v>51</v>
      </c>
      <c r="F234" s="49"/>
      <c r="G234" s="49">
        <f>Source!AU111</f>
        <v>51</v>
      </c>
      <c r="H234" s="50"/>
      <c r="I234" s="51"/>
      <c r="J234" s="50"/>
      <c r="K234" s="51"/>
      <c r="L234" s="50">
        <f>SUM(BA213:BA235)</f>
        <v>145.72999999999999</v>
      </c>
    </row>
    <row r="235" spans="1:83" ht="15" x14ac:dyDescent="0.2">
      <c r="C235" s="80" t="s">
        <v>937</v>
      </c>
      <c r="D235" s="80"/>
      <c r="E235" s="80"/>
      <c r="F235" s="80"/>
      <c r="G235" s="80"/>
      <c r="H235" s="80"/>
      <c r="I235" s="81">
        <f>K235/E213</f>
        <v>10393.285714285714</v>
      </c>
      <c r="J235" s="81"/>
      <c r="K235" s="81">
        <f>L216+L218+L226+L233+L234+L219</f>
        <v>727.53</v>
      </c>
      <c r="L235" s="81"/>
      <c r="AD235">
        <f>ROUND((Source!AT111/100)*((ROUND(SUMIF(SmtRes!AQ41:'SmtRes'!AQ50,"=1",SmtRes!AD41:'SmtRes'!AD50)*Source!I111, 2)+ROUND(SUMIF(SmtRes!AQ41:'SmtRes'!AQ50,"=1",SmtRes!AC41:'SmtRes'!AC50)*Source!I111, 2))), 2)</f>
        <v>107.78</v>
      </c>
      <c r="AE235">
        <f>ROUND((Source!AU111/100)*((ROUND(SUMIF(SmtRes!AQ41:'SmtRes'!AQ50,"=1",SmtRes!AD41:'SmtRes'!AD50)*Source!I111, 2)+ROUND(SUMIF(SmtRes!AQ41:'SmtRes'!AQ50,"=1",SmtRes!AC41:'SmtRes'!AC50)*Source!I111, 2))), 2)</f>
        <v>56.67</v>
      </c>
      <c r="AN235" s="52">
        <f>L216+L218+L226+L233+L234+L219</f>
        <v>727.53</v>
      </c>
      <c r="AO235" s="52">
        <f>L218</f>
        <v>18.889999999999993</v>
      </c>
      <c r="AQ235" t="s">
        <v>938</v>
      </c>
      <c r="AR235" s="52">
        <f>L216</f>
        <v>276.33</v>
      </c>
      <c r="AT235" s="52">
        <f>L219</f>
        <v>9.41</v>
      </c>
      <c r="AV235" t="s">
        <v>938</v>
      </c>
      <c r="AW235" s="52">
        <f>L226</f>
        <v>0</v>
      </c>
      <c r="AZ235">
        <f>Source!X111</f>
        <v>277.17</v>
      </c>
      <c r="BA235">
        <f>Source!Y111</f>
        <v>145.72999999999999</v>
      </c>
      <c r="CD235">
        <v>2</v>
      </c>
    </row>
    <row r="236" spans="1:83" ht="120.75" x14ac:dyDescent="0.2">
      <c r="A236" s="36" t="s">
        <v>135</v>
      </c>
      <c r="B236" s="38" t="s">
        <v>975</v>
      </c>
      <c r="C236" s="38" t="s">
        <v>980</v>
      </c>
      <c r="D236" s="39" t="str">
        <f>Source!H112</f>
        <v>100 м</v>
      </c>
      <c r="E236" s="40">
        <f>Source!K112</f>
        <v>7.0000000000000007E-2</v>
      </c>
      <c r="F236" s="40"/>
      <c r="G236" s="40">
        <f>Source!I112</f>
        <v>7.0000000000000007E-2</v>
      </c>
      <c r="H236" s="42"/>
      <c r="I236" s="41"/>
      <c r="J236" s="42"/>
      <c r="K236" s="41"/>
      <c r="L236" s="42"/>
    </row>
    <row r="237" spans="1:83" ht="280.5" x14ac:dyDescent="0.2">
      <c r="B237" s="43" t="str">
        <f>Source!EO112</f>
        <v>Поправка: 421/пр_2020_прил.10_т.5_п.4_гр.4  Поправка: 421/пр_2020_прил.10_т.5_п.9.1_гр.4</v>
      </c>
      <c r="C237" s="43" t="str">
        <f>Source!CN112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38" spans="1:83" x14ac:dyDescent="0.2">
      <c r="C238" s="44" t="str">
        <f>"Объем: "&amp;Source!I112&amp;"=7/"&amp;"100"</f>
        <v>Объем: 0,07=7/100</v>
      </c>
    </row>
    <row r="239" spans="1:83" ht="15" x14ac:dyDescent="0.2">
      <c r="A239" s="37"/>
      <c r="B239" s="40">
        <v>1</v>
      </c>
      <c r="C239" s="37" t="s">
        <v>928</v>
      </c>
      <c r="D239" s="39" t="s">
        <v>715</v>
      </c>
      <c r="E239" s="45"/>
      <c r="F239" s="40"/>
      <c r="G239" s="45">
        <f>Source!U112</f>
        <v>1.18272</v>
      </c>
      <c r="H239" s="40"/>
      <c r="I239" s="40"/>
      <c r="J239" s="40"/>
      <c r="K239" s="40"/>
      <c r="L239" s="46">
        <f>SUM(L240:L240)-SUMIF(CE240:CE240, 1, L240:L240)</f>
        <v>552.66</v>
      </c>
    </row>
    <row r="240" spans="1:83" ht="28.5" x14ac:dyDescent="0.2">
      <c r="A240" s="38"/>
      <c r="B240" s="38" t="s">
        <v>739</v>
      </c>
      <c r="C240" s="38" t="s">
        <v>740</v>
      </c>
      <c r="D240" s="39" t="s">
        <v>715</v>
      </c>
      <c r="E240" s="40">
        <v>14.08</v>
      </c>
      <c r="F240" s="40">
        <f>ROUND((1.2),7)</f>
        <v>1.2</v>
      </c>
      <c r="G240" s="40">
        <f>SmtRes!CX51</f>
        <v>1.18272</v>
      </c>
      <c r="H240" s="42"/>
      <c r="I240" s="41"/>
      <c r="J240" s="42">
        <f>SmtRes!CZ51</f>
        <v>467.28</v>
      </c>
      <c r="K240" s="41"/>
      <c r="L240" s="42">
        <f>SmtRes!DI51</f>
        <v>552.66</v>
      </c>
    </row>
    <row r="241" spans="1:83" ht="15" x14ac:dyDescent="0.2">
      <c r="A241" s="37"/>
      <c r="B241" s="40">
        <v>2</v>
      </c>
      <c r="C241" s="37" t="s">
        <v>929</v>
      </c>
      <c r="D241" s="39"/>
      <c r="E241" s="45"/>
      <c r="F241" s="40"/>
      <c r="G241" s="45"/>
      <c r="H241" s="40"/>
      <c r="I241" s="40"/>
      <c r="J241" s="40"/>
      <c r="K241" s="40"/>
      <c r="L241" s="46">
        <f>SUM(L242:L248)-SUMIF(CE242:CE248, 1, L242:L248)</f>
        <v>37.769999999999996</v>
      </c>
    </row>
    <row r="242" spans="1:83" ht="15" x14ac:dyDescent="0.2">
      <c r="A242" s="37"/>
      <c r="B242" s="40"/>
      <c r="C242" s="37" t="s">
        <v>932</v>
      </c>
      <c r="D242" s="39" t="s">
        <v>715</v>
      </c>
      <c r="E242" s="45"/>
      <c r="F242" s="40"/>
      <c r="G242" s="45">
        <f>Source!V112</f>
        <v>3.3599999999999998E-2</v>
      </c>
      <c r="H242" s="40"/>
      <c r="I242" s="40"/>
      <c r="J242" s="40"/>
      <c r="K242" s="40"/>
      <c r="L242" s="46">
        <f>SUMIF(CE243:CE248, 1, L243:L248)</f>
        <v>18.82</v>
      </c>
      <c r="CE242">
        <v>1</v>
      </c>
    </row>
    <row r="243" spans="1:83" ht="28.5" x14ac:dyDescent="0.2">
      <c r="A243" s="38"/>
      <c r="B243" s="38" t="s">
        <v>716</v>
      </c>
      <c r="C243" s="38" t="s">
        <v>718</v>
      </c>
      <c r="D243" s="39" t="s">
        <v>478</v>
      </c>
      <c r="E243" s="40">
        <v>0.2</v>
      </c>
      <c r="F243" s="40">
        <f t="shared" ref="F243:F248" si="3">ROUND((1.2),7)</f>
        <v>1.2</v>
      </c>
      <c r="G243" s="40">
        <f>SmtRes!CX53</f>
        <v>1.6799999999999999E-2</v>
      </c>
      <c r="H243" s="42"/>
      <c r="I243" s="41"/>
      <c r="J243" s="42">
        <f>SmtRes!CZ53</f>
        <v>1472.33</v>
      </c>
      <c r="K243" s="41"/>
      <c r="L243" s="42">
        <f>SmtRes!DG53</f>
        <v>24.74</v>
      </c>
    </row>
    <row r="244" spans="1:83" ht="28.5" x14ac:dyDescent="0.2">
      <c r="A244" s="38"/>
      <c r="B244" s="38" t="s">
        <v>719</v>
      </c>
      <c r="C244" s="38" t="s">
        <v>930</v>
      </c>
      <c r="D244" s="39" t="s">
        <v>715</v>
      </c>
      <c r="E244" s="40">
        <f>SmtRes!DO53*SmtRes!AT53</f>
        <v>0.2</v>
      </c>
      <c r="F244" s="40">
        <f t="shared" si="3"/>
        <v>1.2</v>
      </c>
      <c r="G244" s="40">
        <f>SmtRes!DO53*SmtRes!CX53</f>
        <v>1.6799999999999999E-2</v>
      </c>
      <c r="H244" s="42"/>
      <c r="I244" s="41"/>
      <c r="J244" s="42">
        <f>ROUND(SmtRes!AG53/SmtRes!DO53, 2)</f>
        <v>642.05999999999995</v>
      </c>
      <c r="K244" s="41"/>
      <c r="L244" s="42">
        <f>SmtRes!DH53</f>
        <v>10.79</v>
      </c>
      <c r="CE244">
        <v>1</v>
      </c>
    </row>
    <row r="245" spans="1:83" ht="28.5" x14ac:dyDescent="0.2">
      <c r="A245" s="38"/>
      <c r="B245" s="38" t="s">
        <v>741</v>
      </c>
      <c r="C245" s="38" t="s">
        <v>743</v>
      </c>
      <c r="D245" s="39" t="s">
        <v>478</v>
      </c>
      <c r="E245" s="40">
        <v>3.34</v>
      </c>
      <c r="F245" s="40">
        <f t="shared" si="3"/>
        <v>1.2</v>
      </c>
      <c r="G245" s="40">
        <f>SmtRes!CX54</f>
        <v>0.28055999999999998</v>
      </c>
      <c r="H245" s="42">
        <f>SmtRes!CZ54</f>
        <v>1.75</v>
      </c>
      <c r="I245" s="41">
        <f>SmtRes!AJ54</f>
        <v>1.34</v>
      </c>
      <c r="J245" s="42">
        <f>ROUND(H245*I245, 2)</f>
        <v>2.35</v>
      </c>
      <c r="K245" s="41"/>
      <c r="L245" s="42">
        <f>SmtRes!DG54</f>
        <v>0.66</v>
      </c>
    </row>
    <row r="246" spans="1:83" ht="28.5" x14ac:dyDescent="0.2">
      <c r="A246" s="38"/>
      <c r="B246" s="38" t="s">
        <v>744</v>
      </c>
      <c r="C246" s="38" t="s">
        <v>746</v>
      </c>
      <c r="D246" s="39" t="s">
        <v>478</v>
      </c>
      <c r="E246" s="40">
        <v>3.34</v>
      </c>
      <c r="F246" s="40">
        <f t="shared" si="3"/>
        <v>1.2</v>
      </c>
      <c r="G246" s="40">
        <f>SmtRes!CX55</f>
        <v>0.28055999999999998</v>
      </c>
      <c r="H246" s="42">
        <f>SmtRes!CZ55</f>
        <v>8.84</v>
      </c>
      <c r="I246" s="41">
        <f>SmtRes!AJ55</f>
        <v>1.3</v>
      </c>
      <c r="J246" s="42">
        <f>ROUND(H246*I246, 2)</f>
        <v>11.49</v>
      </c>
      <c r="K246" s="41"/>
      <c r="L246" s="42">
        <f>SmtRes!DG55</f>
        <v>3.22</v>
      </c>
    </row>
    <row r="247" spans="1:83" ht="28.5" x14ac:dyDescent="0.2">
      <c r="A247" s="38"/>
      <c r="B247" s="38" t="s">
        <v>727</v>
      </c>
      <c r="C247" s="38" t="s">
        <v>729</v>
      </c>
      <c r="D247" s="39" t="s">
        <v>478</v>
      </c>
      <c r="E247" s="40">
        <v>0.2</v>
      </c>
      <c r="F247" s="40">
        <f t="shared" si="3"/>
        <v>1.2</v>
      </c>
      <c r="G247" s="40">
        <f>SmtRes!CX56</f>
        <v>1.6799999999999999E-2</v>
      </c>
      <c r="H247" s="42"/>
      <c r="I247" s="41"/>
      <c r="J247" s="42">
        <f>SmtRes!CZ56</f>
        <v>544.70000000000005</v>
      </c>
      <c r="K247" s="41"/>
      <c r="L247" s="42">
        <f>SmtRes!DG56</f>
        <v>9.15</v>
      </c>
    </row>
    <row r="248" spans="1:83" ht="28.5" x14ac:dyDescent="0.2">
      <c r="A248" s="38"/>
      <c r="B248" s="38" t="s">
        <v>726</v>
      </c>
      <c r="C248" s="38" t="s">
        <v>931</v>
      </c>
      <c r="D248" s="39" t="s">
        <v>715</v>
      </c>
      <c r="E248" s="40">
        <f>SmtRes!DO56*SmtRes!AT56</f>
        <v>0.2</v>
      </c>
      <c r="F248" s="40">
        <f t="shared" si="3"/>
        <v>1.2</v>
      </c>
      <c r="G248" s="40">
        <f>SmtRes!DO56*SmtRes!CX56</f>
        <v>1.6799999999999999E-2</v>
      </c>
      <c r="H248" s="42"/>
      <c r="I248" s="41"/>
      <c r="J248" s="42">
        <f>ROUND(SmtRes!AG56/SmtRes!DO56, 2)</f>
        <v>477.98</v>
      </c>
      <c r="K248" s="41"/>
      <c r="L248" s="42">
        <f>SmtRes!DH56</f>
        <v>8.0299999999999994</v>
      </c>
      <c r="CE248">
        <v>1</v>
      </c>
    </row>
    <row r="249" spans="1:83" ht="15" x14ac:dyDescent="0.2">
      <c r="A249" s="37"/>
      <c r="B249" s="40">
        <v>4</v>
      </c>
      <c r="C249" s="37" t="s">
        <v>977</v>
      </c>
      <c r="D249" s="39"/>
      <c r="E249" s="45"/>
      <c r="F249" s="40"/>
      <c r="G249" s="45"/>
      <c r="H249" s="40"/>
      <c r="I249" s="40"/>
      <c r="J249" s="40"/>
      <c r="K249" s="40"/>
      <c r="L249" s="46">
        <f>SUM(L250:L253)-SUMIF(CE250:CE253, 1, L250:L253)</f>
        <v>0</v>
      </c>
    </row>
    <row r="250" spans="1:83" ht="57" x14ac:dyDescent="0.2">
      <c r="A250" s="38"/>
      <c r="B250" s="38" t="s">
        <v>747</v>
      </c>
      <c r="C250" s="38" t="s">
        <v>749</v>
      </c>
      <c r="D250" s="39" t="s">
        <v>750</v>
      </c>
      <c r="E250" s="40">
        <v>0.245</v>
      </c>
      <c r="F250" s="40">
        <f>ROUND(0,7)</f>
        <v>0</v>
      </c>
      <c r="G250" s="40">
        <f>SmtRes!CX57</f>
        <v>0</v>
      </c>
      <c r="H250" s="42">
        <f>SmtRes!CZ57</f>
        <v>37.71</v>
      </c>
      <c r="I250" s="41">
        <f>SmtRes!AI57</f>
        <v>1.45</v>
      </c>
      <c r="J250" s="42">
        <f>ROUND(H250*I250, 2)</f>
        <v>54.68</v>
      </c>
      <c r="K250" s="41"/>
      <c r="L250" s="42">
        <f>SmtRes!DF57</f>
        <v>0</v>
      </c>
    </row>
    <row r="251" spans="1:83" ht="57" x14ac:dyDescent="0.2">
      <c r="A251" s="38"/>
      <c r="B251" s="38" t="s">
        <v>751</v>
      </c>
      <c r="C251" s="38" t="s">
        <v>753</v>
      </c>
      <c r="D251" s="39" t="s">
        <v>141</v>
      </c>
      <c r="E251" s="40">
        <v>6.2E-4</v>
      </c>
      <c r="F251" s="40">
        <f>ROUND(0,7)</f>
        <v>0</v>
      </c>
      <c r="G251" s="40">
        <f>SmtRes!CX58</f>
        <v>0</v>
      </c>
      <c r="H251" s="42">
        <f>SmtRes!CZ58</f>
        <v>99190.96</v>
      </c>
      <c r="I251" s="41">
        <f>SmtRes!AI58</f>
        <v>1.1200000000000001</v>
      </c>
      <c r="J251" s="42">
        <f>ROUND(H251*I251, 2)</f>
        <v>111093.88</v>
      </c>
      <c r="K251" s="41"/>
      <c r="L251" s="42">
        <f>SmtRes!DF58</f>
        <v>0</v>
      </c>
    </row>
    <row r="252" spans="1:83" ht="28.5" x14ac:dyDescent="0.2">
      <c r="A252" s="38"/>
      <c r="B252" s="38" t="s">
        <v>754</v>
      </c>
      <c r="C252" s="38" t="s">
        <v>756</v>
      </c>
      <c r="D252" s="39" t="s">
        <v>151</v>
      </c>
      <c r="E252" s="40">
        <v>0.25</v>
      </c>
      <c r="F252" s="40">
        <f>ROUND(0,7)</f>
        <v>0</v>
      </c>
      <c r="G252" s="40">
        <f>SmtRes!CX59</f>
        <v>0</v>
      </c>
      <c r="H252" s="42">
        <f>SmtRes!CZ59</f>
        <v>931.11</v>
      </c>
      <c r="I252" s="41">
        <f>SmtRes!AI59</f>
        <v>1.61</v>
      </c>
      <c r="J252" s="42">
        <f>ROUND(H252*I252, 2)</f>
        <v>1499.09</v>
      </c>
      <c r="K252" s="41"/>
      <c r="L252" s="42">
        <f>SmtRes!DF59</f>
        <v>0</v>
      </c>
    </row>
    <row r="253" spans="1:83" ht="14.25" x14ac:dyDescent="0.2">
      <c r="A253" s="38"/>
      <c r="B253" s="38" t="s">
        <v>757</v>
      </c>
      <c r="C253" s="47" t="s">
        <v>759</v>
      </c>
      <c r="D253" s="48" t="s">
        <v>141</v>
      </c>
      <c r="E253" s="49">
        <v>7.2000000000000005E-4</v>
      </c>
      <c r="F253" s="49">
        <f>ROUND(0,7)</f>
        <v>0</v>
      </c>
      <c r="G253" s="49">
        <f>SmtRes!CX60</f>
        <v>0</v>
      </c>
      <c r="H253" s="50">
        <f>SmtRes!CZ60</f>
        <v>82698.14</v>
      </c>
      <c r="I253" s="51">
        <f>SmtRes!AI60</f>
        <v>1.02</v>
      </c>
      <c r="J253" s="50">
        <f>ROUND(H253*I253, 2)</f>
        <v>84352.1</v>
      </c>
      <c r="K253" s="51"/>
      <c r="L253" s="50">
        <f>SmtRes!DF60</f>
        <v>0</v>
      </c>
    </row>
    <row r="254" spans="1:83" ht="15" x14ac:dyDescent="0.2">
      <c r="A254" s="38"/>
      <c r="B254" s="38"/>
      <c r="C254" s="54" t="s">
        <v>933</v>
      </c>
      <c r="D254" s="39"/>
      <c r="E254" s="40"/>
      <c r="F254" s="40"/>
      <c r="G254" s="40"/>
      <c r="H254" s="42"/>
      <c r="I254" s="41"/>
      <c r="J254" s="42"/>
      <c r="K254" s="41"/>
      <c r="L254" s="42">
        <f>L239+L241+L242+L249</f>
        <v>609.25</v>
      </c>
    </row>
    <row r="255" spans="1:83" ht="14.25" x14ac:dyDescent="0.2">
      <c r="A255" s="38"/>
      <c r="B255" s="38"/>
      <c r="C255" s="38" t="s">
        <v>934</v>
      </c>
      <c r="D255" s="39"/>
      <c r="E255" s="40"/>
      <c r="F255" s="40"/>
      <c r="G255" s="40"/>
      <c r="H255" s="42"/>
      <c r="I255" s="41"/>
      <c r="J255" s="42"/>
      <c r="K255" s="41"/>
      <c r="L255" s="42">
        <f>SUM(AR236:AR258)+SUM(AS236:AS258)+SUM(AT236:AT258)+SUM(AU236:AU258)+SUM(AV236:AV258)</f>
        <v>571.48</v>
      </c>
    </row>
    <row r="256" spans="1:83" ht="28.5" x14ac:dyDescent="0.2">
      <c r="A256" s="38"/>
      <c r="B256" s="38" t="s">
        <v>133</v>
      </c>
      <c r="C256" s="38" t="s">
        <v>978</v>
      </c>
      <c r="D256" s="39" t="s">
        <v>451</v>
      </c>
      <c r="E256" s="40">
        <f>Source!BZ112</f>
        <v>97</v>
      </c>
      <c r="F256" s="40"/>
      <c r="G256" s="40">
        <f>Source!AT112</f>
        <v>97</v>
      </c>
      <c r="H256" s="42"/>
      <c r="I256" s="41"/>
      <c r="J256" s="42"/>
      <c r="K256" s="41"/>
      <c r="L256" s="42">
        <f>SUM(AZ236:AZ258)</f>
        <v>554.34</v>
      </c>
    </row>
    <row r="257" spans="1:83" ht="28.5" x14ac:dyDescent="0.2">
      <c r="A257" s="47"/>
      <c r="B257" s="47" t="s">
        <v>134</v>
      </c>
      <c r="C257" s="47" t="s">
        <v>979</v>
      </c>
      <c r="D257" s="48" t="s">
        <v>451</v>
      </c>
      <c r="E257" s="49">
        <f>Source!CA112</f>
        <v>51</v>
      </c>
      <c r="F257" s="49"/>
      <c r="G257" s="49">
        <f>Source!AU112</f>
        <v>51</v>
      </c>
      <c r="H257" s="50"/>
      <c r="I257" s="51"/>
      <c r="J257" s="50"/>
      <c r="K257" s="51"/>
      <c r="L257" s="50">
        <f>SUM(BA236:BA258)</f>
        <v>291.45</v>
      </c>
    </row>
    <row r="258" spans="1:83" ht="15" x14ac:dyDescent="0.2">
      <c r="C258" s="80" t="s">
        <v>937</v>
      </c>
      <c r="D258" s="80"/>
      <c r="E258" s="80"/>
      <c r="F258" s="80"/>
      <c r="G258" s="80"/>
      <c r="H258" s="80"/>
      <c r="I258" s="81">
        <f>K258/E236</f>
        <v>20786.28571428571</v>
      </c>
      <c r="J258" s="81"/>
      <c r="K258" s="81">
        <f>L239+L241+L249+L256+L257+L242</f>
        <v>1455.04</v>
      </c>
      <c r="L258" s="81"/>
      <c r="AD258">
        <f>ROUND((Source!AT112/100)*((ROUND(SUMIF(SmtRes!AQ51:'SmtRes'!AQ60,"=1",SmtRes!AD51:'SmtRes'!AD60)*Source!I112, 2)+ROUND(SUMIF(SmtRes!AQ51:'SmtRes'!AQ60,"=1",SmtRes!AC51:'SmtRes'!AC60)*Source!I112, 2))), 2)</f>
        <v>107.78</v>
      </c>
      <c r="AE258">
        <f>ROUND((Source!AU112/100)*((ROUND(SUMIF(SmtRes!AQ51:'SmtRes'!AQ60,"=1",SmtRes!AD51:'SmtRes'!AD60)*Source!I112, 2)+ROUND(SUMIF(SmtRes!AQ51:'SmtRes'!AQ60,"=1",SmtRes!AC51:'SmtRes'!AC60)*Source!I112, 2))), 2)</f>
        <v>56.67</v>
      </c>
      <c r="AN258" s="52">
        <f>L239+L241+L249+L256+L257+L242</f>
        <v>1455.04</v>
      </c>
      <c r="AO258" s="52">
        <f>L241</f>
        <v>37.769999999999996</v>
      </c>
      <c r="AQ258" t="s">
        <v>938</v>
      </c>
      <c r="AR258" s="52">
        <f>L239</f>
        <v>552.66</v>
      </c>
      <c r="AT258" s="52">
        <f>L242</f>
        <v>18.82</v>
      </c>
      <c r="AV258" t="s">
        <v>938</v>
      </c>
      <c r="AW258" s="52">
        <f>L249</f>
        <v>0</v>
      </c>
      <c r="AZ258">
        <f>Source!X112</f>
        <v>554.34</v>
      </c>
      <c r="BA258">
        <f>Source!Y112</f>
        <v>291.45</v>
      </c>
      <c r="CD258">
        <v>2</v>
      </c>
    </row>
    <row r="259" spans="1:83" ht="106.5" x14ac:dyDescent="0.2">
      <c r="A259" s="36" t="s">
        <v>138</v>
      </c>
      <c r="B259" s="38" t="s">
        <v>981</v>
      </c>
      <c r="C259" s="38" t="s">
        <v>982</v>
      </c>
      <c r="D259" s="39" t="str">
        <f>Source!H113</f>
        <v>т</v>
      </c>
      <c r="E259" s="40">
        <f>Source!K113</f>
        <v>1.508E-2</v>
      </c>
      <c r="F259" s="40"/>
      <c r="G259" s="40">
        <f>Source!I113</f>
        <v>1.508E-2</v>
      </c>
      <c r="H259" s="42"/>
      <c r="I259" s="41"/>
      <c r="J259" s="42"/>
      <c r="K259" s="41"/>
      <c r="L259" s="42"/>
    </row>
    <row r="260" spans="1:83" ht="280.5" x14ac:dyDescent="0.2">
      <c r="B260" s="43" t="str">
        <f>Source!EO113</f>
        <v>Поправка: 421/пр_2020_прил.10_т.5_п.4_гр.4  Поправка: 421/пр_2020_прил.10_т.5_п.9.1_гр.4</v>
      </c>
      <c r="C260" s="43" t="str">
        <f>Source!CN113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61" spans="1:83" ht="15" x14ac:dyDescent="0.2">
      <c r="A261" s="37"/>
      <c r="B261" s="40">
        <v>1</v>
      </c>
      <c r="C261" s="37" t="s">
        <v>928</v>
      </c>
      <c r="D261" s="39" t="s">
        <v>715</v>
      </c>
      <c r="E261" s="45"/>
      <c r="F261" s="40"/>
      <c r="G261" s="45">
        <f>Source!U113</f>
        <v>0.97718400000000005</v>
      </c>
      <c r="H261" s="40"/>
      <c r="I261" s="40"/>
      <c r="J261" s="40"/>
      <c r="K261" s="40"/>
      <c r="L261" s="46">
        <f>SUM(L262:L262)-SUMIF(CE262:CE262, 1, L262:L262)</f>
        <v>456.62</v>
      </c>
    </row>
    <row r="262" spans="1:83" ht="28.5" x14ac:dyDescent="0.2">
      <c r="A262" s="38"/>
      <c r="B262" s="38" t="s">
        <v>739</v>
      </c>
      <c r="C262" s="38" t="s">
        <v>740</v>
      </c>
      <c r="D262" s="39" t="s">
        <v>715</v>
      </c>
      <c r="E262" s="40">
        <v>54</v>
      </c>
      <c r="F262" s="40">
        <f>ROUND((1.2),7)</f>
        <v>1.2</v>
      </c>
      <c r="G262" s="40">
        <f>SmtRes!CX61</f>
        <v>0.97718400000000005</v>
      </c>
      <c r="H262" s="42"/>
      <c r="I262" s="41"/>
      <c r="J262" s="42">
        <f>SmtRes!CZ61</f>
        <v>467.28</v>
      </c>
      <c r="K262" s="41"/>
      <c r="L262" s="42">
        <f>SmtRes!DI61</f>
        <v>456.62</v>
      </c>
    </row>
    <row r="263" spans="1:83" ht="15" x14ac:dyDescent="0.2">
      <c r="A263" s="37"/>
      <c r="B263" s="40">
        <v>2</v>
      </c>
      <c r="C263" s="37" t="s">
        <v>929</v>
      </c>
      <c r="D263" s="39"/>
      <c r="E263" s="45"/>
      <c r="F263" s="40"/>
      <c r="G263" s="45"/>
      <c r="H263" s="40"/>
      <c r="I263" s="40"/>
      <c r="J263" s="40"/>
      <c r="K263" s="40"/>
      <c r="L263" s="46">
        <f>SUM(L264:L269)-SUMIF(CE264:CE269, 1, L264:L269)</f>
        <v>14.479999999999999</v>
      </c>
    </row>
    <row r="264" spans="1:83" ht="15" x14ac:dyDescent="0.2">
      <c r="A264" s="37"/>
      <c r="B264" s="40"/>
      <c r="C264" s="37" t="s">
        <v>932</v>
      </c>
      <c r="D264" s="39" t="s">
        <v>715</v>
      </c>
      <c r="E264" s="45"/>
      <c r="F264" s="40"/>
      <c r="G264" s="45">
        <f>Source!V113</f>
        <v>7.2383999999999999E-3</v>
      </c>
      <c r="H264" s="40"/>
      <c r="I264" s="40"/>
      <c r="J264" s="40"/>
      <c r="K264" s="40"/>
      <c r="L264" s="46">
        <f>SUMIF(CE265:CE269, 1, L265:L269)</f>
        <v>4.05</v>
      </c>
      <c r="CE264">
        <v>1</v>
      </c>
    </row>
    <row r="265" spans="1:83" ht="28.5" x14ac:dyDescent="0.2">
      <c r="A265" s="38"/>
      <c r="B265" s="38" t="s">
        <v>716</v>
      </c>
      <c r="C265" s="38" t="s">
        <v>718</v>
      </c>
      <c r="D265" s="39" t="s">
        <v>478</v>
      </c>
      <c r="E265" s="40">
        <v>0.2</v>
      </c>
      <c r="F265" s="40">
        <f>ROUND((1.2),7)</f>
        <v>1.2</v>
      </c>
      <c r="G265" s="40">
        <f>SmtRes!CX63</f>
        <v>3.6191999999999999E-3</v>
      </c>
      <c r="H265" s="42"/>
      <c r="I265" s="41"/>
      <c r="J265" s="42">
        <f>SmtRes!CZ63</f>
        <v>1472.33</v>
      </c>
      <c r="K265" s="41"/>
      <c r="L265" s="42">
        <f>SmtRes!DG63</f>
        <v>5.33</v>
      </c>
    </row>
    <row r="266" spans="1:83" ht="28.5" x14ac:dyDescent="0.2">
      <c r="A266" s="38"/>
      <c r="B266" s="38" t="s">
        <v>719</v>
      </c>
      <c r="C266" s="38" t="s">
        <v>930</v>
      </c>
      <c r="D266" s="39" t="s">
        <v>715</v>
      </c>
      <c r="E266" s="40">
        <f>SmtRes!DO63*SmtRes!AT63</f>
        <v>0.2</v>
      </c>
      <c r="F266" s="40">
        <f>ROUND((1.2),7)</f>
        <v>1.2</v>
      </c>
      <c r="G266" s="40">
        <f>SmtRes!DO63*SmtRes!CX63</f>
        <v>3.6191999999999999E-3</v>
      </c>
      <c r="H266" s="42"/>
      <c r="I266" s="41"/>
      <c r="J266" s="42">
        <f>ROUND(SmtRes!AG63/SmtRes!DO63, 2)</f>
        <v>642.05999999999995</v>
      </c>
      <c r="K266" s="41"/>
      <c r="L266" s="42">
        <f>SmtRes!DH63</f>
        <v>2.3199999999999998</v>
      </c>
      <c r="CE266">
        <v>1</v>
      </c>
    </row>
    <row r="267" spans="1:83" ht="28.5" x14ac:dyDescent="0.2">
      <c r="A267" s="38"/>
      <c r="B267" s="38" t="s">
        <v>727</v>
      </c>
      <c r="C267" s="38" t="s">
        <v>729</v>
      </c>
      <c r="D267" s="39" t="s">
        <v>478</v>
      </c>
      <c r="E267" s="40">
        <v>0.2</v>
      </c>
      <c r="F267" s="40">
        <f>ROUND((1.2),7)</f>
        <v>1.2</v>
      </c>
      <c r="G267" s="40">
        <f>SmtRes!CX64</f>
        <v>3.6191999999999999E-3</v>
      </c>
      <c r="H267" s="42"/>
      <c r="I267" s="41"/>
      <c r="J267" s="42">
        <f>SmtRes!CZ64</f>
        <v>544.70000000000005</v>
      </c>
      <c r="K267" s="41"/>
      <c r="L267" s="42">
        <f>SmtRes!DG64</f>
        <v>1.97</v>
      </c>
    </row>
    <row r="268" spans="1:83" ht="28.5" x14ac:dyDescent="0.2">
      <c r="A268" s="38"/>
      <c r="B268" s="38" t="s">
        <v>726</v>
      </c>
      <c r="C268" s="38" t="s">
        <v>931</v>
      </c>
      <c r="D268" s="39" t="s">
        <v>715</v>
      </c>
      <c r="E268" s="40">
        <f>SmtRes!DO64*SmtRes!AT64</f>
        <v>0.2</v>
      </c>
      <c r="F268" s="40">
        <f>ROUND((1.2),7)</f>
        <v>1.2</v>
      </c>
      <c r="G268" s="40">
        <f>SmtRes!DO64*SmtRes!CX64</f>
        <v>3.6191999999999999E-3</v>
      </c>
      <c r="H268" s="42"/>
      <c r="I268" s="41"/>
      <c r="J268" s="42">
        <f>ROUND(SmtRes!AG64/SmtRes!DO64, 2)</f>
        <v>477.98</v>
      </c>
      <c r="K268" s="41"/>
      <c r="L268" s="42">
        <f>SmtRes!DH64</f>
        <v>1.73</v>
      </c>
      <c r="CE268">
        <v>1</v>
      </c>
    </row>
    <row r="269" spans="1:83" ht="42.75" x14ac:dyDescent="0.2">
      <c r="A269" s="38"/>
      <c r="B269" s="38" t="s">
        <v>760</v>
      </c>
      <c r="C269" s="38" t="s">
        <v>762</v>
      </c>
      <c r="D269" s="39" t="s">
        <v>478</v>
      </c>
      <c r="E269" s="40">
        <v>14.88</v>
      </c>
      <c r="F269" s="40">
        <f>ROUND((1.2),7)</f>
        <v>1.2</v>
      </c>
      <c r="G269" s="40">
        <f>SmtRes!CX65</f>
        <v>0.26926850000000002</v>
      </c>
      <c r="H269" s="42"/>
      <c r="I269" s="41"/>
      <c r="J269" s="42">
        <f>SmtRes!CZ65</f>
        <v>26.66</v>
      </c>
      <c r="K269" s="41"/>
      <c r="L269" s="42">
        <f>SmtRes!DG65</f>
        <v>7.18</v>
      </c>
    </row>
    <row r="270" spans="1:83" ht="15" x14ac:dyDescent="0.2">
      <c r="A270" s="37"/>
      <c r="B270" s="40">
        <v>4</v>
      </c>
      <c r="C270" s="37" t="s">
        <v>977</v>
      </c>
      <c r="D270" s="39"/>
      <c r="E270" s="45"/>
      <c r="F270" s="40"/>
      <c r="G270" s="45"/>
      <c r="H270" s="40"/>
      <c r="I270" s="40"/>
      <c r="J270" s="40"/>
      <c r="K270" s="40"/>
      <c r="L270" s="46">
        <f>SUM(L271:L273)-SUMIF(CE271:CE273, 1, L271:L273)</f>
        <v>0</v>
      </c>
    </row>
    <row r="271" spans="1:83" ht="57" x14ac:dyDescent="0.2">
      <c r="A271" s="38"/>
      <c r="B271" s="38" t="s">
        <v>763</v>
      </c>
      <c r="C271" s="38" t="s">
        <v>765</v>
      </c>
      <c r="D271" s="39" t="s">
        <v>151</v>
      </c>
      <c r="E271" s="40">
        <v>1.49</v>
      </c>
      <c r="F271" s="40">
        <f>ROUND(0,7)</f>
        <v>0</v>
      </c>
      <c r="G271" s="40">
        <f>SmtRes!CX66</f>
        <v>0</v>
      </c>
      <c r="H271" s="42">
        <f>SmtRes!CZ66</f>
        <v>155.63</v>
      </c>
      <c r="I271" s="41">
        <f>SmtRes!AI66</f>
        <v>0.94</v>
      </c>
      <c r="J271" s="42">
        <f>ROUND(H271*I271, 2)</f>
        <v>146.29</v>
      </c>
      <c r="K271" s="41"/>
      <c r="L271" s="42">
        <f>SmtRes!DF66</f>
        <v>0</v>
      </c>
    </row>
    <row r="272" spans="1:83" ht="42.75" x14ac:dyDescent="0.2">
      <c r="A272" s="38"/>
      <c r="B272" s="38" t="s">
        <v>766</v>
      </c>
      <c r="C272" s="38" t="s">
        <v>768</v>
      </c>
      <c r="D272" s="39" t="s">
        <v>141</v>
      </c>
      <c r="E272" s="40">
        <v>3.7399999999999998E-3</v>
      </c>
      <c r="F272" s="40">
        <f>ROUND(0,7)</f>
        <v>0</v>
      </c>
      <c r="G272" s="40">
        <f>SmtRes!CX67</f>
        <v>0</v>
      </c>
      <c r="H272" s="42">
        <f>SmtRes!CZ67</f>
        <v>4800.8500000000004</v>
      </c>
      <c r="I272" s="41">
        <f>SmtRes!AI67</f>
        <v>1.43</v>
      </c>
      <c r="J272" s="42">
        <f>ROUND(H272*I272, 2)</f>
        <v>6865.22</v>
      </c>
      <c r="K272" s="41"/>
      <c r="L272" s="42">
        <f>SmtRes!DF67</f>
        <v>0</v>
      </c>
    </row>
    <row r="273" spans="1:82" ht="14.25" x14ac:dyDescent="0.2">
      <c r="A273" s="38"/>
      <c r="B273" s="38" t="s">
        <v>757</v>
      </c>
      <c r="C273" s="47" t="s">
        <v>759</v>
      </c>
      <c r="D273" s="48" t="s">
        <v>141</v>
      </c>
      <c r="E273" s="49">
        <v>7.7999999999999996E-3</v>
      </c>
      <c r="F273" s="49">
        <f>ROUND(0,7)</f>
        <v>0</v>
      </c>
      <c r="G273" s="49">
        <f>SmtRes!CX68</f>
        <v>0</v>
      </c>
      <c r="H273" s="50">
        <f>SmtRes!CZ68</f>
        <v>82698.14</v>
      </c>
      <c r="I273" s="51">
        <f>SmtRes!AI68</f>
        <v>1.02</v>
      </c>
      <c r="J273" s="50">
        <f>ROUND(H273*I273, 2)</f>
        <v>84352.1</v>
      </c>
      <c r="K273" s="51"/>
      <c r="L273" s="50">
        <f>SmtRes!DF68</f>
        <v>0</v>
      </c>
    </row>
    <row r="274" spans="1:82" ht="15" x14ac:dyDescent="0.2">
      <c r="A274" s="38"/>
      <c r="B274" s="38"/>
      <c r="C274" s="54" t="s">
        <v>933</v>
      </c>
      <c r="D274" s="39"/>
      <c r="E274" s="40"/>
      <c r="F274" s="40"/>
      <c r="G274" s="40"/>
      <c r="H274" s="42"/>
      <c r="I274" s="41"/>
      <c r="J274" s="42"/>
      <c r="K274" s="41"/>
      <c r="L274" s="42">
        <f>L261+L263+L264+L270</f>
        <v>475.15000000000003</v>
      </c>
    </row>
    <row r="275" spans="1:82" ht="14.25" x14ac:dyDescent="0.2">
      <c r="A275" s="38"/>
      <c r="B275" s="38"/>
      <c r="C275" s="38" t="s">
        <v>934</v>
      </c>
      <c r="D275" s="39"/>
      <c r="E275" s="40"/>
      <c r="F275" s="40"/>
      <c r="G275" s="40"/>
      <c r="H275" s="42"/>
      <c r="I275" s="41"/>
      <c r="J275" s="42"/>
      <c r="K275" s="41"/>
      <c r="L275" s="42">
        <f>SUM(AR259:AR278)+SUM(AS259:AS278)+SUM(AT259:AT278)+SUM(AU259:AU278)+SUM(AV259:AV278)</f>
        <v>460.67</v>
      </c>
    </row>
    <row r="276" spans="1:82" ht="28.5" x14ac:dyDescent="0.2">
      <c r="A276" s="38"/>
      <c r="B276" s="38" t="s">
        <v>133</v>
      </c>
      <c r="C276" s="38" t="s">
        <v>978</v>
      </c>
      <c r="D276" s="39" t="s">
        <v>451</v>
      </c>
      <c r="E276" s="40">
        <f>Source!BZ113</f>
        <v>97</v>
      </c>
      <c r="F276" s="40"/>
      <c r="G276" s="40">
        <f>Source!AT113</f>
        <v>97</v>
      </c>
      <c r="H276" s="42"/>
      <c r="I276" s="41"/>
      <c r="J276" s="42"/>
      <c r="K276" s="41"/>
      <c r="L276" s="42">
        <f>SUM(AZ259:AZ278)</f>
        <v>446.85</v>
      </c>
    </row>
    <row r="277" spans="1:82" ht="28.5" x14ac:dyDescent="0.2">
      <c r="A277" s="47"/>
      <c r="B277" s="47" t="s">
        <v>134</v>
      </c>
      <c r="C277" s="47" t="s">
        <v>979</v>
      </c>
      <c r="D277" s="48" t="s">
        <v>451</v>
      </c>
      <c r="E277" s="49">
        <f>Source!CA113</f>
        <v>51</v>
      </c>
      <c r="F277" s="49"/>
      <c r="G277" s="49">
        <f>Source!AU113</f>
        <v>51</v>
      </c>
      <c r="H277" s="50"/>
      <c r="I277" s="51"/>
      <c r="J277" s="50"/>
      <c r="K277" s="51"/>
      <c r="L277" s="50">
        <f>SUM(BA259:BA278)</f>
        <v>234.94</v>
      </c>
    </row>
    <row r="278" spans="1:82" ht="15" x14ac:dyDescent="0.2">
      <c r="C278" s="80" t="s">
        <v>937</v>
      </c>
      <c r="D278" s="80"/>
      <c r="E278" s="80"/>
      <c r="F278" s="80"/>
      <c r="G278" s="80"/>
      <c r="H278" s="80"/>
      <c r="I278" s="81">
        <f>K278/E259</f>
        <v>76720.159151193642</v>
      </c>
      <c r="J278" s="81"/>
      <c r="K278" s="81">
        <f>L261+L263+L270+L276+L277+L264</f>
        <v>1156.94</v>
      </c>
      <c r="L278" s="81"/>
      <c r="AD278">
        <f>ROUND((Source!AT113/100)*((ROUND(SUMIF(SmtRes!AQ61:'SmtRes'!AQ68,"=1",SmtRes!AD61:'SmtRes'!AD68)*Source!I113, 2)+ROUND(SUMIF(SmtRes!AQ61:'SmtRes'!AQ68,"=1",SmtRes!AC61:'SmtRes'!AC68)*Source!I113, 2))), 2)</f>
        <v>23.22</v>
      </c>
      <c r="AE278">
        <f>ROUND((Source!AU113/100)*((ROUND(SUMIF(SmtRes!AQ61:'SmtRes'!AQ68,"=1",SmtRes!AD61:'SmtRes'!AD68)*Source!I113, 2)+ROUND(SUMIF(SmtRes!AQ61:'SmtRes'!AQ68,"=1",SmtRes!AC61:'SmtRes'!AC68)*Source!I113, 2))), 2)</f>
        <v>12.21</v>
      </c>
      <c r="AN278" s="52">
        <f>L261+L263+L270+L276+L277+L264</f>
        <v>1156.94</v>
      </c>
      <c r="AO278" s="52">
        <f>L263</f>
        <v>14.479999999999999</v>
      </c>
      <c r="AQ278" t="s">
        <v>938</v>
      </c>
      <c r="AR278" s="52">
        <f>L261</f>
        <v>456.62</v>
      </c>
      <c r="AT278" s="52">
        <f>L264</f>
        <v>4.05</v>
      </c>
      <c r="AV278" t="s">
        <v>938</v>
      </c>
      <c r="AW278" s="52">
        <f>L270</f>
        <v>0</v>
      </c>
      <c r="AZ278">
        <f>Source!X113</f>
        <v>446.85</v>
      </c>
      <c r="BA278">
        <f>Source!Y113</f>
        <v>234.94</v>
      </c>
      <c r="CD278">
        <v>2</v>
      </c>
    </row>
    <row r="280" spans="1:82" ht="15" x14ac:dyDescent="0.2">
      <c r="A280" s="57"/>
      <c r="B280" s="58"/>
      <c r="C280" s="77" t="s">
        <v>943</v>
      </c>
      <c r="D280" s="77"/>
      <c r="E280" s="77"/>
      <c r="F280" s="77"/>
      <c r="G280" s="77"/>
      <c r="H280" s="77"/>
      <c r="I280" s="46"/>
      <c r="J280" s="57"/>
      <c r="K280" s="59"/>
      <c r="L280" s="46">
        <f>L282+L283+L289+L293</f>
        <v>1389.0300000000002</v>
      </c>
    </row>
    <row r="281" spans="1:82" ht="14.25" x14ac:dyDescent="0.2">
      <c r="A281" s="55"/>
      <c r="B281" s="56"/>
      <c r="C281" s="76" t="s">
        <v>944</v>
      </c>
      <c r="D281" s="74"/>
      <c r="E281" s="74"/>
      <c r="F281" s="74"/>
      <c r="G281" s="74"/>
      <c r="H281" s="74"/>
      <c r="I281" s="42"/>
      <c r="J281" s="55"/>
      <c r="K281" s="40"/>
      <c r="L281" s="42"/>
    </row>
    <row r="282" spans="1:82" ht="14.25" x14ac:dyDescent="0.2">
      <c r="A282" s="55"/>
      <c r="B282" s="56"/>
      <c r="C282" s="74" t="s">
        <v>945</v>
      </c>
      <c r="D282" s="74"/>
      <c r="E282" s="74"/>
      <c r="F282" s="74"/>
      <c r="G282" s="74"/>
      <c r="H282" s="74"/>
      <c r="I282" s="42"/>
      <c r="J282" s="55"/>
      <c r="K282" s="40"/>
      <c r="L282" s="42">
        <f>SUM(AR212:AR278)</f>
        <v>1285.6100000000001</v>
      </c>
    </row>
    <row r="283" spans="1:82" ht="14.25" hidden="1" x14ac:dyDescent="0.2">
      <c r="A283" s="55"/>
      <c r="B283" s="56"/>
      <c r="C283" s="74" t="s">
        <v>946</v>
      </c>
      <c r="D283" s="74"/>
      <c r="E283" s="74"/>
      <c r="F283" s="74"/>
      <c r="G283" s="74"/>
      <c r="H283" s="74"/>
      <c r="I283" s="42"/>
      <c r="J283" s="55"/>
      <c r="K283" s="40"/>
      <c r="L283" s="42">
        <f>L285+L288+L287</f>
        <v>103.41999999999999</v>
      </c>
    </row>
    <row r="284" spans="1:82" ht="14.25" hidden="1" x14ac:dyDescent="0.2">
      <c r="A284" s="55"/>
      <c r="B284" s="56"/>
      <c r="C284" s="76" t="s">
        <v>947</v>
      </c>
      <c r="D284" s="74"/>
      <c r="E284" s="74"/>
      <c r="F284" s="74"/>
      <c r="G284" s="74"/>
      <c r="H284" s="74"/>
      <c r="I284" s="42"/>
      <c r="J284" s="55"/>
      <c r="K284" s="40"/>
      <c r="L284" s="42"/>
    </row>
    <row r="285" spans="1:82" ht="14.25" x14ac:dyDescent="0.2">
      <c r="A285" s="55"/>
      <c r="B285" s="56"/>
      <c r="C285" s="74" t="s">
        <v>946</v>
      </c>
      <c r="D285" s="74"/>
      <c r="E285" s="74"/>
      <c r="F285" s="74"/>
      <c r="G285" s="74"/>
      <c r="H285" s="74"/>
      <c r="I285" s="42"/>
      <c r="J285" s="55"/>
      <c r="K285" s="40"/>
      <c r="L285" s="42">
        <f>SUM(AO212:AO278)</f>
        <v>71.139999999999986</v>
      </c>
    </row>
    <row r="286" spans="1:82" ht="14.25" hidden="1" x14ac:dyDescent="0.2">
      <c r="A286" s="55"/>
      <c r="B286" s="56"/>
      <c r="C286" s="76" t="s">
        <v>948</v>
      </c>
      <c r="D286" s="74"/>
      <c r="E286" s="74"/>
      <c r="F286" s="74"/>
      <c r="G286" s="74"/>
      <c r="H286" s="74"/>
      <c r="I286" s="42"/>
      <c r="J286" s="55"/>
      <c r="K286" s="40"/>
      <c r="L286" s="42"/>
    </row>
    <row r="287" spans="1:82" ht="14.25" x14ac:dyDescent="0.2">
      <c r="A287" s="55"/>
      <c r="B287" s="56"/>
      <c r="C287" s="74" t="s">
        <v>968</v>
      </c>
      <c r="D287" s="74"/>
      <c r="E287" s="74"/>
      <c r="F287" s="74"/>
      <c r="G287" s="74"/>
      <c r="H287" s="74"/>
      <c r="I287" s="42"/>
      <c r="J287" s="55"/>
      <c r="K287" s="40"/>
      <c r="L287" s="42">
        <f>SUM(AT212:AT278)</f>
        <v>32.28</v>
      </c>
    </row>
    <row r="288" spans="1:82" ht="14.25" hidden="1" x14ac:dyDescent="0.2">
      <c r="A288" s="55"/>
      <c r="B288" s="56"/>
      <c r="C288" s="74" t="s">
        <v>949</v>
      </c>
      <c r="D288" s="74"/>
      <c r="E288" s="74"/>
      <c r="F288" s="74"/>
      <c r="G288" s="74"/>
      <c r="H288" s="74"/>
      <c r="I288" s="42"/>
      <c r="J288" s="55"/>
      <c r="K288" s="40"/>
      <c r="L288" s="42">
        <f>SUM(AV212:AV278)</f>
        <v>0</v>
      </c>
    </row>
    <row r="289" spans="1:12" ht="14.25" hidden="1" x14ac:dyDescent="0.2">
      <c r="A289" s="55"/>
      <c r="B289" s="56"/>
      <c r="C289" s="74" t="s">
        <v>950</v>
      </c>
      <c r="D289" s="74"/>
      <c r="E289" s="74"/>
      <c r="F289" s="74"/>
      <c r="G289" s="74"/>
      <c r="H289" s="74"/>
      <c r="I289" s="42"/>
      <c r="J289" s="55"/>
      <c r="K289" s="40"/>
      <c r="L289" s="42">
        <f>L291+L292</f>
        <v>0</v>
      </c>
    </row>
    <row r="290" spans="1:12" ht="14.25" hidden="1" x14ac:dyDescent="0.2">
      <c r="A290" s="55"/>
      <c r="B290" s="56"/>
      <c r="C290" s="76" t="s">
        <v>947</v>
      </c>
      <c r="D290" s="74"/>
      <c r="E290" s="74"/>
      <c r="F290" s="74"/>
      <c r="G290" s="74"/>
      <c r="H290" s="74"/>
      <c r="I290" s="42"/>
      <c r="J290" s="55"/>
      <c r="K290" s="40"/>
      <c r="L290" s="42"/>
    </row>
    <row r="291" spans="1:12" ht="14.25" hidden="1" x14ac:dyDescent="0.2">
      <c r="A291" s="55"/>
      <c r="B291" s="56"/>
      <c r="C291" s="74" t="s">
        <v>951</v>
      </c>
      <c r="D291" s="74"/>
      <c r="E291" s="74"/>
      <c r="F291" s="74"/>
      <c r="G291" s="74"/>
      <c r="H291" s="74"/>
      <c r="I291" s="42"/>
      <c r="J291" s="55"/>
      <c r="K291" s="40"/>
      <c r="L291" s="42">
        <f>SUM(AW212:AW278)-SUM(BK212:BK278)</f>
        <v>0</v>
      </c>
    </row>
    <row r="292" spans="1:12" ht="14.25" hidden="1" x14ac:dyDescent="0.2">
      <c r="A292" s="55"/>
      <c r="B292" s="56"/>
      <c r="C292" s="74" t="s">
        <v>952</v>
      </c>
      <c r="D292" s="74"/>
      <c r="E292" s="74"/>
      <c r="F292" s="74"/>
      <c r="G292" s="74"/>
      <c r="H292" s="74"/>
      <c r="I292" s="42"/>
      <c r="J292" s="55"/>
      <c r="K292" s="40"/>
      <c r="L292" s="42">
        <f>SUM(BC212:BC278)</f>
        <v>0</v>
      </c>
    </row>
    <row r="293" spans="1:12" ht="14.25" hidden="1" x14ac:dyDescent="0.2">
      <c r="A293" s="55"/>
      <c r="B293" s="56"/>
      <c r="C293" s="74" t="s">
        <v>953</v>
      </c>
      <c r="D293" s="74"/>
      <c r="E293" s="74"/>
      <c r="F293" s="74"/>
      <c r="G293" s="74"/>
      <c r="H293" s="74"/>
      <c r="I293" s="42"/>
      <c r="J293" s="55"/>
      <c r="K293" s="40"/>
      <c r="L293" s="42">
        <f>SUM(BB212:BB278)</f>
        <v>0</v>
      </c>
    </row>
    <row r="294" spans="1:12" ht="14.25" x14ac:dyDescent="0.2">
      <c r="A294" s="55"/>
      <c r="B294" s="56"/>
      <c r="C294" s="74" t="s">
        <v>954</v>
      </c>
      <c r="D294" s="74"/>
      <c r="E294" s="74"/>
      <c r="F294" s="74"/>
      <c r="G294" s="74"/>
      <c r="H294" s="74"/>
      <c r="I294" s="42"/>
      <c r="J294" s="55"/>
      <c r="K294" s="40"/>
      <c r="L294" s="42">
        <f>SUM(AR212:AR278)+SUM(AT212:AT278)+SUM(AV212:AV278)</f>
        <v>1317.89</v>
      </c>
    </row>
    <row r="295" spans="1:12" ht="14.25" x14ac:dyDescent="0.2">
      <c r="A295" s="55"/>
      <c r="B295" s="56"/>
      <c r="C295" s="74" t="s">
        <v>955</v>
      </c>
      <c r="D295" s="74"/>
      <c r="E295" s="74"/>
      <c r="F295" s="74"/>
      <c r="G295" s="74"/>
      <c r="H295" s="74"/>
      <c r="I295" s="42"/>
      <c r="J295" s="55"/>
      <c r="K295" s="40"/>
      <c r="L295" s="42">
        <f>SUM(AZ212:AZ278)</f>
        <v>1278.3600000000001</v>
      </c>
    </row>
    <row r="296" spans="1:12" ht="14.25" x14ac:dyDescent="0.2">
      <c r="A296" s="55"/>
      <c r="B296" s="56"/>
      <c r="C296" s="74" t="s">
        <v>956</v>
      </c>
      <c r="D296" s="74"/>
      <c r="E296" s="74"/>
      <c r="F296" s="74"/>
      <c r="G296" s="74"/>
      <c r="H296" s="74"/>
      <c r="I296" s="42"/>
      <c r="J296" s="55"/>
      <c r="K296" s="40"/>
      <c r="L296" s="42">
        <f>SUM(BA212:BA278)</f>
        <v>672.11999999999989</v>
      </c>
    </row>
    <row r="297" spans="1:12" ht="14.25" hidden="1" x14ac:dyDescent="0.2">
      <c r="A297" s="55"/>
      <c r="B297" s="56"/>
      <c r="C297" s="74" t="s">
        <v>957</v>
      </c>
      <c r="D297" s="74"/>
      <c r="E297" s="74"/>
      <c r="F297" s="74"/>
      <c r="G297" s="74"/>
      <c r="H297" s="74"/>
      <c r="I297" s="42"/>
      <c r="J297" s="55"/>
      <c r="K297" s="40"/>
      <c r="L297" s="42">
        <f>L299+L300</f>
        <v>0</v>
      </c>
    </row>
    <row r="298" spans="1:12" ht="14.25" hidden="1" x14ac:dyDescent="0.2">
      <c r="A298" s="55"/>
      <c r="B298" s="56"/>
      <c r="C298" s="76" t="s">
        <v>944</v>
      </c>
      <c r="D298" s="74"/>
      <c r="E298" s="74"/>
      <c r="F298" s="74"/>
      <c r="G298" s="74"/>
      <c r="H298" s="74"/>
      <c r="I298" s="42"/>
      <c r="J298" s="55"/>
      <c r="K298" s="40"/>
      <c r="L298" s="42"/>
    </row>
    <row r="299" spans="1:12" ht="14.25" hidden="1" x14ac:dyDescent="0.2">
      <c r="A299" s="55"/>
      <c r="B299" s="56"/>
      <c r="C299" s="74" t="s">
        <v>958</v>
      </c>
      <c r="D299" s="74"/>
      <c r="E299" s="74"/>
      <c r="F299" s="74"/>
      <c r="G299" s="74"/>
      <c r="H299" s="74"/>
      <c r="I299" s="42"/>
      <c r="J299" s="55"/>
      <c r="K299" s="40"/>
      <c r="L299" s="42">
        <f>SUM(BK212:BK278)</f>
        <v>0</v>
      </c>
    </row>
    <row r="300" spans="1:12" ht="14.25" hidden="1" x14ac:dyDescent="0.2">
      <c r="A300" s="55"/>
      <c r="B300" s="56"/>
      <c r="C300" s="74" t="s">
        <v>959</v>
      </c>
      <c r="D300" s="74"/>
      <c r="E300" s="74"/>
      <c r="F300" s="74"/>
      <c r="G300" s="74"/>
      <c r="H300" s="74"/>
      <c r="I300" s="42"/>
      <c r="J300" s="55"/>
      <c r="K300" s="40"/>
      <c r="L300" s="42">
        <f>SUM(BD212:BD278)</f>
        <v>0</v>
      </c>
    </row>
    <row r="301" spans="1:12" ht="14.25" hidden="1" x14ac:dyDescent="0.2">
      <c r="A301" s="55"/>
      <c r="B301" s="56"/>
      <c r="C301" s="74" t="s">
        <v>960</v>
      </c>
      <c r="D301" s="74"/>
      <c r="E301" s="74"/>
      <c r="F301" s="74"/>
      <c r="G301" s="74"/>
      <c r="H301" s="74"/>
      <c r="I301" s="42"/>
      <c r="J301" s="55"/>
      <c r="K301" s="40"/>
      <c r="L301" s="42"/>
    </row>
    <row r="302" spans="1:12" ht="14.25" hidden="1" x14ac:dyDescent="0.2">
      <c r="A302" s="55"/>
      <c r="B302" s="56"/>
      <c r="C302" s="74" t="s">
        <v>961</v>
      </c>
      <c r="D302" s="74"/>
      <c r="E302" s="74"/>
      <c r="F302" s="74"/>
      <c r="G302" s="74"/>
      <c r="H302" s="74"/>
      <c r="I302" s="42"/>
      <c r="J302" s="55"/>
      <c r="K302" s="40"/>
      <c r="L302" s="42">
        <f>SUM(BO212:BO278)</f>
        <v>0</v>
      </c>
    </row>
    <row r="303" spans="1:12" ht="15" x14ac:dyDescent="0.2">
      <c r="A303" s="57"/>
      <c r="B303" s="58"/>
      <c r="C303" s="77" t="s">
        <v>962</v>
      </c>
      <c r="D303" s="77"/>
      <c r="E303" s="77"/>
      <c r="F303" s="77"/>
      <c r="G303" s="77"/>
      <c r="H303" s="77"/>
      <c r="I303" s="46"/>
      <c r="J303" s="57"/>
      <c r="K303" s="59"/>
      <c r="L303" s="46">
        <f>L280+L295+L296+L297+L301+L302</f>
        <v>3339.51</v>
      </c>
    </row>
    <row r="304" spans="1:12" ht="14.25" x14ac:dyDescent="0.2">
      <c r="A304" s="55"/>
      <c r="B304" s="56"/>
      <c r="C304" s="76" t="s">
        <v>963</v>
      </c>
      <c r="D304" s="74"/>
      <c r="E304" s="74"/>
      <c r="F304" s="74"/>
      <c r="G304" s="74"/>
      <c r="H304" s="74"/>
      <c r="I304" s="42"/>
      <c r="J304" s="55"/>
      <c r="K304" s="40"/>
      <c r="L304" s="42"/>
    </row>
    <row r="305" spans="1:83" ht="14.25" hidden="1" x14ac:dyDescent="0.2">
      <c r="A305" s="55"/>
      <c r="B305" s="56"/>
      <c r="C305" s="74" t="s">
        <v>964</v>
      </c>
      <c r="D305" s="74"/>
      <c r="E305" s="74"/>
      <c r="F305" s="74"/>
      <c r="G305" s="74"/>
      <c r="H305" s="74"/>
      <c r="I305" s="42"/>
      <c r="J305" s="55"/>
      <c r="K305" s="40"/>
      <c r="L305" s="42">
        <f>SUM(AX212:AX278)</f>
        <v>0</v>
      </c>
    </row>
    <row r="306" spans="1:83" ht="14.25" hidden="1" x14ac:dyDescent="0.2">
      <c r="A306" s="55"/>
      <c r="B306" s="56"/>
      <c r="C306" s="74" t="s">
        <v>965</v>
      </c>
      <c r="D306" s="74"/>
      <c r="E306" s="74"/>
      <c r="F306" s="74"/>
      <c r="G306" s="74"/>
      <c r="H306" s="74"/>
      <c r="I306" s="42"/>
      <c r="J306" s="55"/>
      <c r="K306" s="40"/>
      <c r="L306" s="42">
        <f>SUM(AY212:AY278)</f>
        <v>0</v>
      </c>
    </row>
    <row r="307" spans="1:83" ht="14.25" x14ac:dyDescent="0.2">
      <c r="A307" s="55"/>
      <c r="B307" s="56"/>
      <c r="C307" s="74" t="s">
        <v>966</v>
      </c>
      <c r="D307" s="74"/>
      <c r="E307" s="74"/>
      <c r="F307" s="75"/>
      <c r="G307" s="45">
        <f>Source!F137</f>
        <v>2.7512639999999999</v>
      </c>
      <c r="H307" s="55"/>
      <c r="I307" s="55"/>
      <c r="J307" s="55"/>
      <c r="K307" s="55"/>
      <c r="L307" s="55"/>
    </row>
    <row r="308" spans="1:83" ht="14.25" x14ac:dyDescent="0.2">
      <c r="A308" s="55"/>
      <c r="B308" s="56"/>
      <c r="C308" s="74" t="s">
        <v>967</v>
      </c>
      <c r="D308" s="74"/>
      <c r="E308" s="74"/>
      <c r="F308" s="75"/>
      <c r="G308" s="45">
        <f>Source!F138</f>
        <v>5.7638399999999999E-2</v>
      </c>
      <c r="H308" s="55"/>
      <c r="I308" s="55"/>
      <c r="J308" s="55"/>
      <c r="K308" s="55"/>
      <c r="L308" s="55"/>
    </row>
    <row r="311" spans="1:83" ht="16.5" x14ac:dyDescent="0.2">
      <c r="A311" s="79" t="s">
        <v>983</v>
      </c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</row>
    <row r="312" spans="1:83" ht="106.5" x14ac:dyDescent="0.2">
      <c r="A312" s="36" t="s">
        <v>144</v>
      </c>
      <c r="B312" s="38" t="s">
        <v>984</v>
      </c>
      <c r="C312" s="38" t="s">
        <v>985</v>
      </c>
      <c r="D312" s="39" t="str">
        <f>Source!H149</f>
        <v>ШТ</v>
      </c>
      <c r="E312" s="40">
        <f>Source!K149</f>
        <v>2</v>
      </c>
      <c r="F312" s="40"/>
      <c r="G312" s="40">
        <f>Source!I149</f>
        <v>2</v>
      </c>
      <c r="H312" s="42"/>
      <c r="I312" s="41"/>
      <c r="J312" s="42"/>
      <c r="K312" s="41"/>
      <c r="L312" s="42"/>
    </row>
    <row r="313" spans="1:83" ht="165.75" x14ac:dyDescent="0.2">
      <c r="B313" s="43" t="str">
        <f>Source!EO149</f>
        <v>Поправка: 421/пр_2020_прил.10_т.5_п.4_гр.3</v>
      </c>
      <c r="C313" s="43" t="str">
        <f>Source!CN149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4" spans="1:83" ht="15" x14ac:dyDescent="0.2">
      <c r="A314" s="37"/>
      <c r="B314" s="40">
        <v>1</v>
      </c>
      <c r="C314" s="37" t="s">
        <v>928</v>
      </c>
      <c r="D314" s="39" t="s">
        <v>715</v>
      </c>
      <c r="E314" s="45"/>
      <c r="F314" s="40"/>
      <c r="G314" s="45">
        <f>Source!U149</f>
        <v>7.3440000000000003</v>
      </c>
      <c r="H314" s="40"/>
      <c r="I314" s="40"/>
      <c r="J314" s="40"/>
      <c r="K314" s="40"/>
      <c r="L314" s="46">
        <f>SUM(L315:L315)-SUMIF(CE315:CE315, 1, L315:L315)</f>
        <v>3235.18</v>
      </c>
    </row>
    <row r="315" spans="1:83" ht="28.5" x14ac:dyDescent="0.2">
      <c r="A315" s="38"/>
      <c r="B315" s="38" t="s">
        <v>769</v>
      </c>
      <c r="C315" s="38" t="s">
        <v>770</v>
      </c>
      <c r="D315" s="39" t="s">
        <v>715</v>
      </c>
      <c r="E315" s="40">
        <v>3.06</v>
      </c>
      <c r="F315" s="40">
        <f>ROUND((1.2),7)</f>
        <v>1.2</v>
      </c>
      <c r="G315" s="40">
        <f>SmtRes!CX69</f>
        <v>7.3440000000000003</v>
      </c>
      <c r="H315" s="42"/>
      <c r="I315" s="41"/>
      <c r="J315" s="42">
        <f>SmtRes!CZ69</f>
        <v>440.52</v>
      </c>
      <c r="K315" s="41"/>
      <c r="L315" s="42">
        <f>SmtRes!DI69</f>
        <v>3235.18</v>
      </c>
    </row>
    <row r="316" spans="1:83" ht="15" x14ac:dyDescent="0.2">
      <c r="A316" s="37"/>
      <c r="B316" s="40">
        <v>2</v>
      </c>
      <c r="C316" s="37" t="s">
        <v>929</v>
      </c>
      <c r="D316" s="39"/>
      <c r="E316" s="45"/>
      <c r="F316" s="40"/>
      <c r="G316" s="45"/>
      <c r="H316" s="40"/>
      <c r="I316" s="40"/>
      <c r="J316" s="40"/>
      <c r="K316" s="40"/>
      <c r="L316" s="46">
        <f>SUM(L317:L321)-SUMIF(CE317:CE321, 1, L317:L321)</f>
        <v>3205.27</v>
      </c>
    </row>
    <row r="317" spans="1:83" ht="15" x14ac:dyDescent="0.2">
      <c r="A317" s="37"/>
      <c r="B317" s="40"/>
      <c r="C317" s="37" t="s">
        <v>932</v>
      </c>
      <c r="D317" s="39" t="s">
        <v>715</v>
      </c>
      <c r="E317" s="45"/>
      <c r="F317" s="40"/>
      <c r="G317" s="45">
        <f>Source!V149</f>
        <v>2.0880000000000001</v>
      </c>
      <c r="H317" s="40"/>
      <c r="I317" s="40"/>
      <c r="J317" s="40"/>
      <c r="K317" s="40"/>
      <c r="L317" s="46">
        <f>SUMIF(CE318:CE321, 1, L318:L321)</f>
        <v>1114.45</v>
      </c>
      <c r="CE317">
        <v>1</v>
      </c>
    </row>
    <row r="318" spans="1:83" ht="42.75" x14ac:dyDescent="0.2">
      <c r="A318" s="38"/>
      <c r="B318" s="38" t="s">
        <v>771</v>
      </c>
      <c r="C318" s="38" t="s">
        <v>773</v>
      </c>
      <c r="D318" s="39" t="s">
        <v>478</v>
      </c>
      <c r="E318" s="40">
        <v>0.68</v>
      </c>
      <c r="F318" s="40">
        <f>ROUND((1.2),7)</f>
        <v>1.2</v>
      </c>
      <c r="G318" s="40">
        <f>SmtRes!CX71</f>
        <v>1.6319999999999999</v>
      </c>
      <c r="H318" s="42"/>
      <c r="I318" s="41"/>
      <c r="J318" s="42">
        <f>SmtRes!CZ71</f>
        <v>1811.82</v>
      </c>
      <c r="K318" s="41"/>
      <c r="L318" s="42">
        <f>SmtRes!DG71</f>
        <v>2956.89</v>
      </c>
    </row>
    <row r="319" spans="1:83" ht="28.5" x14ac:dyDescent="0.2">
      <c r="A319" s="38"/>
      <c r="B319" s="38" t="s">
        <v>774</v>
      </c>
      <c r="C319" s="38" t="s">
        <v>986</v>
      </c>
      <c r="D319" s="39" t="s">
        <v>715</v>
      </c>
      <c r="E319" s="40">
        <f>SmtRes!DO71*SmtRes!AT71</f>
        <v>0.68</v>
      </c>
      <c r="F319" s="40">
        <f>ROUND((1.2),7)</f>
        <v>1.2</v>
      </c>
      <c r="G319" s="40">
        <f>SmtRes!DO71*SmtRes!CX71</f>
        <v>1.6319999999999999</v>
      </c>
      <c r="H319" s="42"/>
      <c r="I319" s="41"/>
      <c r="J319" s="42">
        <f>ROUND(SmtRes!AG71/SmtRes!DO71, 2)</f>
        <v>549.32000000000005</v>
      </c>
      <c r="K319" s="41"/>
      <c r="L319" s="42">
        <f>SmtRes!DH71</f>
        <v>896.49</v>
      </c>
      <c r="CE319">
        <v>1</v>
      </c>
    </row>
    <row r="320" spans="1:83" ht="28.5" x14ac:dyDescent="0.2">
      <c r="A320" s="38"/>
      <c r="B320" s="38" t="s">
        <v>727</v>
      </c>
      <c r="C320" s="38" t="s">
        <v>729</v>
      </c>
      <c r="D320" s="39" t="s">
        <v>478</v>
      </c>
      <c r="E320" s="40">
        <v>0.19</v>
      </c>
      <c r="F320" s="40">
        <f>ROUND((1.2),7)</f>
        <v>1.2</v>
      </c>
      <c r="G320" s="40">
        <f>SmtRes!CX72</f>
        <v>0.45600000000000002</v>
      </c>
      <c r="H320" s="42"/>
      <c r="I320" s="41"/>
      <c r="J320" s="42">
        <f>SmtRes!CZ72</f>
        <v>544.70000000000005</v>
      </c>
      <c r="K320" s="41"/>
      <c r="L320" s="42">
        <f>SmtRes!DG72</f>
        <v>248.38</v>
      </c>
    </row>
    <row r="321" spans="1:83" ht="28.5" x14ac:dyDescent="0.2">
      <c r="A321" s="38"/>
      <c r="B321" s="38" t="s">
        <v>726</v>
      </c>
      <c r="C321" s="38" t="s">
        <v>931</v>
      </c>
      <c r="D321" s="39" t="s">
        <v>715</v>
      </c>
      <c r="E321" s="40">
        <f>SmtRes!DO72*SmtRes!AT72</f>
        <v>0.19</v>
      </c>
      <c r="F321" s="40">
        <f>ROUND((1.2),7)</f>
        <v>1.2</v>
      </c>
      <c r="G321" s="40">
        <f>SmtRes!DO72*SmtRes!CX72</f>
        <v>0.45600000000000002</v>
      </c>
      <c r="H321" s="42"/>
      <c r="I321" s="41"/>
      <c r="J321" s="42">
        <f>ROUND(SmtRes!AG72/SmtRes!DO72, 2)</f>
        <v>477.98</v>
      </c>
      <c r="K321" s="41"/>
      <c r="L321" s="42">
        <f>SmtRes!DH72</f>
        <v>217.96</v>
      </c>
      <c r="CE321">
        <v>1</v>
      </c>
    </row>
    <row r="322" spans="1:83" ht="15" x14ac:dyDescent="0.2">
      <c r="A322" s="37"/>
      <c r="B322" s="40">
        <v>4</v>
      </c>
      <c r="C322" s="37" t="s">
        <v>977</v>
      </c>
      <c r="D322" s="39"/>
      <c r="E322" s="45"/>
      <c r="F322" s="40"/>
      <c r="G322" s="45"/>
      <c r="H322" s="40"/>
      <c r="I322" s="40"/>
      <c r="J322" s="40"/>
      <c r="K322" s="40"/>
      <c r="L322" s="46">
        <f>SUM(L323:L328)-SUMIF(CE323:CE328, 1, L323:L328)</f>
        <v>0</v>
      </c>
    </row>
    <row r="323" spans="1:83" ht="14.25" x14ac:dyDescent="0.2">
      <c r="A323" s="38"/>
      <c r="B323" s="38" t="s">
        <v>775</v>
      </c>
      <c r="C323" s="38" t="s">
        <v>777</v>
      </c>
      <c r="D323" s="39" t="s">
        <v>151</v>
      </c>
      <c r="E323" s="40">
        <v>0.1</v>
      </c>
      <c r="F323" s="40">
        <f t="shared" ref="F323:F335" si="4">ROUND(0,7)</f>
        <v>0</v>
      </c>
      <c r="G323" s="40">
        <f>SmtRes!CX73</f>
        <v>0</v>
      </c>
      <c r="H323" s="42">
        <f>SmtRes!CZ73</f>
        <v>238.29</v>
      </c>
      <c r="I323" s="41">
        <f>SmtRes!AI73</f>
        <v>2.0699999999999998</v>
      </c>
      <c r="J323" s="42">
        <f t="shared" ref="J323:J328" si="5">ROUND(H323*I323, 2)</f>
        <v>493.26</v>
      </c>
      <c r="K323" s="41"/>
      <c r="L323" s="42">
        <f>SmtRes!DF73</f>
        <v>0</v>
      </c>
    </row>
    <row r="324" spans="1:83" ht="14.25" x14ac:dyDescent="0.2">
      <c r="A324" s="38"/>
      <c r="B324" s="38" t="s">
        <v>778</v>
      </c>
      <c r="C324" s="38" t="s">
        <v>780</v>
      </c>
      <c r="D324" s="39" t="s">
        <v>151</v>
      </c>
      <c r="E324" s="40">
        <v>0.03</v>
      </c>
      <c r="F324" s="40">
        <f t="shared" si="4"/>
        <v>0</v>
      </c>
      <c r="G324" s="40">
        <f>SmtRes!CX74</f>
        <v>0</v>
      </c>
      <c r="H324" s="42">
        <f>SmtRes!CZ74</f>
        <v>80.02</v>
      </c>
      <c r="I324" s="41">
        <f>SmtRes!AI74</f>
        <v>2.0699999999999998</v>
      </c>
      <c r="J324" s="42">
        <f t="shared" si="5"/>
        <v>165.64</v>
      </c>
      <c r="K324" s="41"/>
      <c r="L324" s="42">
        <f>SmtRes!DF74</f>
        <v>0</v>
      </c>
    </row>
    <row r="325" spans="1:83" ht="14.25" x14ac:dyDescent="0.2">
      <c r="A325" s="38"/>
      <c r="B325" s="38" t="s">
        <v>781</v>
      </c>
      <c r="C325" s="38" t="s">
        <v>783</v>
      </c>
      <c r="D325" s="39" t="s">
        <v>151</v>
      </c>
      <c r="E325" s="40">
        <v>0.02</v>
      </c>
      <c r="F325" s="40">
        <f t="shared" si="4"/>
        <v>0</v>
      </c>
      <c r="G325" s="40">
        <f>SmtRes!CX76</f>
        <v>0</v>
      </c>
      <c r="H325" s="42">
        <f>SmtRes!CZ76</f>
        <v>56.11</v>
      </c>
      <c r="I325" s="41">
        <f>SmtRes!AI76</f>
        <v>1.58</v>
      </c>
      <c r="J325" s="42">
        <f t="shared" si="5"/>
        <v>88.65</v>
      </c>
      <c r="K325" s="41"/>
      <c r="L325" s="42">
        <f>SmtRes!DF76</f>
        <v>0</v>
      </c>
    </row>
    <row r="326" spans="1:83" ht="14.25" x14ac:dyDescent="0.2">
      <c r="A326" s="38"/>
      <c r="B326" s="38" t="s">
        <v>784</v>
      </c>
      <c r="C326" s="38" t="s">
        <v>786</v>
      </c>
      <c r="D326" s="39" t="s">
        <v>141</v>
      </c>
      <c r="E326" s="40">
        <v>4.0000000000000002E-4</v>
      </c>
      <c r="F326" s="40">
        <f t="shared" si="4"/>
        <v>0</v>
      </c>
      <c r="G326" s="40">
        <f>SmtRes!CX81</f>
        <v>0</v>
      </c>
      <c r="H326" s="42">
        <f>SmtRes!CZ81</f>
        <v>61265.39</v>
      </c>
      <c r="I326" s="41">
        <f>SmtRes!AI81</f>
        <v>1.3</v>
      </c>
      <c r="J326" s="42">
        <f t="shared" si="5"/>
        <v>79645.009999999995</v>
      </c>
      <c r="K326" s="41"/>
      <c r="L326" s="42">
        <f>SmtRes!DF81</f>
        <v>0</v>
      </c>
    </row>
    <row r="327" spans="1:83" ht="14.25" x14ac:dyDescent="0.2">
      <c r="A327" s="38"/>
      <c r="B327" s="38" t="s">
        <v>787</v>
      </c>
      <c r="C327" s="38" t="s">
        <v>789</v>
      </c>
      <c r="D327" s="39" t="s">
        <v>141</v>
      </c>
      <c r="E327" s="40">
        <v>1E-4</v>
      </c>
      <c r="F327" s="40">
        <f t="shared" si="4"/>
        <v>0</v>
      </c>
      <c r="G327" s="40">
        <f>SmtRes!CX82</f>
        <v>0</v>
      </c>
      <c r="H327" s="42">
        <f>SmtRes!CZ82</f>
        <v>80020.98</v>
      </c>
      <c r="I327" s="41">
        <f>SmtRes!AI82</f>
        <v>1.02</v>
      </c>
      <c r="J327" s="42">
        <f t="shared" si="5"/>
        <v>81621.399999999994</v>
      </c>
      <c r="K327" s="41"/>
      <c r="L327" s="42">
        <f>SmtRes!DF82</f>
        <v>0</v>
      </c>
    </row>
    <row r="328" spans="1:83" ht="14.25" x14ac:dyDescent="0.2">
      <c r="A328" s="38"/>
      <c r="B328" s="38" t="s">
        <v>790</v>
      </c>
      <c r="C328" s="38" t="s">
        <v>792</v>
      </c>
      <c r="D328" s="39" t="s">
        <v>455</v>
      </c>
      <c r="E328" s="40">
        <v>0.06</v>
      </c>
      <c r="F328" s="40">
        <f t="shared" si="4"/>
        <v>0</v>
      </c>
      <c r="G328" s="40">
        <f>SmtRes!CX83</f>
        <v>0</v>
      </c>
      <c r="H328" s="42">
        <f>SmtRes!CZ83</f>
        <v>1031.73</v>
      </c>
      <c r="I328" s="41">
        <f>SmtRes!AI83</f>
        <v>1.27</v>
      </c>
      <c r="J328" s="42">
        <f t="shared" si="5"/>
        <v>1310.3</v>
      </c>
      <c r="K328" s="41"/>
      <c r="L328" s="42">
        <f>SmtRes!DF83</f>
        <v>0</v>
      </c>
    </row>
    <row r="329" spans="1:83" ht="28.5" x14ac:dyDescent="0.2">
      <c r="A329" s="38"/>
      <c r="B329" s="38" t="str">
        <f>EtalonRes!I86</f>
        <v>05.1.02.07</v>
      </c>
      <c r="C329" s="38" t="str">
        <f>EtalonRes!K86</f>
        <v>Стойка железобетонная вибрированная для опор</v>
      </c>
      <c r="D329" s="39" t="str">
        <f>EtalonRes!O86</f>
        <v>ШТ</v>
      </c>
      <c r="E329" s="40">
        <f>EtalonRes!X86</f>
        <v>0</v>
      </c>
      <c r="F329" s="40">
        <f t="shared" si="4"/>
        <v>0</v>
      </c>
      <c r="G329" s="40">
        <f>ROUND(EtalonRes!AG86*Source!I149, 7)</f>
        <v>0</v>
      </c>
      <c r="H329" s="42"/>
      <c r="I329" s="41"/>
      <c r="J329" s="42"/>
      <c r="K329" s="41"/>
      <c r="L329" s="42"/>
    </row>
    <row r="330" spans="1:83" ht="14.25" x14ac:dyDescent="0.2">
      <c r="A330" s="38"/>
      <c r="B330" s="38" t="str">
        <f>EtalonRes!I87</f>
        <v>07.2.02.05</v>
      </c>
      <c r="C330" s="38" t="str">
        <f>EtalonRes!K87</f>
        <v>Траверсы стальные</v>
      </c>
      <c r="D330" s="39" t="str">
        <f>EtalonRes!O87</f>
        <v>т</v>
      </c>
      <c r="E330" s="40">
        <f>EtalonRes!X87</f>
        <v>0</v>
      </c>
      <c r="F330" s="40">
        <f t="shared" si="4"/>
        <v>0</v>
      </c>
      <c r="G330" s="40">
        <f>ROUND(EtalonRes!AG87*Source!I149, 7)</f>
        <v>0</v>
      </c>
      <c r="H330" s="42"/>
      <c r="I330" s="41"/>
      <c r="J330" s="42"/>
      <c r="K330" s="41"/>
      <c r="L330" s="42"/>
    </row>
    <row r="331" spans="1:83" ht="14.25" x14ac:dyDescent="0.2">
      <c r="A331" s="38"/>
      <c r="B331" s="38" t="str">
        <f>EtalonRes!I88</f>
        <v>07.2.07.13</v>
      </c>
      <c r="C331" s="38" t="str">
        <f>EtalonRes!K88</f>
        <v>Хомуты стальные</v>
      </c>
      <c r="D331" s="39" t="str">
        <f>EtalonRes!O88</f>
        <v>кг</v>
      </c>
      <c r="E331" s="40">
        <f>EtalonRes!X88</f>
        <v>0</v>
      </c>
      <c r="F331" s="40">
        <f t="shared" si="4"/>
        <v>0</v>
      </c>
      <c r="G331" s="40">
        <f>ROUND(EtalonRes!AG88*Source!I149, 7)</f>
        <v>0</v>
      </c>
      <c r="H331" s="42"/>
      <c r="I331" s="41"/>
      <c r="J331" s="42"/>
      <c r="K331" s="41"/>
      <c r="L331" s="42"/>
    </row>
    <row r="332" spans="1:83" ht="14.25" x14ac:dyDescent="0.2">
      <c r="A332" s="38"/>
      <c r="B332" s="38" t="str">
        <f>EtalonRes!I89</f>
        <v>08.3.04.02</v>
      </c>
      <c r="C332" s="38" t="str">
        <f>EtalonRes!K89</f>
        <v>Сталь стержневая диаметром до 10 мм</v>
      </c>
      <c r="D332" s="39" t="str">
        <f>EtalonRes!O89</f>
        <v>т</v>
      </c>
      <c r="E332" s="40">
        <f>EtalonRes!X89</f>
        <v>0</v>
      </c>
      <c r="F332" s="40">
        <f t="shared" si="4"/>
        <v>0</v>
      </c>
      <c r="G332" s="40">
        <f>ROUND(EtalonRes!AG89*Source!I149, 7)</f>
        <v>0</v>
      </c>
      <c r="H332" s="42"/>
      <c r="I332" s="41"/>
      <c r="J332" s="42"/>
      <c r="K332" s="41"/>
      <c r="L332" s="42"/>
    </row>
    <row r="333" spans="1:83" ht="14.25" x14ac:dyDescent="0.2">
      <c r="A333" s="38"/>
      <c r="B333" s="38" t="str">
        <f>EtalonRes!I93</f>
        <v>22.2.01.04</v>
      </c>
      <c r="C333" s="38" t="str">
        <f>EtalonRes!K93</f>
        <v>Изоляторы штыревые</v>
      </c>
      <c r="D333" s="39" t="str">
        <f>EtalonRes!O93</f>
        <v>ШТ</v>
      </c>
      <c r="E333" s="40">
        <f>EtalonRes!X93</f>
        <v>0</v>
      </c>
      <c r="F333" s="40">
        <f t="shared" si="4"/>
        <v>0</v>
      </c>
      <c r="G333" s="40">
        <f>ROUND(EtalonRes!AG93*Source!I149, 7)</f>
        <v>0</v>
      </c>
      <c r="H333" s="42"/>
      <c r="I333" s="41"/>
      <c r="J333" s="42"/>
      <c r="K333" s="41"/>
      <c r="L333" s="42"/>
    </row>
    <row r="334" spans="1:83" ht="14.25" x14ac:dyDescent="0.2">
      <c r="A334" s="38"/>
      <c r="B334" s="38" t="str">
        <f>EtalonRes!I94</f>
        <v>22.2.02.21</v>
      </c>
      <c r="C334" s="38" t="str">
        <f>EtalonRes!K94</f>
        <v>Штыри</v>
      </c>
      <c r="D334" s="39" t="str">
        <f>EtalonRes!O94</f>
        <v>ШТ</v>
      </c>
      <c r="E334" s="40">
        <f>EtalonRes!X94</f>
        <v>0</v>
      </c>
      <c r="F334" s="40">
        <f t="shared" si="4"/>
        <v>0</v>
      </c>
      <c r="G334" s="40">
        <f>ROUND(EtalonRes!AG94*Source!I149, 7)</f>
        <v>0</v>
      </c>
      <c r="H334" s="42"/>
      <c r="I334" s="41"/>
      <c r="J334" s="42"/>
      <c r="K334" s="41"/>
      <c r="L334" s="42"/>
    </row>
    <row r="335" spans="1:83" ht="14.25" x14ac:dyDescent="0.2">
      <c r="A335" s="38"/>
      <c r="B335" s="38" t="str">
        <f>EtalonRes!I95</f>
        <v>22.2.02.23</v>
      </c>
      <c r="C335" s="47" t="str">
        <f>EtalonRes!K95</f>
        <v>Металлические плакаты</v>
      </c>
      <c r="D335" s="48" t="str">
        <f>EtalonRes!O95</f>
        <v>ШТ</v>
      </c>
      <c r="E335" s="49">
        <f>EtalonRes!X95</f>
        <v>0.1</v>
      </c>
      <c r="F335" s="49">
        <f t="shared" si="4"/>
        <v>0</v>
      </c>
      <c r="G335" s="49">
        <f>ROUND(EtalonRes!AG95*Source!I149, 7)</f>
        <v>0</v>
      </c>
      <c r="H335" s="50"/>
      <c r="I335" s="51"/>
      <c r="J335" s="50"/>
      <c r="K335" s="51"/>
      <c r="L335" s="50"/>
    </row>
    <row r="336" spans="1:83" ht="15" x14ac:dyDescent="0.2">
      <c r="A336" s="38"/>
      <c r="B336" s="38"/>
      <c r="C336" s="54" t="s">
        <v>933</v>
      </c>
      <c r="D336" s="39"/>
      <c r="E336" s="40"/>
      <c r="F336" s="40"/>
      <c r="G336" s="40"/>
      <c r="H336" s="42"/>
      <c r="I336" s="41"/>
      <c r="J336" s="42"/>
      <c r="K336" s="41"/>
      <c r="L336" s="42">
        <f>L314+L316+L317+L322</f>
        <v>7554.9</v>
      </c>
    </row>
    <row r="337" spans="1:83" ht="14.25" x14ac:dyDescent="0.2">
      <c r="A337" s="38"/>
      <c r="B337" s="38"/>
      <c r="C337" s="38" t="s">
        <v>934</v>
      </c>
      <c r="D337" s="39"/>
      <c r="E337" s="40"/>
      <c r="F337" s="40"/>
      <c r="G337" s="40"/>
      <c r="H337" s="42"/>
      <c r="I337" s="41"/>
      <c r="J337" s="42"/>
      <c r="K337" s="41"/>
      <c r="L337" s="42">
        <f>SUM(AR312:AR340)+SUM(AS312:AS340)+SUM(AT312:AT340)+SUM(AU312:AU340)+SUM(AV312:AV340)</f>
        <v>4349.63</v>
      </c>
    </row>
    <row r="338" spans="1:83" ht="14.25" x14ac:dyDescent="0.2">
      <c r="A338" s="38"/>
      <c r="B338" s="38" t="s">
        <v>29</v>
      </c>
      <c r="C338" s="38" t="s">
        <v>935</v>
      </c>
      <c r="D338" s="39" t="s">
        <v>451</v>
      </c>
      <c r="E338" s="40">
        <f>Source!BZ149</f>
        <v>103</v>
      </c>
      <c r="F338" s="40"/>
      <c r="G338" s="40">
        <f>Source!AT149</f>
        <v>103</v>
      </c>
      <c r="H338" s="42"/>
      <c r="I338" s="41"/>
      <c r="J338" s="42"/>
      <c r="K338" s="41"/>
      <c r="L338" s="42">
        <f>SUM(AZ312:AZ340)</f>
        <v>4480.12</v>
      </c>
    </row>
    <row r="339" spans="1:83" ht="14.25" x14ac:dyDescent="0.2">
      <c r="A339" s="47"/>
      <c r="B339" s="47" t="s">
        <v>30</v>
      </c>
      <c r="C339" s="47" t="s">
        <v>936</v>
      </c>
      <c r="D339" s="48" t="s">
        <v>451</v>
      </c>
      <c r="E339" s="49">
        <f>Source!CA149</f>
        <v>60</v>
      </c>
      <c r="F339" s="49"/>
      <c r="G339" s="49">
        <f>Source!AU149</f>
        <v>60</v>
      </c>
      <c r="H339" s="50"/>
      <c r="I339" s="51"/>
      <c r="J339" s="50"/>
      <c r="K339" s="51"/>
      <c r="L339" s="50">
        <f>SUM(BA312:BA340)</f>
        <v>2609.7800000000002</v>
      </c>
    </row>
    <row r="340" spans="1:83" ht="15" x14ac:dyDescent="0.2">
      <c r="C340" s="80" t="s">
        <v>937</v>
      </c>
      <c r="D340" s="80"/>
      <c r="E340" s="80"/>
      <c r="F340" s="80"/>
      <c r="G340" s="80"/>
      <c r="H340" s="80"/>
      <c r="I340" s="81">
        <f>K340/E312</f>
        <v>7322.4000000000005</v>
      </c>
      <c r="J340" s="81"/>
      <c r="K340" s="81">
        <f>L314+L316+L322+L338+L339+L317</f>
        <v>14644.800000000001</v>
      </c>
      <c r="L340" s="81"/>
      <c r="AD340">
        <f>ROUND((Source!AT149/100)*((ROUND(SUMIF(SmtRes!AQ69:'SmtRes'!AQ86,"=1",SmtRes!AD69:'SmtRes'!AD86)*Source!I149, 2)+ROUND(SUMIF(SmtRes!AQ69:'SmtRes'!AQ86,"=1",SmtRes!AC69:'SmtRes'!AC86)*Source!I149, 2))), 2)</f>
        <v>3023.71</v>
      </c>
      <c r="AE340">
        <f>ROUND((Source!AU149/100)*((ROUND(SUMIF(SmtRes!AQ69:'SmtRes'!AQ86,"=1",SmtRes!AD69:'SmtRes'!AD86)*Source!I149, 2)+ROUND(SUMIF(SmtRes!AQ69:'SmtRes'!AQ86,"=1",SmtRes!AC69:'SmtRes'!AC86)*Source!I149, 2))), 2)</f>
        <v>1761.38</v>
      </c>
      <c r="AN340" s="52">
        <f>L314+L316+L322+L338+L339+L317</f>
        <v>14644.800000000001</v>
      </c>
      <c r="AO340" s="52">
        <f>L316</f>
        <v>3205.27</v>
      </c>
      <c r="AQ340" t="s">
        <v>938</v>
      </c>
      <c r="AR340" s="52">
        <f>L314</f>
        <v>3235.18</v>
      </c>
      <c r="AT340" s="52">
        <f>L317</f>
        <v>1114.45</v>
      </c>
      <c r="AV340" t="s">
        <v>938</v>
      </c>
      <c r="AW340" s="52">
        <f>L322</f>
        <v>0</v>
      </c>
      <c r="AZ340">
        <f>Source!X149</f>
        <v>4480.12</v>
      </c>
      <c r="BA340">
        <f>Source!Y149</f>
        <v>2609.7800000000002</v>
      </c>
      <c r="CD340">
        <v>1</v>
      </c>
    </row>
    <row r="341" spans="1:83" ht="93.75" x14ac:dyDescent="0.2">
      <c r="A341" s="36" t="s">
        <v>174</v>
      </c>
      <c r="B341" s="38" t="s">
        <v>987</v>
      </c>
      <c r="C341" s="38" t="s">
        <v>988</v>
      </c>
      <c r="D341" s="39" t="str">
        <f>Source!H158</f>
        <v>ШТ</v>
      </c>
      <c r="E341" s="40">
        <f>Source!K158</f>
        <v>-2</v>
      </c>
      <c r="F341" s="40"/>
      <c r="G341" s="40">
        <f>Source!I158</f>
        <v>-2</v>
      </c>
      <c r="H341" s="42"/>
      <c r="I341" s="41"/>
      <c r="J341" s="42"/>
      <c r="K341" s="41"/>
      <c r="L341" s="42"/>
    </row>
    <row r="342" spans="1:83" ht="165.75" x14ac:dyDescent="0.2">
      <c r="B342" s="43" t="str">
        <f>Source!EO158</f>
        <v>Поправка: 421/пр_2020_прил.10_т.5_п.4_гр.3</v>
      </c>
      <c r="C342" s="43" t="str">
        <f>Source!CN158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3" spans="1:83" ht="15" x14ac:dyDescent="0.2">
      <c r="A343" s="37"/>
      <c r="B343" s="40">
        <v>1</v>
      </c>
      <c r="C343" s="37" t="s">
        <v>928</v>
      </c>
      <c r="D343" s="39" t="s">
        <v>715</v>
      </c>
      <c r="E343" s="45"/>
      <c r="F343" s="40"/>
      <c r="G343" s="45">
        <f>Source!U158</f>
        <v>-0.52800000000000002</v>
      </c>
      <c r="H343" s="40"/>
      <c r="I343" s="40"/>
      <c r="J343" s="40"/>
      <c r="K343" s="40"/>
      <c r="L343" s="46">
        <f>SUM(L344:L344)-SUMIF(CE344:CE344, 1, L344:L344)</f>
        <v>-232.59</v>
      </c>
    </row>
    <row r="344" spans="1:83" ht="28.5" x14ac:dyDescent="0.2">
      <c r="A344" s="38"/>
      <c r="B344" s="38" t="s">
        <v>769</v>
      </c>
      <c r="C344" s="38" t="s">
        <v>770</v>
      </c>
      <c r="D344" s="39" t="s">
        <v>715</v>
      </c>
      <c r="E344" s="40">
        <v>0.22</v>
      </c>
      <c r="F344" s="40">
        <f>ROUND((1.2),7)</f>
        <v>1.2</v>
      </c>
      <c r="G344" s="40">
        <f>SmtRes!CX87</f>
        <v>-0.52800000000000002</v>
      </c>
      <c r="H344" s="42"/>
      <c r="I344" s="41"/>
      <c r="J344" s="42">
        <f>SmtRes!CZ87</f>
        <v>440.52</v>
      </c>
      <c r="K344" s="41"/>
      <c r="L344" s="42">
        <f>SmtRes!DI87</f>
        <v>-232.59</v>
      </c>
    </row>
    <row r="345" spans="1:83" ht="15" x14ac:dyDescent="0.2">
      <c r="A345" s="37"/>
      <c r="B345" s="40">
        <v>2</v>
      </c>
      <c r="C345" s="37" t="s">
        <v>929</v>
      </c>
      <c r="D345" s="39"/>
      <c r="E345" s="45"/>
      <c r="F345" s="40"/>
      <c r="G345" s="45"/>
      <c r="H345" s="40"/>
      <c r="I345" s="40"/>
      <c r="J345" s="40"/>
      <c r="K345" s="40"/>
      <c r="L345" s="46">
        <f>SUM(L346:L348)-SUMIF(CE346:CE348, 1, L346:L348)</f>
        <v>-1000.1200000000001</v>
      </c>
    </row>
    <row r="346" spans="1:83" ht="15" x14ac:dyDescent="0.2">
      <c r="A346" s="37"/>
      <c r="B346" s="40"/>
      <c r="C346" s="37" t="s">
        <v>932</v>
      </c>
      <c r="D346" s="39" t="s">
        <v>715</v>
      </c>
      <c r="E346" s="45"/>
      <c r="F346" s="40"/>
      <c r="G346" s="45">
        <f>Source!V158</f>
        <v>-0.55200000000000005</v>
      </c>
      <c r="H346" s="40"/>
      <c r="I346" s="40"/>
      <c r="J346" s="40"/>
      <c r="K346" s="40"/>
      <c r="L346" s="46">
        <f>SUMIF(CE347:CE348, 1, L347:L348)</f>
        <v>-303.22000000000003</v>
      </c>
      <c r="CE346">
        <v>1</v>
      </c>
    </row>
    <row r="347" spans="1:83" ht="42.75" x14ac:dyDescent="0.2">
      <c r="A347" s="38"/>
      <c r="B347" s="38" t="s">
        <v>771</v>
      </c>
      <c r="C347" s="38" t="s">
        <v>773</v>
      </c>
      <c r="D347" s="39" t="s">
        <v>478</v>
      </c>
      <c r="E347" s="40">
        <v>0.23</v>
      </c>
      <c r="F347" s="40">
        <f>ROUND((1.2),7)</f>
        <v>1.2</v>
      </c>
      <c r="G347" s="40">
        <f>SmtRes!CX89</f>
        <v>-0.55200000000000005</v>
      </c>
      <c r="H347" s="42"/>
      <c r="I347" s="41"/>
      <c r="J347" s="42">
        <f>SmtRes!CZ89</f>
        <v>1811.82</v>
      </c>
      <c r="K347" s="41"/>
      <c r="L347" s="42">
        <f>SmtRes!DG89</f>
        <v>-1000.12</v>
      </c>
    </row>
    <row r="348" spans="1:83" ht="28.5" x14ac:dyDescent="0.2">
      <c r="A348" s="38"/>
      <c r="B348" s="38" t="s">
        <v>774</v>
      </c>
      <c r="C348" s="47" t="s">
        <v>986</v>
      </c>
      <c r="D348" s="48" t="s">
        <v>715</v>
      </c>
      <c r="E348" s="49">
        <f>SmtRes!DO89*SmtRes!AT89</f>
        <v>0.23</v>
      </c>
      <c r="F348" s="49">
        <f>ROUND((1.2),7)</f>
        <v>1.2</v>
      </c>
      <c r="G348" s="49">
        <f>SmtRes!DO89*SmtRes!CX89</f>
        <v>-0.55200000000000005</v>
      </c>
      <c r="H348" s="50"/>
      <c r="I348" s="51"/>
      <c r="J348" s="50">
        <f>ROUND(SmtRes!AG89/SmtRes!DO89, 2)</f>
        <v>549.32000000000005</v>
      </c>
      <c r="K348" s="51"/>
      <c r="L348" s="50">
        <f>SmtRes!DH89</f>
        <v>-303.22000000000003</v>
      </c>
      <c r="CE348">
        <v>1</v>
      </c>
    </row>
    <row r="349" spans="1:83" ht="15" x14ac:dyDescent="0.2">
      <c r="A349" s="38"/>
      <c r="B349" s="38"/>
      <c r="C349" s="54" t="s">
        <v>933</v>
      </c>
      <c r="D349" s="39"/>
      <c r="E349" s="40"/>
      <c r="F349" s="40"/>
      <c r="G349" s="40"/>
      <c r="H349" s="42"/>
      <c r="I349" s="41"/>
      <c r="J349" s="42"/>
      <c r="K349" s="41"/>
      <c r="L349" s="42">
        <f>L343+L345+L346</f>
        <v>-1535.93</v>
      </c>
    </row>
    <row r="350" spans="1:83" ht="14.25" x14ac:dyDescent="0.2">
      <c r="A350" s="38"/>
      <c r="B350" s="38"/>
      <c r="C350" s="38" t="s">
        <v>934</v>
      </c>
      <c r="D350" s="39"/>
      <c r="E350" s="40"/>
      <c r="F350" s="40"/>
      <c r="G350" s="40"/>
      <c r="H350" s="42"/>
      <c r="I350" s="41"/>
      <c r="J350" s="42"/>
      <c r="K350" s="41"/>
      <c r="L350" s="42">
        <f>SUM(AR341:AR353)+SUM(AS341:AS353)+SUM(AT341:AT353)+SUM(AU341:AU353)+SUM(AV341:AV353)</f>
        <v>-535.81000000000006</v>
      </c>
    </row>
    <row r="351" spans="1:83" ht="14.25" x14ac:dyDescent="0.2">
      <c r="A351" s="38"/>
      <c r="B351" s="38" t="s">
        <v>29</v>
      </c>
      <c r="C351" s="38" t="s">
        <v>935</v>
      </c>
      <c r="D351" s="39" t="s">
        <v>451</v>
      </c>
      <c r="E351" s="40">
        <f>Source!BZ158</f>
        <v>103</v>
      </c>
      <c r="F351" s="40"/>
      <c r="G351" s="40">
        <f>Source!AT158</f>
        <v>103</v>
      </c>
      <c r="H351" s="42"/>
      <c r="I351" s="41"/>
      <c r="J351" s="42"/>
      <c r="K351" s="41"/>
      <c r="L351" s="42">
        <f>SUM(AZ341:AZ353)</f>
        <v>-551.88</v>
      </c>
    </row>
    <row r="352" spans="1:83" ht="14.25" x14ac:dyDescent="0.2">
      <c r="A352" s="47"/>
      <c r="B352" s="47" t="s">
        <v>30</v>
      </c>
      <c r="C352" s="47" t="s">
        <v>936</v>
      </c>
      <c r="D352" s="48" t="s">
        <v>451</v>
      </c>
      <c r="E352" s="49">
        <f>Source!CA158</f>
        <v>60</v>
      </c>
      <c r="F352" s="49"/>
      <c r="G352" s="49">
        <f>Source!AU158</f>
        <v>60</v>
      </c>
      <c r="H352" s="50"/>
      <c r="I352" s="51"/>
      <c r="J352" s="50"/>
      <c r="K352" s="51"/>
      <c r="L352" s="50">
        <f>SUM(BA341:BA353)</f>
        <v>-321.49</v>
      </c>
    </row>
    <row r="353" spans="1:83" ht="15" x14ac:dyDescent="0.2">
      <c r="C353" s="80" t="s">
        <v>937</v>
      </c>
      <c r="D353" s="80"/>
      <c r="E353" s="80"/>
      <c r="F353" s="80"/>
      <c r="G353" s="80"/>
      <c r="H353" s="80"/>
      <c r="I353" s="81">
        <f>K353/E341</f>
        <v>1204.6500000000001</v>
      </c>
      <c r="J353" s="81"/>
      <c r="K353" s="81">
        <f>L343+L345+L351+L352+L346</f>
        <v>-2409.3000000000002</v>
      </c>
      <c r="L353" s="81"/>
      <c r="AD353">
        <f>ROUND((Source!AT158/100)*((ROUND(SUMIF(SmtRes!AQ87:'SmtRes'!AQ89,"=1",SmtRes!AD87:'SmtRes'!AD89)*Source!I158, 2)+ROUND(SUMIF(SmtRes!AQ87:'SmtRes'!AQ89,"=1",SmtRes!AC87:'SmtRes'!AC89)*Source!I158, 2))), 2)</f>
        <v>-2039.07</v>
      </c>
      <c r="AE353">
        <f>ROUND((Source!AU158/100)*((ROUND(SUMIF(SmtRes!AQ87:'SmtRes'!AQ89,"=1",SmtRes!AD87:'SmtRes'!AD89)*Source!I158, 2)+ROUND(SUMIF(SmtRes!AQ87:'SmtRes'!AQ89,"=1",SmtRes!AC87:'SmtRes'!AC89)*Source!I158, 2))), 2)</f>
        <v>-1187.81</v>
      </c>
      <c r="AN353" s="52">
        <f>L343+L345+L351+L352+L346</f>
        <v>-2409.3000000000002</v>
      </c>
      <c r="AO353" s="52">
        <f>L345</f>
        <v>-1000.1200000000001</v>
      </c>
      <c r="AQ353" t="s">
        <v>938</v>
      </c>
      <c r="AR353" s="52">
        <f>L343</f>
        <v>-232.59</v>
      </c>
      <c r="AT353" s="52">
        <f>L346</f>
        <v>-303.22000000000003</v>
      </c>
      <c r="AV353" t="s">
        <v>938</v>
      </c>
      <c r="AW353">
        <f>0</f>
        <v>0</v>
      </c>
      <c r="AZ353">
        <f>Source!X158</f>
        <v>-551.88</v>
      </c>
      <c r="BA353">
        <f>Source!Y158</f>
        <v>-321.49</v>
      </c>
      <c r="CD353">
        <v>1</v>
      </c>
    </row>
    <row r="354" spans="1:83" ht="93.75" x14ac:dyDescent="0.2">
      <c r="A354" s="36" t="s">
        <v>178</v>
      </c>
      <c r="B354" s="38" t="s">
        <v>987</v>
      </c>
      <c r="C354" s="38" t="s">
        <v>989</v>
      </c>
      <c r="D354" s="39" t="str">
        <f>Source!H159</f>
        <v>ШТ</v>
      </c>
      <c r="E354" s="40">
        <f>Source!K159</f>
        <v>2</v>
      </c>
      <c r="F354" s="40"/>
      <c r="G354" s="40">
        <f>Source!I159</f>
        <v>2</v>
      </c>
      <c r="H354" s="42"/>
      <c r="I354" s="41"/>
      <c r="J354" s="42"/>
      <c r="K354" s="41"/>
      <c r="L354" s="42"/>
    </row>
    <row r="355" spans="1:83" ht="216.75" x14ac:dyDescent="0.2">
      <c r="B355" s="43" t="str">
        <f>Source!EO159</f>
        <v>Поправка: Прил.33.4, п.3. 6.  Поправка: 421/пр_2020_прил.10_т.5_п.4_гр.3</v>
      </c>
      <c r="C355" s="43" t="str">
        <f>Source!CN159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6" spans="1:83" ht="15" x14ac:dyDescent="0.2">
      <c r="A356" s="37"/>
      <c r="B356" s="40">
        <v>1</v>
      </c>
      <c r="C356" s="37" t="s">
        <v>928</v>
      </c>
      <c r="D356" s="39" t="s">
        <v>715</v>
      </c>
      <c r="E356" s="45"/>
      <c r="F356" s="40"/>
      <c r="G356" s="45">
        <f>Source!U159</f>
        <v>0.66</v>
      </c>
      <c r="H356" s="40"/>
      <c r="I356" s="40"/>
      <c r="J356" s="40"/>
      <c r="K356" s="40"/>
      <c r="L356" s="46">
        <f>SUM(L357:L357)-SUMIF(CE357:CE357, 1, L357:L357)</f>
        <v>290.74</v>
      </c>
    </row>
    <row r="357" spans="1:83" ht="28.5" x14ac:dyDescent="0.2">
      <c r="A357" s="38"/>
      <c r="B357" s="38" t="s">
        <v>769</v>
      </c>
      <c r="C357" s="38" t="s">
        <v>770</v>
      </c>
      <c r="D357" s="39" t="s">
        <v>715</v>
      </c>
      <c r="E357" s="40">
        <v>0.22</v>
      </c>
      <c r="F357" s="40">
        <f>ROUND(((1.25)*1.2),7)</f>
        <v>1.5</v>
      </c>
      <c r="G357" s="40">
        <f>SmtRes!CX90</f>
        <v>0.66</v>
      </c>
      <c r="H357" s="42"/>
      <c r="I357" s="41"/>
      <c r="J357" s="42">
        <f>SmtRes!CZ90</f>
        <v>440.52</v>
      </c>
      <c r="K357" s="41"/>
      <c r="L357" s="42">
        <f>SmtRes!DI90</f>
        <v>290.74</v>
      </c>
    </row>
    <row r="358" spans="1:83" ht="15" x14ac:dyDescent="0.2">
      <c r="A358" s="37"/>
      <c r="B358" s="40">
        <v>2</v>
      </c>
      <c r="C358" s="37" t="s">
        <v>929</v>
      </c>
      <c r="D358" s="39"/>
      <c r="E358" s="45"/>
      <c r="F358" s="40"/>
      <c r="G358" s="45"/>
      <c r="H358" s="40"/>
      <c r="I358" s="40"/>
      <c r="J358" s="40"/>
      <c r="K358" s="40"/>
      <c r="L358" s="46">
        <f>SUM(L359:L361)-SUMIF(CE359:CE361, 1, L359:L361)</f>
        <v>1250.1600000000001</v>
      </c>
    </row>
    <row r="359" spans="1:83" ht="15" x14ac:dyDescent="0.2">
      <c r="A359" s="37"/>
      <c r="B359" s="40"/>
      <c r="C359" s="37" t="s">
        <v>932</v>
      </c>
      <c r="D359" s="39" t="s">
        <v>715</v>
      </c>
      <c r="E359" s="45"/>
      <c r="F359" s="40"/>
      <c r="G359" s="45">
        <f>Source!V159</f>
        <v>0.69</v>
      </c>
      <c r="H359" s="40"/>
      <c r="I359" s="40"/>
      <c r="J359" s="40"/>
      <c r="K359" s="40"/>
      <c r="L359" s="46">
        <f>SUMIF(CE360:CE361, 1, L360:L361)</f>
        <v>379.03</v>
      </c>
      <c r="CE359">
        <v>1</v>
      </c>
    </row>
    <row r="360" spans="1:83" ht="42.75" x14ac:dyDescent="0.2">
      <c r="A360" s="38"/>
      <c r="B360" s="38" t="s">
        <v>771</v>
      </c>
      <c r="C360" s="38" t="s">
        <v>773</v>
      </c>
      <c r="D360" s="39" t="s">
        <v>478</v>
      </c>
      <c r="E360" s="40">
        <v>0.23</v>
      </c>
      <c r="F360" s="40">
        <f>ROUND(((1.25)*1.2),7)</f>
        <v>1.5</v>
      </c>
      <c r="G360" s="40">
        <f>SmtRes!CX92</f>
        <v>0.69</v>
      </c>
      <c r="H360" s="42"/>
      <c r="I360" s="41"/>
      <c r="J360" s="42">
        <f>SmtRes!CZ92</f>
        <v>1811.82</v>
      </c>
      <c r="K360" s="41"/>
      <c r="L360" s="42">
        <f>SmtRes!DG92</f>
        <v>1250.1600000000001</v>
      </c>
    </row>
    <row r="361" spans="1:83" ht="28.5" x14ac:dyDescent="0.2">
      <c r="A361" s="38"/>
      <c r="B361" s="38" t="s">
        <v>774</v>
      </c>
      <c r="C361" s="47" t="s">
        <v>986</v>
      </c>
      <c r="D361" s="48" t="s">
        <v>715</v>
      </c>
      <c r="E361" s="49">
        <f>SmtRes!DO92*SmtRes!AT92</f>
        <v>0.23</v>
      </c>
      <c r="F361" s="49">
        <f>ROUND(((1.25)*1.2),7)</f>
        <v>1.5</v>
      </c>
      <c r="G361" s="49">
        <f>SmtRes!DO92*SmtRes!CX92</f>
        <v>0.69</v>
      </c>
      <c r="H361" s="50"/>
      <c r="I361" s="51"/>
      <c r="J361" s="50">
        <f>ROUND(SmtRes!AG92/SmtRes!DO92, 2)</f>
        <v>549.32000000000005</v>
      </c>
      <c r="K361" s="51"/>
      <c r="L361" s="50">
        <f>SmtRes!DH92</f>
        <v>379.03</v>
      </c>
      <c r="CE361">
        <v>1</v>
      </c>
    </row>
    <row r="362" spans="1:83" ht="15" x14ac:dyDescent="0.2">
      <c r="A362" s="38"/>
      <c r="B362" s="38"/>
      <c r="C362" s="54" t="s">
        <v>933</v>
      </c>
      <c r="D362" s="39"/>
      <c r="E362" s="40"/>
      <c r="F362" s="40"/>
      <c r="G362" s="40"/>
      <c r="H362" s="42"/>
      <c r="I362" s="41"/>
      <c r="J362" s="42"/>
      <c r="K362" s="41"/>
      <c r="L362" s="42">
        <f>L356+L358+L359</f>
        <v>1919.93</v>
      </c>
    </row>
    <row r="363" spans="1:83" ht="14.25" x14ac:dyDescent="0.2">
      <c r="A363" s="38"/>
      <c r="B363" s="38"/>
      <c r="C363" s="38" t="s">
        <v>934</v>
      </c>
      <c r="D363" s="39"/>
      <c r="E363" s="40"/>
      <c r="F363" s="40"/>
      <c r="G363" s="40"/>
      <c r="H363" s="42"/>
      <c r="I363" s="41"/>
      <c r="J363" s="42"/>
      <c r="K363" s="41"/>
      <c r="L363" s="42">
        <f>SUM(AR354:AR366)+SUM(AS354:AS366)+SUM(AT354:AT366)+SUM(AU354:AU366)+SUM(AV354:AV366)</f>
        <v>669.77</v>
      </c>
    </row>
    <row r="364" spans="1:83" ht="14.25" x14ac:dyDescent="0.2">
      <c r="A364" s="38"/>
      <c r="B364" s="38" t="s">
        <v>29</v>
      </c>
      <c r="C364" s="38" t="s">
        <v>935</v>
      </c>
      <c r="D364" s="39" t="s">
        <v>451</v>
      </c>
      <c r="E364" s="40">
        <f>Source!BZ159</f>
        <v>103</v>
      </c>
      <c r="F364" s="40"/>
      <c r="G364" s="40">
        <f>Source!AT159</f>
        <v>103</v>
      </c>
      <c r="H364" s="42"/>
      <c r="I364" s="41"/>
      <c r="J364" s="42"/>
      <c r="K364" s="41"/>
      <c r="L364" s="42">
        <f>SUM(AZ354:AZ366)</f>
        <v>689.86</v>
      </c>
    </row>
    <row r="365" spans="1:83" ht="14.25" x14ac:dyDescent="0.2">
      <c r="A365" s="47"/>
      <c r="B365" s="47" t="s">
        <v>30</v>
      </c>
      <c r="C365" s="47" t="s">
        <v>936</v>
      </c>
      <c r="D365" s="48" t="s">
        <v>451</v>
      </c>
      <c r="E365" s="49">
        <f>Source!CA159</f>
        <v>60</v>
      </c>
      <c r="F365" s="49"/>
      <c r="G365" s="49">
        <f>Source!AU159</f>
        <v>60</v>
      </c>
      <c r="H365" s="50"/>
      <c r="I365" s="51"/>
      <c r="J365" s="50"/>
      <c r="K365" s="51"/>
      <c r="L365" s="50">
        <f>SUM(BA354:BA366)</f>
        <v>401.86</v>
      </c>
    </row>
    <row r="366" spans="1:83" ht="15" x14ac:dyDescent="0.2">
      <c r="C366" s="80" t="s">
        <v>937</v>
      </c>
      <c r="D366" s="80"/>
      <c r="E366" s="80"/>
      <c r="F366" s="80"/>
      <c r="G366" s="80"/>
      <c r="H366" s="80"/>
      <c r="I366" s="81">
        <f>K366/E354</f>
        <v>1505.8250000000003</v>
      </c>
      <c r="J366" s="81"/>
      <c r="K366" s="81">
        <f>L356+L358+L364+L365+L359</f>
        <v>3011.6500000000005</v>
      </c>
      <c r="L366" s="81"/>
      <c r="AD366">
        <f>ROUND((Source!AT159/100)*((ROUND(SUMIF(SmtRes!AQ90:'SmtRes'!AQ92,"=1",SmtRes!AD90:'SmtRes'!AD92)*Source!I159, 2)+ROUND(SUMIF(SmtRes!AQ90:'SmtRes'!AQ92,"=1",SmtRes!AC90:'SmtRes'!AC92)*Source!I159, 2))), 2)</f>
        <v>2039.07</v>
      </c>
      <c r="AE366">
        <f>ROUND((Source!AU159/100)*((ROUND(SUMIF(SmtRes!AQ90:'SmtRes'!AQ92,"=1",SmtRes!AD90:'SmtRes'!AD92)*Source!I159, 2)+ROUND(SUMIF(SmtRes!AQ90:'SmtRes'!AQ92,"=1",SmtRes!AC90:'SmtRes'!AC92)*Source!I159, 2))), 2)</f>
        <v>1187.81</v>
      </c>
      <c r="AN366" s="52">
        <f>L356+L358+L364+L365+L359</f>
        <v>3011.6500000000005</v>
      </c>
      <c r="AO366" s="52">
        <f>L358</f>
        <v>1250.1600000000001</v>
      </c>
      <c r="AQ366" t="s">
        <v>938</v>
      </c>
      <c r="AR366" s="52">
        <f>L356</f>
        <v>290.74</v>
      </c>
      <c r="AT366" s="52">
        <f>L359</f>
        <v>379.03</v>
      </c>
      <c r="AV366" t="s">
        <v>938</v>
      </c>
      <c r="AW366">
        <f>0</f>
        <v>0</v>
      </c>
      <c r="AZ366">
        <f>Source!X159</f>
        <v>689.86</v>
      </c>
      <c r="BA366">
        <f>Source!Y159</f>
        <v>401.86</v>
      </c>
      <c r="CD366">
        <v>1</v>
      </c>
    </row>
    <row r="367" spans="1:83" ht="106.5" x14ac:dyDescent="0.2">
      <c r="A367" s="36" t="s">
        <v>181</v>
      </c>
      <c r="B367" s="38" t="s">
        <v>984</v>
      </c>
      <c r="C367" s="38" t="s">
        <v>990</v>
      </c>
      <c r="D367" s="39" t="str">
        <f>Source!H160</f>
        <v>ШТ</v>
      </c>
      <c r="E367" s="40">
        <f>Source!K160</f>
        <v>31</v>
      </c>
      <c r="F367" s="40"/>
      <c r="G367" s="40">
        <f>Source!I160</f>
        <v>31</v>
      </c>
      <c r="H367" s="42"/>
      <c r="I367" s="41"/>
      <c r="J367" s="42"/>
      <c r="K367" s="41"/>
      <c r="L367" s="42"/>
    </row>
    <row r="368" spans="1:83" ht="14.25" x14ac:dyDescent="0.2">
      <c r="C368" s="60" t="str">
        <f>Source!CB160</f>
        <v>(прим-но без траверс)</v>
      </c>
    </row>
    <row r="369" spans="1:83" ht="165.75" x14ac:dyDescent="0.2">
      <c r="B369" s="43" t="str">
        <f>Source!EO160</f>
        <v>Поправка: 421/пр_2020_прил.10_т.5_п.4_гр.3</v>
      </c>
      <c r="C369" s="43" t="str">
        <f>Source!CN160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0" spans="1:83" ht="15" x14ac:dyDescent="0.2">
      <c r="A370" s="37"/>
      <c r="B370" s="40">
        <v>1</v>
      </c>
      <c r="C370" s="37" t="s">
        <v>928</v>
      </c>
      <c r="D370" s="39" t="s">
        <v>715</v>
      </c>
      <c r="E370" s="45"/>
      <c r="F370" s="40"/>
      <c r="G370" s="45">
        <f>Source!U160</f>
        <v>95.618880000000004</v>
      </c>
      <c r="H370" s="40"/>
      <c r="I370" s="40"/>
      <c r="J370" s="40"/>
      <c r="K370" s="40"/>
      <c r="L370" s="46">
        <f>SUM(L371:L371)-SUMIF(CE371:CE371, 1, L371:L371)</f>
        <v>42122.03</v>
      </c>
    </row>
    <row r="371" spans="1:83" ht="28.5" x14ac:dyDescent="0.2">
      <c r="A371" s="38"/>
      <c r="B371" s="38" t="s">
        <v>769</v>
      </c>
      <c r="C371" s="38" t="s">
        <v>770</v>
      </c>
      <c r="D371" s="39" t="s">
        <v>715</v>
      </c>
      <c r="E371" s="40">
        <v>3.06</v>
      </c>
      <c r="F371" s="40">
        <f>ROUND(((0.84)*1.2),7)</f>
        <v>1.008</v>
      </c>
      <c r="G371" s="40">
        <f>SmtRes!CX93</f>
        <v>95.618880000000004</v>
      </c>
      <c r="H371" s="42"/>
      <c r="I371" s="41"/>
      <c r="J371" s="42">
        <f>SmtRes!CZ93</f>
        <v>440.52</v>
      </c>
      <c r="K371" s="41"/>
      <c r="L371" s="42">
        <f>SmtRes!DI93</f>
        <v>42122.03</v>
      </c>
    </row>
    <row r="372" spans="1:83" ht="15" x14ac:dyDescent="0.2">
      <c r="A372" s="37"/>
      <c r="B372" s="40">
        <v>2</v>
      </c>
      <c r="C372" s="37" t="s">
        <v>929</v>
      </c>
      <c r="D372" s="39"/>
      <c r="E372" s="45"/>
      <c r="F372" s="40"/>
      <c r="G372" s="45"/>
      <c r="H372" s="40"/>
      <c r="I372" s="40"/>
      <c r="J372" s="40"/>
      <c r="K372" s="40"/>
      <c r="L372" s="46">
        <f>SUM(L373:L377)-SUMIF(CE373:CE377, 1, L373:L377)</f>
        <v>49681.740000000005</v>
      </c>
    </row>
    <row r="373" spans="1:83" ht="15" x14ac:dyDescent="0.2">
      <c r="A373" s="37"/>
      <c r="B373" s="40"/>
      <c r="C373" s="37" t="s">
        <v>932</v>
      </c>
      <c r="D373" s="39" t="s">
        <v>715</v>
      </c>
      <c r="E373" s="45"/>
      <c r="F373" s="40"/>
      <c r="G373" s="45">
        <f>Source!V160</f>
        <v>32.363999999999997</v>
      </c>
      <c r="H373" s="40"/>
      <c r="I373" s="40"/>
      <c r="J373" s="40"/>
      <c r="K373" s="40"/>
      <c r="L373" s="46">
        <f>SUMIF(CE374:CE377, 1, L374:L377)</f>
        <v>17273.96</v>
      </c>
      <c r="CE373">
        <v>1</v>
      </c>
    </row>
    <row r="374" spans="1:83" ht="42.75" x14ac:dyDescent="0.2">
      <c r="A374" s="38"/>
      <c r="B374" s="38" t="s">
        <v>771</v>
      </c>
      <c r="C374" s="38" t="s">
        <v>773</v>
      </c>
      <c r="D374" s="39" t="s">
        <v>478</v>
      </c>
      <c r="E374" s="40">
        <v>0.68</v>
      </c>
      <c r="F374" s="40">
        <f>ROUND((1.2),7)</f>
        <v>1.2</v>
      </c>
      <c r="G374" s="40">
        <f>SmtRes!CX95</f>
        <v>25.295999999999999</v>
      </c>
      <c r="H374" s="42"/>
      <c r="I374" s="41"/>
      <c r="J374" s="42">
        <f>SmtRes!CZ95</f>
        <v>1811.82</v>
      </c>
      <c r="K374" s="41"/>
      <c r="L374" s="42">
        <f>SmtRes!DG95</f>
        <v>45831.8</v>
      </c>
    </row>
    <row r="375" spans="1:83" ht="28.5" x14ac:dyDescent="0.2">
      <c r="A375" s="38"/>
      <c r="B375" s="38" t="s">
        <v>774</v>
      </c>
      <c r="C375" s="38" t="s">
        <v>986</v>
      </c>
      <c r="D375" s="39" t="s">
        <v>715</v>
      </c>
      <c r="E375" s="40">
        <f>SmtRes!DO95*SmtRes!AT95</f>
        <v>0.68</v>
      </c>
      <c r="F375" s="40">
        <f>ROUND((1.2),7)</f>
        <v>1.2</v>
      </c>
      <c r="G375" s="40">
        <f>SmtRes!DO95*SmtRes!CX95</f>
        <v>25.295999999999999</v>
      </c>
      <c r="H375" s="42"/>
      <c r="I375" s="41"/>
      <c r="J375" s="42">
        <f>ROUND(SmtRes!AG95/SmtRes!DO95, 2)</f>
        <v>549.32000000000005</v>
      </c>
      <c r="K375" s="41"/>
      <c r="L375" s="42">
        <f>SmtRes!DH95</f>
        <v>13895.6</v>
      </c>
      <c r="CE375">
        <v>1</v>
      </c>
    </row>
    <row r="376" spans="1:83" ht="28.5" x14ac:dyDescent="0.2">
      <c r="A376" s="38"/>
      <c r="B376" s="38" t="s">
        <v>727</v>
      </c>
      <c r="C376" s="38" t="s">
        <v>729</v>
      </c>
      <c r="D376" s="39" t="s">
        <v>478</v>
      </c>
      <c r="E376" s="40">
        <v>0.19</v>
      </c>
      <c r="F376" s="40">
        <f>ROUND((1.2),7)</f>
        <v>1.2</v>
      </c>
      <c r="G376" s="40">
        <f>SmtRes!CX96</f>
        <v>7.0679999999999996</v>
      </c>
      <c r="H376" s="42"/>
      <c r="I376" s="41"/>
      <c r="J376" s="42">
        <f>SmtRes!CZ96</f>
        <v>544.70000000000005</v>
      </c>
      <c r="K376" s="41"/>
      <c r="L376" s="42">
        <f>SmtRes!DG96</f>
        <v>3849.94</v>
      </c>
    </row>
    <row r="377" spans="1:83" ht="28.5" x14ac:dyDescent="0.2">
      <c r="A377" s="38"/>
      <c r="B377" s="38" t="s">
        <v>726</v>
      </c>
      <c r="C377" s="38" t="s">
        <v>931</v>
      </c>
      <c r="D377" s="39" t="s">
        <v>715</v>
      </c>
      <c r="E377" s="40">
        <f>SmtRes!DO96*SmtRes!AT96</f>
        <v>0.19</v>
      </c>
      <c r="F377" s="40">
        <f>ROUND((1.2),7)</f>
        <v>1.2</v>
      </c>
      <c r="G377" s="40">
        <f>SmtRes!DO96*SmtRes!CX96</f>
        <v>7.0679999999999996</v>
      </c>
      <c r="H377" s="42"/>
      <c r="I377" s="41"/>
      <c r="J377" s="42">
        <f>ROUND(SmtRes!AG96/SmtRes!DO96, 2)</f>
        <v>477.98</v>
      </c>
      <c r="K377" s="41"/>
      <c r="L377" s="42">
        <f>SmtRes!DH96</f>
        <v>3378.36</v>
      </c>
      <c r="CE377">
        <v>1</v>
      </c>
    </row>
    <row r="378" spans="1:83" ht="15" x14ac:dyDescent="0.2">
      <c r="A378" s="37"/>
      <c r="B378" s="40">
        <v>4</v>
      </c>
      <c r="C378" s="37" t="s">
        <v>977</v>
      </c>
      <c r="D378" s="39"/>
      <c r="E378" s="45"/>
      <c r="F378" s="40"/>
      <c r="G378" s="45"/>
      <c r="H378" s="40"/>
      <c r="I378" s="40"/>
      <c r="J378" s="40"/>
      <c r="K378" s="40"/>
      <c r="L378" s="46">
        <f>SUM(L379:L384)-SUMIF(CE379:CE384, 1, L379:L384)</f>
        <v>0</v>
      </c>
    </row>
    <row r="379" spans="1:83" ht="14.25" x14ac:dyDescent="0.2">
      <c r="A379" s="38"/>
      <c r="B379" s="38" t="s">
        <v>775</v>
      </c>
      <c r="C379" s="38" t="s">
        <v>777</v>
      </c>
      <c r="D379" s="39" t="s">
        <v>151</v>
      </c>
      <c r="E379" s="40">
        <v>0.1</v>
      </c>
      <c r="F379" s="40">
        <f t="shared" ref="F379:F391" si="6">ROUND(0,7)</f>
        <v>0</v>
      </c>
      <c r="G379" s="40">
        <f>SmtRes!CX97</f>
        <v>0</v>
      </c>
      <c r="H379" s="42">
        <f>SmtRes!CZ97</f>
        <v>238.29</v>
      </c>
      <c r="I379" s="41">
        <f>SmtRes!AI97</f>
        <v>2.0699999999999998</v>
      </c>
      <c r="J379" s="42">
        <f t="shared" ref="J379:J384" si="7">ROUND(H379*I379, 2)</f>
        <v>493.26</v>
      </c>
      <c r="K379" s="41"/>
      <c r="L379" s="42">
        <f>SmtRes!DF97</f>
        <v>0</v>
      </c>
    </row>
    <row r="380" spans="1:83" ht="14.25" x14ac:dyDescent="0.2">
      <c r="A380" s="38"/>
      <c r="B380" s="38" t="s">
        <v>778</v>
      </c>
      <c r="C380" s="38" t="s">
        <v>780</v>
      </c>
      <c r="D380" s="39" t="s">
        <v>151</v>
      </c>
      <c r="E380" s="40">
        <v>0.03</v>
      </c>
      <c r="F380" s="40">
        <f t="shared" si="6"/>
        <v>0</v>
      </c>
      <c r="G380" s="40">
        <f>SmtRes!CX98</f>
        <v>0</v>
      </c>
      <c r="H380" s="42">
        <f>SmtRes!CZ98</f>
        <v>80.02</v>
      </c>
      <c r="I380" s="41">
        <f>SmtRes!AI98</f>
        <v>2.0699999999999998</v>
      </c>
      <c r="J380" s="42">
        <f t="shared" si="7"/>
        <v>165.64</v>
      </c>
      <c r="K380" s="41"/>
      <c r="L380" s="42">
        <f>SmtRes!DF98</f>
        <v>0</v>
      </c>
    </row>
    <row r="381" spans="1:83" ht="14.25" x14ac:dyDescent="0.2">
      <c r="A381" s="38"/>
      <c r="B381" s="38" t="s">
        <v>781</v>
      </c>
      <c r="C381" s="38" t="s">
        <v>783</v>
      </c>
      <c r="D381" s="39" t="s">
        <v>151</v>
      </c>
      <c r="E381" s="40">
        <v>0.02</v>
      </c>
      <c r="F381" s="40">
        <f t="shared" si="6"/>
        <v>0</v>
      </c>
      <c r="G381" s="40">
        <f>SmtRes!CX100</f>
        <v>0</v>
      </c>
      <c r="H381" s="42">
        <f>SmtRes!CZ100</f>
        <v>56.11</v>
      </c>
      <c r="I381" s="41">
        <f>SmtRes!AI100</f>
        <v>1.58</v>
      </c>
      <c r="J381" s="42">
        <f t="shared" si="7"/>
        <v>88.65</v>
      </c>
      <c r="K381" s="41"/>
      <c r="L381" s="42">
        <f>SmtRes!DF100</f>
        <v>0</v>
      </c>
    </row>
    <row r="382" spans="1:83" ht="14.25" x14ac:dyDescent="0.2">
      <c r="A382" s="38"/>
      <c r="B382" s="38" t="s">
        <v>784</v>
      </c>
      <c r="C382" s="38" t="s">
        <v>786</v>
      </c>
      <c r="D382" s="39" t="s">
        <v>141</v>
      </c>
      <c r="E382" s="40">
        <v>4.0000000000000002E-4</v>
      </c>
      <c r="F382" s="40">
        <f t="shared" si="6"/>
        <v>0</v>
      </c>
      <c r="G382" s="40">
        <f>SmtRes!CX105</f>
        <v>0</v>
      </c>
      <c r="H382" s="42">
        <f>SmtRes!CZ105</f>
        <v>61265.39</v>
      </c>
      <c r="I382" s="41">
        <f>SmtRes!AI105</f>
        <v>1.3</v>
      </c>
      <c r="J382" s="42">
        <f t="shared" si="7"/>
        <v>79645.009999999995</v>
      </c>
      <c r="K382" s="41"/>
      <c r="L382" s="42">
        <f>SmtRes!DF105</f>
        <v>0</v>
      </c>
    </row>
    <row r="383" spans="1:83" ht="14.25" x14ac:dyDescent="0.2">
      <c r="A383" s="38"/>
      <c r="B383" s="38" t="s">
        <v>787</v>
      </c>
      <c r="C383" s="38" t="s">
        <v>789</v>
      </c>
      <c r="D383" s="39" t="s">
        <v>141</v>
      </c>
      <c r="E383" s="40">
        <v>1E-4</v>
      </c>
      <c r="F383" s="40">
        <f t="shared" si="6"/>
        <v>0</v>
      </c>
      <c r="G383" s="40">
        <f>SmtRes!CX106</f>
        <v>0</v>
      </c>
      <c r="H383" s="42">
        <f>SmtRes!CZ106</f>
        <v>80020.98</v>
      </c>
      <c r="I383" s="41">
        <f>SmtRes!AI106</f>
        <v>1.02</v>
      </c>
      <c r="J383" s="42">
        <f t="shared" si="7"/>
        <v>81621.399999999994</v>
      </c>
      <c r="K383" s="41"/>
      <c r="L383" s="42">
        <f>SmtRes!DF106</f>
        <v>0</v>
      </c>
    </row>
    <row r="384" spans="1:83" ht="14.25" x14ac:dyDescent="0.2">
      <c r="A384" s="38"/>
      <c r="B384" s="38" t="s">
        <v>790</v>
      </c>
      <c r="C384" s="38" t="s">
        <v>792</v>
      </c>
      <c r="D384" s="39" t="s">
        <v>455</v>
      </c>
      <c r="E384" s="40">
        <v>0.06</v>
      </c>
      <c r="F384" s="40">
        <f t="shared" si="6"/>
        <v>0</v>
      </c>
      <c r="G384" s="40">
        <f>SmtRes!CX107</f>
        <v>0</v>
      </c>
      <c r="H384" s="42">
        <f>SmtRes!CZ107</f>
        <v>1031.73</v>
      </c>
      <c r="I384" s="41">
        <f>SmtRes!AI107</f>
        <v>1.27</v>
      </c>
      <c r="J384" s="42">
        <f t="shared" si="7"/>
        <v>1310.3</v>
      </c>
      <c r="K384" s="41"/>
      <c r="L384" s="42">
        <f>SmtRes!DF107</f>
        <v>0</v>
      </c>
    </row>
    <row r="385" spans="1:82" ht="28.5" x14ac:dyDescent="0.2">
      <c r="A385" s="38"/>
      <c r="B385" s="38" t="str">
        <f>EtalonRes!I110</f>
        <v>05.1.02.07</v>
      </c>
      <c r="C385" s="38" t="str">
        <f>EtalonRes!K110</f>
        <v>Стойка железобетонная вибрированная для опор</v>
      </c>
      <c r="D385" s="39" t="str">
        <f>EtalonRes!O110</f>
        <v>ШТ</v>
      </c>
      <c r="E385" s="40">
        <f>EtalonRes!X110</f>
        <v>0</v>
      </c>
      <c r="F385" s="40">
        <f t="shared" si="6"/>
        <v>0</v>
      </c>
      <c r="G385" s="40">
        <f>ROUND(EtalonRes!AG110*Source!I160, 7)</f>
        <v>0</v>
      </c>
      <c r="H385" s="42"/>
      <c r="I385" s="41"/>
      <c r="J385" s="42"/>
      <c r="K385" s="41"/>
      <c r="L385" s="42"/>
    </row>
    <row r="386" spans="1:82" ht="14.25" x14ac:dyDescent="0.2">
      <c r="A386" s="38"/>
      <c r="B386" s="38" t="str">
        <f>EtalonRes!I111</f>
        <v>07.2.02.05</v>
      </c>
      <c r="C386" s="38" t="str">
        <f>EtalonRes!K111</f>
        <v>Траверсы стальные</v>
      </c>
      <c r="D386" s="39" t="str">
        <f>EtalonRes!O111</f>
        <v>т</v>
      </c>
      <c r="E386" s="40">
        <f>EtalonRes!X111</f>
        <v>0</v>
      </c>
      <c r="F386" s="40">
        <f t="shared" si="6"/>
        <v>0</v>
      </c>
      <c r="G386" s="40">
        <f>ROUND(EtalonRes!AG111*Source!I160, 7)</f>
        <v>0</v>
      </c>
      <c r="H386" s="42"/>
      <c r="I386" s="41"/>
      <c r="J386" s="42"/>
      <c r="K386" s="41"/>
      <c r="L386" s="42"/>
    </row>
    <row r="387" spans="1:82" ht="14.25" x14ac:dyDescent="0.2">
      <c r="A387" s="38"/>
      <c r="B387" s="38" t="str">
        <f>EtalonRes!I112</f>
        <v>07.2.07.13</v>
      </c>
      <c r="C387" s="38" t="str">
        <f>EtalonRes!K112</f>
        <v>Хомуты стальные</v>
      </c>
      <c r="D387" s="39" t="str">
        <f>EtalonRes!O112</f>
        <v>кг</v>
      </c>
      <c r="E387" s="40">
        <f>EtalonRes!X112</f>
        <v>0</v>
      </c>
      <c r="F387" s="40">
        <f t="shared" si="6"/>
        <v>0</v>
      </c>
      <c r="G387" s="40">
        <f>ROUND(EtalonRes!AG112*Source!I160, 7)</f>
        <v>0</v>
      </c>
      <c r="H387" s="42"/>
      <c r="I387" s="41"/>
      <c r="J387" s="42"/>
      <c r="K387" s="41"/>
      <c r="L387" s="42"/>
    </row>
    <row r="388" spans="1:82" ht="14.25" x14ac:dyDescent="0.2">
      <c r="A388" s="38"/>
      <c r="B388" s="38" t="str">
        <f>EtalonRes!I113</f>
        <v>08.3.04.02</v>
      </c>
      <c r="C388" s="38" t="str">
        <f>EtalonRes!K113</f>
        <v>Сталь стержневая диаметром до 10 мм</v>
      </c>
      <c r="D388" s="39" t="str">
        <f>EtalonRes!O113</f>
        <v>т</v>
      </c>
      <c r="E388" s="40">
        <f>EtalonRes!X113</f>
        <v>0</v>
      </c>
      <c r="F388" s="40">
        <f t="shared" si="6"/>
        <v>0</v>
      </c>
      <c r="G388" s="40">
        <f>ROUND(EtalonRes!AG113*Source!I160, 7)</f>
        <v>0</v>
      </c>
      <c r="H388" s="42"/>
      <c r="I388" s="41"/>
      <c r="J388" s="42"/>
      <c r="K388" s="41"/>
      <c r="L388" s="42"/>
    </row>
    <row r="389" spans="1:82" ht="14.25" x14ac:dyDescent="0.2">
      <c r="A389" s="38"/>
      <c r="B389" s="38" t="str">
        <f>EtalonRes!I117</f>
        <v>22.2.01.04</v>
      </c>
      <c r="C389" s="38" t="str">
        <f>EtalonRes!K117</f>
        <v>Изоляторы штыревые</v>
      </c>
      <c r="D389" s="39" t="str">
        <f>EtalonRes!O117</f>
        <v>ШТ</v>
      </c>
      <c r="E389" s="40">
        <f>EtalonRes!X117</f>
        <v>0</v>
      </c>
      <c r="F389" s="40">
        <f t="shared" si="6"/>
        <v>0</v>
      </c>
      <c r="G389" s="40">
        <f>ROUND(EtalonRes!AG117*Source!I160, 7)</f>
        <v>0</v>
      </c>
      <c r="H389" s="42"/>
      <c r="I389" s="41"/>
      <c r="J389" s="42"/>
      <c r="K389" s="41"/>
      <c r="L389" s="42"/>
    </row>
    <row r="390" spans="1:82" ht="14.25" x14ac:dyDescent="0.2">
      <c r="A390" s="38"/>
      <c r="B390" s="38" t="str">
        <f>EtalonRes!I118</f>
        <v>22.2.02.21</v>
      </c>
      <c r="C390" s="38" t="str">
        <f>EtalonRes!K118</f>
        <v>Штыри</v>
      </c>
      <c r="D390" s="39" t="str">
        <f>EtalonRes!O118</f>
        <v>ШТ</v>
      </c>
      <c r="E390" s="40">
        <f>EtalonRes!X118</f>
        <v>0</v>
      </c>
      <c r="F390" s="40">
        <f t="shared" si="6"/>
        <v>0</v>
      </c>
      <c r="G390" s="40">
        <f>ROUND(EtalonRes!AG118*Source!I160, 7)</f>
        <v>0</v>
      </c>
      <c r="H390" s="42"/>
      <c r="I390" s="41"/>
      <c r="J390" s="42"/>
      <c r="K390" s="41"/>
      <c r="L390" s="42"/>
    </row>
    <row r="391" spans="1:82" ht="14.25" x14ac:dyDescent="0.2">
      <c r="A391" s="38"/>
      <c r="B391" s="38" t="str">
        <f>EtalonRes!I119</f>
        <v>22.2.02.23</v>
      </c>
      <c r="C391" s="47" t="str">
        <f>EtalonRes!K119</f>
        <v>Металлические плакаты</v>
      </c>
      <c r="D391" s="48" t="str">
        <f>EtalonRes!O119</f>
        <v>ШТ</v>
      </c>
      <c r="E391" s="49">
        <f>EtalonRes!X119</f>
        <v>0.1</v>
      </c>
      <c r="F391" s="49">
        <f t="shared" si="6"/>
        <v>0</v>
      </c>
      <c r="G391" s="49">
        <f>ROUND(EtalonRes!AG119*Source!I160, 7)</f>
        <v>0</v>
      </c>
      <c r="H391" s="50"/>
      <c r="I391" s="51"/>
      <c r="J391" s="50"/>
      <c r="K391" s="51"/>
      <c r="L391" s="50"/>
    </row>
    <row r="392" spans="1:82" ht="15" x14ac:dyDescent="0.2">
      <c r="A392" s="38"/>
      <c r="B392" s="38"/>
      <c r="C392" s="54" t="s">
        <v>933</v>
      </c>
      <c r="D392" s="39"/>
      <c r="E392" s="40"/>
      <c r="F392" s="40"/>
      <c r="G392" s="40"/>
      <c r="H392" s="42"/>
      <c r="I392" s="41"/>
      <c r="J392" s="42"/>
      <c r="K392" s="41"/>
      <c r="L392" s="42">
        <f>L370+L372+L373+L378</f>
        <v>109077.73000000001</v>
      </c>
    </row>
    <row r="393" spans="1:82" ht="14.25" x14ac:dyDescent="0.2">
      <c r="A393" s="38"/>
      <c r="B393" s="38"/>
      <c r="C393" s="38" t="s">
        <v>934</v>
      </c>
      <c r="D393" s="39"/>
      <c r="E393" s="40"/>
      <c r="F393" s="40"/>
      <c r="G393" s="40"/>
      <c r="H393" s="42"/>
      <c r="I393" s="41"/>
      <c r="J393" s="42"/>
      <c r="K393" s="41"/>
      <c r="L393" s="42">
        <f>SUM(AR367:AR396)+SUM(AS367:AS396)+SUM(AT367:AT396)+SUM(AU367:AU396)+SUM(AV367:AV396)</f>
        <v>59395.99</v>
      </c>
    </row>
    <row r="394" spans="1:82" ht="14.25" x14ac:dyDescent="0.2">
      <c r="A394" s="38"/>
      <c r="B394" s="38" t="s">
        <v>29</v>
      </c>
      <c r="C394" s="38" t="s">
        <v>935</v>
      </c>
      <c r="D394" s="39" t="s">
        <v>451</v>
      </c>
      <c r="E394" s="40">
        <f>Source!BZ160</f>
        <v>103</v>
      </c>
      <c r="F394" s="40"/>
      <c r="G394" s="40">
        <f>Source!AT160</f>
        <v>103</v>
      </c>
      <c r="H394" s="42"/>
      <c r="I394" s="41"/>
      <c r="J394" s="42"/>
      <c r="K394" s="41"/>
      <c r="L394" s="42">
        <f>SUM(AZ367:AZ396)</f>
        <v>61177.87</v>
      </c>
    </row>
    <row r="395" spans="1:82" ht="14.25" x14ac:dyDescent="0.2">
      <c r="A395" s="47"/>
      <c r="B395" s="47" t="s">
        <v>30</v>
      </c>
      <c r="C395" s="47" t="s">
        <v>936</v>
      </c>
      <c r="D395" s="48" t="s">
        <v>451</v>
      </c>
      <c r="E395" s="49">
        <f>Source!CA160</f>
        <v>60</v>
      </c>
      <c r="F395" s="49"/>
      <c r="G395" s="49">
        <f>Source!AU160</f>
        <v>60</v>
      </c>
      <c r="H395" s="50"/>
      <c r="I395" s="51"/>
      <c r="J395" s="50"/>
      <c r="K395" s="51"/>
      <c r="L395" s="50">
        <f>SUM(BA367:BA396)</f>
        <v>35637.589999999997</v>
      </c>
    </row>
    <row r="396" spans="1:82" ht="15" x14ac:dyDescent="0.2">
      <c r="C396" s="80" t="s">
        <v>937</v>
      </c>
      <c r="D396" s="80"/>
      <c r="E396" s="80"/>
      <c r="F396" s="80"/>
      <c r="G396" s="80"/>
      <c r="H396" s="80"/>
      <c r="I396" s="81">
        <f>K396/E367</f>
        <v>6641.7158064516134</v>
      </c>
      <c r="J396" s="81"/>
      <c r="K396" s="81">
        <f>L370+L372+L378+L394+L395+L373</f>
        <v>205893.19</v>
      </c>
      <c r="L396" s="81"/>
      <c r="AD396">
        <f>ROUND((Source!AT160/100)*((ROUND(SUMIF(SmtRes!AQ93:'SmtRes'!AQ110,"=1",SmtRes!AD93:'SmtRes'!AD110)*Source!I160, 2)+ROUND(SUMIF(SmtRes!AQ93:'SmtRes'!AQ110,"=1",SmtRes!AC93:'SmtRes'!AC110)*Source!I160, 2))), 2)</f>
        <v>46867.49</v>
      </c>
      <c r="AE396">
        <f>ROUND((Source!AU160/100)*((ROUND(SUMIF(SmtRes!AQ93:'SmtRes'!AQ110,"=1",SmtRes!AD93:'SmtRes'!AD110)*Source!I160, 2)+ROUND(SUMIF(SmtRes!AQ93:'SmtRes'!AQ110,"=1",SmtRes!AC93:'SmtRes'!AC110)*Source!I160, 2))), 2)</f>
        <v>27301.45</v>
      </c>
      <c r="AN396" s="52">
        <f>L370+L372+L378+L394+L395+L373</f>
        <v>205893.19</v>
      </c>
      <c r="AO396" s="52">
        <f>L372</f>
        <v>49681.740000000005</v>
      </c>
      <c r="AQ396" t="s">
        <v>938</v>
      </c>
      <c r="AR396" s="52">
        <f>L370</f>
        <v>42122.03</v>
      </c>
      <c r="AT396" s="52">
        <f>L373</f>
        <v>17273.96</v>
      </c>
      <c r="AV396" t="s">
        <v>938</v>
      </c>
      <c r="AW396" s="52">
        <f>L378</f>
        <v>0</v>
      </c>
      <c r="AZ396">
        <f>Source!X160</f>
        <v>61177.87</v>
      </c>
      <c r="BA396">
        <f>Source!Y160</f>
        <v>35637.589999999997</v>
      </c>
      <c r="CD396">
        <v>1</v>
      </c>
    </row>
    <row r="397" spans="1:82" ht="93.75" x14ac:dyDescent="0.2">
      <c r="A397" s="36" t="s">
        <v>192</v>
      </c>
      <c r="B397" s="38" t="s">
        <v>987</v>
      </c>
      <c r="C397" s="38" t="s">
        <v>988</v>
      </c>
      <c r="D397" s="39" t="str">
        <f>Source!H169</f>
        <v>ШТ</v>
      </c>
      <c r="E397" s="40">
        <f>Source!K169</f>
        <v>-31</v>
      </c>
      <c r="F397" s="40"/>
      <c r="G397" s="40">
        <f>Source!I169</f>
        <v>-31</v>
      </c>
      <c r="H397" s="42"/>
      <c r="I397" s="41"/>
      <c r="J397" s="42"/>
      <c r="K397" s="41"/>
      <c r="L397" s="42"/>
    </row>
    <row r="398" spans="1:82" ht="165.75" x14ac:dyDescent="0.2">
      <c r="B398" s="43" t="str">
        <f>Source!EO169</f>
        <v>Поправка: 421/пр_2020_прил.10_т.5_п.4_гр.3</v>
      </c>
      <c r="C398" s="43" t="str">
        <f>Source!CN169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99" spans="1:82" ht="15" x14ac:dyDescent="0.2">
      <c r="A399" s="37"/>
      <c r="B399" s="40">
        <v>1</v>
      </c>
      <c r="C399" s="37" t="s">
        <v>928</v>
      </c>
      <c r="D399" s="39" t="s">
        <v>715</v>
      </c>
      <c r="E399" s="45"/>
      <c r="F399" s="40"/>
      <c r="G399" s="45">
        <f>Source!U169</f>
        <v>-8.1839999999999993</v>
      </c>
      <c r="H399" s="40"/>
      <c r="I399" s="40"/>
      <c r="J399" s="40"/>
      <c r="K399" s="40"/>
      <c r="L399" s="46">
        <f>SUM(L400:L400)-SUMIF(CE400:CE400, 1, L400:L400)</f>
        <v>-3605.22</v>
      </c>
    </row>
    <row r="400" spans="1:82" ht="28.5" x14ac:dyDescent="0.2">
      <c r="A400" s="38"/>
      <c r="B400" s="38" t="s">
        <v>769</v>
      </c>
      <c r="C400" s="38" t="s">
        <v>770</v>
      </c>
      <c r="D400" s="39" t="s">
        <v>715</v>
      </c>
      <c r="E400" s="40">
        <v>0.22</v>
      </c>
      <c r="F400" s="40">
        <f>ROUND((1.2),7)</f>
        <v>1.2</v>
      </c>
      <c r="G400" s="40">
        <f>SmtRes!CX111</f>
        <v>-8.1839999999999993</v>
      </c>
      <c r="H400" s="42"/>
      <c r="I400" s="41"/>
      <c r="J400" s="42">
        <f>SmtRes!CZ111</f>
        <v>440.52</v>
      </c>
      <c r="K400" s="41"/>
      <c r="L400" s="42">
        <f>SmtRes!DI111</f>
        <v>-3605.22</v>
      </c>
    </row>
    <row r="401" spans="1:83" ht="15" x14ac:dyDescent="0.2">
      <c r="A401" s="37"/>
      <c r="B401" s="40">
        <v>2</v>
      </c>
      <c r="C401" s="37" t="s">
        <v>929</v>
      </c>
      <c r="D401" s="39"/>
      <c r="E401" s="45"/>
      <c r="F401" s="40"/>
      <c r="G401" s="45"/>
      <c r="H401" s="40"/>
      <c r="I401" s="40"/>
      <c r="J401" s="40"/>
      <c r="K401" s="40"/>
      <c r="L401" s="46">
        <f>SUM(L402:L404)-SUMIF(CE402:CE404, 1, L402:L404)</f>
        <v>-15501.93</v>
      </c>
    </row>
    <row r="402" spans="1:83" ht="15" x14ac:dyDescent="0.2">
      <c r="A402" s="37"/>
      <c r="B402" s="40"/>
      <c r="C402" s="37" t="s">
        <v>932</v>
      </c>
      <c r="D402" s="39" t="s">
        <v>715</v>
      </c>
      <c r="E402" s="45"/>
      <c r="F402" s="40"/>
      <c r="G402" s="45">
        <f>Source!V169</f>
        <v>-8.5559999999999992</v>
      </c>
      <c r="H402" s="40"/>
      <c r="I402" s="40"/>
      <c r="J402" s="40"/>
      <c r="K402" s="40"/>
      <c r="L402" s="46">
        <f>SUMIF(CE403:CE404, 1, L403:L404)</f>
        <v>-4699.9799999999996</v>
      </c>
      <c r="CE402">
        <v>1</v>
      </c>
    </row>
    <row r="403" spans="1:83" ht="42.75" x14ac:dyDescent="0.2">
      <c r="A403" s="38"/>
      <c r="B403" s="38" t="s">
        <v>771</v>
      </c>
      <c r="C403" s="38" t="s">
        <v>773</v>
      </c>
      <c r="D403" s="39" t="s">
        <v>478</v>
      </c>
      <c r="E403" s="40">
        <v>0.23</v>
      </c>
      <c r="F403" s="40">
        <f>ROUND((1.2),7)</f>
        <v>1.2</v>
      </c>
      <c r="G403" s="40">
        <f>SmtRes!CX113</f>
        <v>-8.5559999999999992</v>
      </c>
      <c r="H403" s="42"/>
      <c r="I403" s="41"/>
      <c r="J403" s="42">
        <f>SmtRes!CZ113</f>
        <v>1811.82</v>
      </c>
      <c r="K403" s="41"/>
      <c r="L403" s="42">
        <f>SmtRes!DG113</f>
        <v>-15501.93</v>
      </c>
    </row>
    <row r="404" spans="1:83" ht="28.5" x14ac:dyDescent="0.2">
      <c r="A404" s="38"/>
      <c r="B404" s="38" t="s">
        <v>774</v>
      </c>
      <c r="C404" s="47" t="s">
        <v>986</v>
      </c>
      <c r="D404" s="48" t="s">
        <v>715</v>
      </c>
      <c r="E404" s="49">
        <f>SmtRes!DO113*SmtRes!AT113</f>
        <v>0.23</v>
      </c>
      <c r="F404" s="49">
        <f>ROUND((1.2),7)</f>
        <v>1.2</v>
      </c>
      <c r="G404" s="49">
        <f>SmtRes!DO113*SmtRes!CX113</f>
        <v>-8.5559999999999992</v>
      </c>
      <c r="H404" s="50"/>
      <c r="I404" s="51"/>
      <c r="J404" s="50">
        <f>ROUND(SmtRes!AG113/SmtRes!DO113, 2)</f>
        <v>549.32000000000005</v>
      </c>
      <c r="K404" s="51"/>
      <c r="L404" s="50">
        <f>SmtRes!DH113</f>
        <v>-4699.9799999999996</v>
      </c>
      <c r="CE404">
        <v>1</v>
      </c>
    </row>
    <row r="405" spans="1:83" ht="15" x14ac:dyDescent="0.2">
      <c r="A405" s="38"/>
      <c r="B405" s="38"/>
      <c r="C405" s="54" t="s">
        <v>933</v>
      </c>
      <c r="D405" s="39"/>
      <c r="E405" s="40"/>
      <c r="F405" s="40"/>
      <c r="G405" s="40"/>
      <c r="H405" s="42"/>
      <c r="I405" s="41"/>
      <c r="J405" s="42"/>
      <c r="K405" s="41"/>
      <c r="L405" s="42">
        <f>L399+L401+L402</f>
        <v>-23807.13</v>
      </c>
    </row>
    <row r="406" spans="1:83" ht="14.25" x14ac:dyDescent="0.2">
      <c r="A406" s="38"/>
      <c r="B406" s="38"/>
      <c r="C406" s="38" t="s">
        <v>934</v>
      </c>
      <c r="D406" s="39"/>
      <c r="E406" s="40"/>
      <c r="F406" s="40"/>
      <c r="G406" s="40"/>
      <c r="H406" s="42"/>
      <c r="I406" s="41"/>
      <c r="J406" s="42"/>
      <c r="K406" s="41"/>
      <c r="L406" s="42">
        <f>SUM(AR397:AR409)+SUM(AS397:AS409)+SUM(AT397:AT409)+SUM(AU397:AU409)+SUM(AV397:AV409)</f>
        <v>-8305.1999999999989</v>
      </c>
    </row>
    <row r="407" spans="1:83" ht="14.25" x14ac:dyDescent="0.2">
      <c r="A407" s="38"/>
      <c r="B407" s="38" t="s">
        <v>29</v>
      </c>
      <c r="C407" s="38" t="s">
        <v>935</v>
      </c>
      <c r="D407" s="39" t="s">
        <v>451</v>
      </c>
      <c r="E407" s="40">
        <f>Source!BZ169</f>
        <v>103</v>
      </c>
      <c r="F407" s="40"/>
      <c r="G407" s="40">
        <f>Source!AT169</f>
        <v>103</v>
      </c>
      <c r="H407" s="42"/>
      <c r="I407" s="41"/>
      <c r="J407" s="42"/>
      <c r="K407" s="41"/>
      <c r="L407" s="42">
        <f>SUM(AZ397:AZ409)</f>
        <v>-8554.36</v>
      </c>
    </row>
    <row r="408" spans="1:83" ht="14.25" x14ac:dyDescent="0.2">
      <c r="A408" s="47"/>
      <c r="B408" s="47" t="s">
        <v>30</v>
      </c>
      <c r="C408" s="47" t="s">
        <v>936</v>
      </c>
      <c r="D408" s="48" t="s">
        <v>451</v>
      </c>
      <c r="E408" s="49">
        <f>Source!CA169</f>
        <v>60</v>
      </c>
      <c r="F408" s="49"/>
      <c r="G408" s="49">
        <f>Source!AU169</f>
        <v>60</v>
      </c>
      <c r="H408" s="50"/>
      <c r="I408" s="51"/>
      <c r="J408" s="50"/>
      <c r="K408" s="51"/>
      <c r="L408" s="50">
        <f>SUM(BA397:BA409)</f>
        <v>-4983.12</v>
      </c>
    </row>
    <row r="409" spans="1:83" ht="15" x14ac:dyDescent="0.2">
      <c r="C409" s="80" t="s">
        <v>937</v>
      </c>
      <c r="D409" s="80"/>
      <c r="E409" s="80"/>
      <c r="F409" s="80"/>
      <c r="G409" s="80"/>
      <c r="H409" s="80"/>
      <c r="I409" s="81">
        <f>K409/E397</f>
        <v>1204.6648387096775</v>
      </c>
      <c r="J409" s="81"/>
      <c r="K409" s="81">
        <f>L399+L401+L407+L408+L402</f>
        <v>-37344.61</v>
      </c>
      <c r="L409" s="81"/>
      <c r="AD409">
        <f>ROUND((Source!AT169/100)*((ROUND(SUMIF(SmtRes!AQ111:'SmtRes'!AQ113,"=1",SmtRes!AD111:'SmtRes'!AD113)*Source!I169, 2)+ROUND(SUMIF(SmtRes!AQ111:'SmtRes'!AQ113,"=1",SmtRes!AC111:'SmtRes'!AC113)*Source!I169, 2))), 2)</f>
        <v>-31605.59</v>
      </c>
      <c r="AE409">
        <f>ROUND((Source!AU169/100)*((ROUND(SUMIF(SmtRes!AQ111:'SmtRes'!AQ113,"=1",SmtRes!AD111:'SmtRes'!AD113)*Source!I169, 2)+ROUND(SUMIF(SmtRes!AQ111:'SmtRes'!AQ113,"=1",SmtRes!AC111:'SmtRes'!AC113)*Source!I169, 2))), 2)</f>
        <v>-18411.02</v>
      </c>
      <c r="AN409" s="52">
        <f>L399+L401+L407+L408+L402</f>
        <v>-37344.61</v>
      </c>
      <c r="AO409" s="52">
        <f>L401</f>
        <v>-15501.93</v>
      </c>
      <c r="AQ409" t="s">
        <v>938</v>
      </c>
      <c r="AR409" s="52">
        <f>L399</f>
        <v>-3605.22</v>
      </c>
      <c r="AT409" s="52">
        <f>L402</f>
        <v>-4699.9799999999996</v>
      </c>
      <c r="AV409" t="s">
        <v>938</v>
      </c>
      <c r="AW409">
        <f>0</f>
        <v>0</v>
      </c>
      <c r="AZ409">
        <f>Source!X169</f>
        <v>-8554.36</v>
      </c>
      <c r="BA409">
        <f>Source!Y169</f>
        <v>-4983.12</v>
      </c>
      <c r="CD409">
        <v>1</v>
      </c>
    </row>
    <row r="410" spans="1:83" ht="93.75" x14ac:dyDescent="0.2">
      <c r="A410" s="36" t="s">
        <v>193</v>
      </c>
      <c r="B410" s="38" t="s">
        <v>987</v>
      </c>
      <c r="C410" s="38" t="s">
        <v>989</v>
      </c>
      <c r="D410" s="39" t="str">
        <f>Source!H170</f>
        <v>ШТ</v>
      </c>
      <c r="E410" s="40">
        <f>Source!K170</f>
        <v>31</v>
      </c>
      <c r="F410" s="40"/>
      <c r="G410" s="40">
        <f>Source!I170</f>
        <v>31</v>
      </c>
      <c r="H410" s="42"/>
      <c r="I410" s="41"/>
      <c r="J410" s="42"/>
      <c r="K410" s="41"/>
      <c r="L410" s="42"/>
    </row>
    <row r="411" spans="1:83" ht="216.75" x14ac:dyDescent="0.2">
      <c r="B411" s="43" t="str">
        <f>Source!EO170</f>
        <v>Поправка: Прил.33.4, п.3. 6.  Поправка: 421/пр_2020_прил.10_т.5_п.4_гр.3</v>
      </c>
      <c r="C411" s="43" t="str">
        <f>Source!CN170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2" spans="1:83" ht="15" x14ac:dyDescent="0.2">
      <c r="A412" s="37"/>
      <c r="B412" s="40">
        <v>1</v>
      </c>
      <c r="C412" s="37" t="s">
        <v>928</v>
      </c>
      <c r="D412" s="39" t="s">
        <v>715</v>
      </c>
      <c r="E412" s="45"/>
      <c r="F412" s="40"/>
      <c r="G412" s="45">
        <f>Source!U170</f>
        <v>10.23</v>
      </c>
      <c r="H412" s="40"/>
      <c r="I412" s="40"/>
      <c r="J412" s="40"/>
      <c r="K412" s="40"/>
      <c r="L412" s="46">
        <f>SUM(L413:L413)-SUMIF(CE413:CE413, 1, L413:L413)</f>
        <v>4506.5200000000004</v>
      </c>
    </row>
    <row r="413" spans="1:83" ht="28.5" x14ac:dyDescent="0.2">
      <c r="A413" s="38"/>
      <c r="B413" s="38" t="s">
        <v>769</v>
      </c>
      <c r="C413" s="38" t="s">
        <v>770</v>
      </c>
      <c r="D413" s="39" t="s">
        <v>715</v>
      </c>
      <c r="E413" s="40">
        <v>0.22</v>
      </c>
      <c r="F413" s="40">
        <f>ROUND(((1.25)*1.2),7)</f>
        <v>1.5</v>
      </c>
      <c r="G413" s="40">
        <f>SmtRes!CX114</f>
        <v>10.23</v>
      </c>
      <c r="H413" s="42"/>
      <c r="I413" s="41"/>
      <c r="J413" s="42">
        <f>SmtRes!CZ114</f>
        <v>440.52</v>
      </c>
      <c r="K413" s="41"/>
      <c r="L413" s="42">
        <f>SmtRes!DI114</f>
        <v>4506.5200000000004</v>
      </c>
    </row>
    <row r="414" spans="1:83" ht="15" x14ac:dyDescent="0.2">
      <c r="A414" s="37"/>
      <c r="B414" s="40">
        <v>2</v>
      </c>
      <c r="C414" s="37" t="s">
        <v>929</v>
      </c>
      <c r="D414" s="39"/>
      <c r="E414" s="45"/>
      <c r="F414" s="40"/>
      <c r="G414" s="45"/>
      <c r="H414" s="40"/>
      <c r="I414" s="40"/>
      <c r="J414" s="40"/>
      <c r="K414" s="40"/>
      <c r="L414" s="46">
        <f>SUM(L415:L417)-SUMIF(CE415:CE417, 1, L415:L417)</f>
        <v>19377.41</v>
      </c>
    </row>
    <row r="415" spans="1:83" ht="15" x14ac:dyDescent="0.2">
      <c r="A415" s="37"/>
      <c r="B415" s="40"/>
      <c r="C415" s="37" t="s">
        <v>932</v>
      </c>
      <c r="D415" s="39" t="s">
        <v>715</v>
      </c>
      <c r="E415" s="45"/>
      <c r="F415" s="40"/>
      <c r="G415" s="45">
        <f>Source!V170</f>
        <v>10.695</v>
      </c>
      <c r="H415" s="40"/>
      <c r="I415" s="40"/>
      <c r="J415" s="40"/>
      <c r="K415" s="40"/>
      <c r="L415" s="46">
        <f>SUMIF(CE416:CE417, 1, L416:L417)</f>
        <v>5874.98</v>
      </c>
      <c r="CE415">
        <v>1</v>
      </c>
    </row>
    <row r="416" spans="1:83" ht="42.75" x14ac:dyDescent="0.2">
      <c r="A416" s="38"/>
      <c r="B416" s="38" t="s">
        <v>771</v>
      </c>
      <c r="C416" s="38" t="s">
        <v>773</v>
      </c>
      <c r="D416" s="39" t="s">
        <v>478</v>
      </c>
      <c r="E416" s="40">
        <v>0.23</v>
      </c>
      <c r="F416" s="40">
        <f>ROUND(((1.25)*1.2),7)</f>
        <v>1.5</v>
      </c>
      <c r="G416" s="40">
        <f>SmtRes!CX116</f>
        <v>10.695</v>
      </c>
      <c r="H416" s="42"/>
      <c r="I416" s="41"/>
      <c r="J416" s="42">
        <f>SmtRes!CZ116</f>
        <v>1811.82</v>
      </c>
      <c r="K416" s="41"/>
      <c r="L416" s="42">
        <f>SmtRes!DG116</f>
        <v>19377.41</v>
      </c>
    </row>
    <row r="417" spans="1:83" ht="28.5" x14ac:dyDescent="0.2">
      <c r="A417" s="38"/>
      <c r="B417" s="38" t="s">
        <v>774</v>
      </c>
      <c r="C417" s="47" t="s">
        <v>986</v>
      </c>
      <c r="D417" s="48" t="s">
        <v>715</v>
      </c>
      <c r="E417" s="49">
        <f>SmtRes!DO116*SmtRes!AT116</f>
        <v>0.23</v>
      </c>
      <c r="F417" s="49">
        <f>ROUND(((1.25)*1.2),7)</f>
        <v>1.5</v>
      </c>
      <c r="G417" s="49">
        <f>SmtRes!DO116*SmtRes!CX116</f>
        <v>10.695</v>
      </c>
      <c r="H417" s="50"/>
      <c r="I417" s="51"/>
      <c r="J417" s="50">
        <f>ROUND(SmtRes!AG116/SmtRes!DO116, 2)</f>
        <v>549.32000000000005</v>
      </c>
      <c r="K417" s="51"/>
      <c r="L417" s="50">
        <f>SmtRes!DH116</f>
        <v>5874.98</v>
      </c>
      <c r="CE417">
        <v>1</v>
      </c>
    </row>
    <row r="418" spans="1:83" ht="15" x14ac:dyDescent="0.2">
      <c r="A418" s="38"/>
      <c r="B418" s="38"/>
      <c r="C418" s="54" t="s">
        <v>933</v>
      </c>
      <c r="D418" s="39"/>
      <c r="E418" s="40"/>
      <c r="F418" s="40"/>
      <c r="G418" s="40"/>
      <c r="H418" s="42"/>
      <c r="I418" s="41"/>
      <c r="J418" s="42"/>
      <c r="K418" s="41"/>
      <c r="L418" s="42">
        <f>L412+L414+L415</f>
        <v>29758.91</v>
      </c>
    </row>
    <row r="419" spans="1:83" ht="14.25" x14ac:dyDescent="0.2">
      <c r="A419" s="38"/>
      <c r="B419" s="38"/>
      <c r="C419" s="38" t="s">
        <v>934</v>
      </c>
      <c r="D419" s="39"/>
      <c r="E419" s="40"/>
      <c r="F419" s="40"/>
      <c r="G419" s="40"/>
      <c r="H419" s="42"/>
      <c r="I419" s="41"/>
      <c r="J419" s="42"/>
      <c r="K419" s="41"/>
      <c r="L419" s="42">
        <f>SUM(AR410:AR422)+SUM(AS410:AS422)+SUM(AT410:AT422)+SUM(AU410:AU422)+SUM(AV410:AV422)</f>
        <v>10381.5</v>
      </c>
    </row>
    <row r="420" spans="1:83" ht="14.25" x14ac:dyDescent="0.2">
      <c r="A420" s="38"/>
      <c r="B420" s="38" t="s">
        <v>29</v>
      </c>
      <c r="C420" s="38" t="s">
        <v>935</v>
      </c>
      <c r="D420" s="39" t="s">
        <v>451</v>
      </c>
      <c r="E420" s="40">
        <f>Source!BZ170</f>
        <v>103</v>
      </c>
      <c r="F420" s="40"/>
      <c r="G420" s="40">
        <f>Source!AT170</f>
        <v>103</v>
      </c>
      <c r="H420" s="42"/>
      <c r="I420" s="41"/>
      <c r="J420" s="42"/>
      <c r="K420" s="41"/>
      <c r="L420" s="42">
        <f>SUM(AZ410:AZ422)</f>
        <v>10692.95</v>
      </c>
    </row>
    <row r="421" spans="1:83" ht="14.25" x14ac:dyDescent="0.2">
      <c r="A421" s="47"/>
      <c r="B421" s="47" t="s">
        <v>30</v>
      </c>
      <c r="C421" s="47" t="s">
        <v>936</v>
      </c>
      <c r="D421" s="48" t="s">
        <v>451</v>
      </c>
      <c r="E421" s="49">
        <f>Source!CA170</f>
        <v>60</v>
      </c>
      <c r="F421" s="49"/>
      <c r="G421" s="49">
        <f>Source!AU170</f>
        <v>60</v>
      </c>
      <c r="H421" s="50"/>
      <c r="I421" s="51"/>
      <c r="J421" s="50"/>
      <c r="K421" s="51"/>
      <c r="L421" s="50">
        <f>SUM(BA410:BA422)</f>
        <v>6228.9</v>
      </c>
    </row>
    <row r="422" spans="1:83" ht="15" x14ac:dyDescent="0.2">
      <c r="C422" s="80" t="s">
        <v>937</v>
      </c>
      <c r="D422" s="80"/>
      <c r="E422" s="80"/>
      <c r="F422" s="80"/>
      <c r="G422" s="80"/>
      <c r="H422" s="80"/>
      <c r="I422" s="81">
        <f>K422/E410</f>
        <v>1505.8309677419359</v>
      </c>
      <c r="J422" s="81"/>
      <c r="K422" s="81">
        <f>L412+L414+L420+L421+L415</f>
        <v>46680.760000000009</v>
      </c>
      <c r="L422" s="81"/>
      <c r="AD422">
        <f>ROUND((Source!AT170/100)*((ROUND(SUMIF(SmtRes!AQ114:'SmtRes'!AQ116,"=1",SmtRes!AD114:'SmtRes'!AD116)*Source!I170, 2)+ROUND(SUMIF(SmtRes!AQ114:'SmtRes'!AQ116,"=1",SmtRes!AC114:'SmtRes'!AC116)*Source!I170, 2))), 2)</f>
        <v>31605.59</v>
      </c>
      <c r="AE422">
        <f>ROUND((Source!AU170/100)*((ROUND(SUMIF(SmtRes!AQ114:'SmtRes'!AQ116,"=1",SmtRes!AD114:'SmtRes'!AD116)*Source!I170, 2)+ROUND(SUMIF(SmtRes!AQ114:'SmtRes'!AQ116,"=1",SmtRes!AC114:'SmtRes'!AC116)*Source!I170, 2))), 2)</f>
        <v>18411.02</v>
      </c>
      <c r="AN422" s="52">
        <f>L412+L414+L420+L421+L415</f>
        <v>46680.760000000009</v>
      </c>
      <c r="AO422" s="52">
        <f>L414</f>
        <v>19377.41</v>
      </c>
      <c r="AQ422" t="s">
        <v>938</v>
      </c>
      <c r="AR422" s="52">
        <f>L412</f>
        <v>4506.5200000000004</v>
      </c>
      <c r="AT422" s="52">
        <f>L415</f>
        <v>5874.98</v>
      </c>
      <c r="AV422" t="s">
        <v>938</v>
      </c>
      <c r="AW422">
        <f>0</f>
        <v>0</v>
      </c>
      <c r="AZ422">
        <f>Source!X170</f>
        <v>10692.95</v>
      </c>
      <c r="BA422">
        <f>Source!Y170</f>
        <v>6228.9</v>
      </c>
      <c r="CD422">
        <v>1</v>
      </c>
    </row>
    <row r="423" spans="1:83" ht="120.75" x14ac:dyDescent="0.2">
      <c r="A423" s="36" t="s">
        <v>194</v>
      </c>
      <c r="B423" s="38" t="s">
        <v>991</v>
      </c>
      <c r="C423" s="38" t="s">
        <v>992</v>
      </c>
      <c r="D423" s="39" t="str">
        <f>Source!H171</f>
        <v>ШТ</v>
      </c>
      <c r="E423" s="40">
        <f>Source!K171</f>
        <v>2</v>
      </c>
      <c r="F423" s="40"/>
      <c r="G423" s="40">
        <f>Source!I171</f>
        <v>2</v>
      </c>
      <c r="H423" s="42"/>
      <c r="I423" s="41"/>
      <c r="J423" s="42"/>
      <c r="K423" s="41"/>
      <c r="L423" s="42"/>
    </row>
    <row r="424" spans="1:83" ht="165.75" x14ac:dyDescent="0.2">
      <c r="B424" s="43" t="str">
        <f>Source!EO171</f>
        <v>Поправка: 421/пр_2020_прил.10_т.5_п.4_гр.3</v>
      </c>
      <c r="C424" s="43" t="str">
        <f>Source!CN171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5" spans="1:83" ht="15" x14ac:dyDescent="0.2">
      <c r="A425" s="37"/>
      <c r="B425" s="40">
        <v>1</v>
      </c>
      <c r="C425" s="37" t="s">
        <v>928</v>
      </c>
      <c r="D425" s="39" t="s">
        <v>715</v>
      </c>
      <c r="E425" s="45"/>
      <c r="F425" s="40"/>
      <c r="G425" s="45">
        <f>Source!U171</f>
        <v>14.352</v>
      </c>
      <c r="H425" s="40"/>
      <c r="I425" s="40"/>
      <c r="J425" s="40"/>
      <c r="K425" s="40"/>
      <c r="L425" s="46">
        <f>SUM(L426:L426)-SUMIF(CE426:CE426, 1, L426:L426)</f>
        <v>6322.34</v>
      </c>
    </row>
    <row r="426" spans="1:83" ht="28.5" x14ac:dyDescent="0.2">
      <c r="A426" s="38"/>
      <c r="B426" s="38" t="s">
        <v>769</v>
      </c>
      <c r="C426" s="38" t="s">
        <v>770</v>
      </c>
      <c r="D426" s="39" t="s">
        <v>715</v>
      </c>
      <c r="E426" s="40">
        <v>5.98</v>
      </c>
      <c r="F426" s="40">
        <f>ROUND((1.2),7)</f>
        <v>1.2</v>
      </c>
      <c r="G426" s="40">
        <f>SmtRes!CX117</f>
        <v>14.352</v>
      </c>
      <c r="H426" s="42"/>
      <c r="I426" s="41"/>
      <c r="J426" s="42">
        <f>SmtRes!CZ117</f>
        <v>440.52</v>
      </c>
      <c r="K426" s="41"/>
      <c r="L426" s="42">
        <f>SmtRes!DI117</f>
        <v>6322.34</v>
      </c>
    </row>
    <row r="427" spans="1:83" ht="15" x14ac:dyDescent="0.2">
      <c r="A427" s="37"/>
      <c r="B427" s="40">
        <v>2</v>
      </c>
      <c r="C427" s="37" t="s">
        <v>929</v>
      </c>
      <c r="D427" s="39"/>
      <c r="E427" s="45"/>
      <c r="F427" s="40"/>
      <c r="G427" s="45"/>
      <c r="H427" s="40"/>
      <c r="I427" s="40"/>
      <c r="J427" s="40"/>
      <c r="K427" s="40"/>
      <c r="L427" s="46">
        <f>SUM(L428:L432)-SUMIF(CE428:CE432, 1, L428:L432)</f>
        <v>7480.3</v>
      </c>
    </row>
    <row r="428" spans="1:83" ht="15" x14ac:dyDescent="0.2">
      <c r="A428" s="37"/>
      <c r="B428" s="40"/>
      <c r="C428" s="37" t="s">
        <v>932</v>
      </c>
      <c r="D428" s="39" t="s">
        <v>715</v>
      </c>
      <c r="E428" s="45"/>
      <c r="F428" s="40"/>
      <c r="G428" s="45">
        <f>Source!V171</f>
        <v>4.8</v>
      </c>
      <c r="H428" s="40"/>
      <c r="I428" s="40"/>
      <c r="J428" s="40"/>
      <c r="K428" s="40"/>
      <c r="L428" s="46">
        <f>SUMIF(CE429:CE432, 1, L429:L432)</f>
        <v>2568.25</v>
      </c>
      <c r="CE428">
        <v>1</v>
      </c>
    </row>
    <row r="429" spans="1:83" ht="42.75" x14ac:dyDescent="0.2">
      <c r="A429" s="38"/>
      <c r="B429" s="38" t="s">
        <v>771</v>
      </c>
      <c r="C429" s="38" t="s">
        <v>773</v>
      </c>
      <c r="D429" s="39" t="s">
        <v>478</v>
      </c>
      <c r="E429" s="40">
        <v>1.6</v>
      </c>
      <c r="F429" s="40">
        <f>ROUND((1.2),7)</f>
        <v>1.2</v>
      </c>
      <c r="G429" s="40">
        <f>SmtRes!CX119</f>
        <v>3.84</v>
      </c>
      <c r="H429" s="42"/>
      <c r="I429" s="41"/>
      <c r="J429" s="42">
        <f>SmtRes!CZ119</f>
        <v>1811.82</v>
      </c>
      <c r="K429" s="41"/>
      <c r="L429" s="42">
        <f>SmtRes!DG119</f>
        <v>6957.39</v>
      </c>
    </row>
    <row r="430" spans="1:83" ht="28.5" x14ac:dyDescent="0.2">
      <c r="A430" s="38"/>
      <c r="B430" s="38" t="s">
        <v>774</v>
      </c>
      <c r="C430" s="38" t="s">
        <v>986</v>
      </c>
      <c r="D430" s="39" t="s">
        <v>715</v>
      </c>
      <c r="E430" s="40">
        <f>SmtRes!DO119*SmtRes!AT119</f>
        <v>1.6</v>
      </c>
      <c r="F430" s="40">
        <f>ROUND((1.2),7)</f>
        <v>1.2</v>
      </c>
      <c r="G430" s="40">
        <f>SmtRes!DO119*SmtRes!CX119</f>
        <v>3.84</v>
      </c>
      <c r="H430" s="42"/>
      <c r="I430" s="41"/>
      <c r="J430" s="42">
        <f>ROUND(SmtRes!AG119/SmtRes!DO119, 2)</f>
        <v>549.32000000000005</v>
      </c>
      <c r="K430" s="41"/>
      <c r="L430" s="42">
        <f>SmtRes!DH119</f>
        <v>2109.39</v>
      </c>
      <c r="CE430">
        <v>1</v>
      </c>
    </row>
    <row r="431" spans="1:83" ht="28.5" x14ac:dyDescent="0.2">
      <c r="A431" s="38"/>
      <c r="B431" s="38" t="s">
        <v>727</v>
      </c>
      <c r="C431" s="38" t="s">
        <v>729</v>
      </c>
      <c r="D431" s="39" t="s">
        <v>478</v>
      </c>
      <c r="E431" s="40">
        <v>0.4</v>
      </c>
      <c r="F431" s="40">
        <f>ROUND((1.2),7)</f>
        <v>1.2</v>
      </c>
      <c r="G431" s="40">
        <f>SmtRes!CX120</f>
        <v>0.96</v>
      </c>
      <c r="H431" s="42"/>
      <c r="I431" s="41"/>
      <c r="J431" s="42">
        <f>SmtRes!CZ120</f>
        <v>544.70000000000005</v>
      </c>
      <c r="K431" s="41"/>
      <c r="L431" s="42">
        <f>SmtRes!DG120</f>
        <v>522.91</v>
      </c>
    </row>
    <row r="432" spans="1:83" ht="28.5" x14ac:dyDescent="0.2">
      <c r="A432" s="38"/>
      <c r="B432" s="38" t="s">
        <v>726</v>
      </c>
      <c r="C432" s="38" t="s">
        <v>931</v>
      </c>
      <c r="D432" s="39" t="s">
        <v>715</v>
      </c>
      <c r="E432" s="40">
        <f>SmtRes!DO120*SmtRes!AT120</f>
        <v>0.4</v>
      </c>
      <c r="F432" s="40">
        <f>ROUND((1.2),7)</f>
        <v>1.2</v>
      </c>
      <c r="G432" s="40">
        <f>SmtRes!DO120*SmtRes!CX120</f>
        <v>0.96</v>
      </c>
      <c r="H432" s="42"/>
      <c r="I432" s="41"/>
      <c r="J432" s="42">
        <f>ROUND(SmtRes!AG120/SmtRes!DO120, 2)</f>
        <v>477.98</v>
      </c>
      <c r="K432" s="41"/>
      <c r="L432" s="42">
        <f>SmtRes!DH120</f>
        <v>458.86</v>
      </c>
      <c r="CE432">
        <v>1</v>
      </c>
    </row>
    <row r="433" spans="1:12" ht="15" x14ac:dyDescent="0.2">
      <c r="A433" s="37"/>
      <c r="B433" s="40">
        <v>4</v>
      </c>
      <c r="C433" s="37" t="s">
        <v>977</v>
      </c>
      <c r="D433" s="39"/>
      <c r="E433" s="45"/>
      <c r="F433" s="40"/>
      <c r="G433" s="45"/>
      <c r="H433" s="40"/>
      <c r="I433" s="40"/>
      <c r="J433" s="40"/>
      <c r="K433" s="40"/>
      <c r="L433" s="46">
        <f>SUM(L434:L439)-SUMIF(CE434:CE439, 1, L434:L439)</f>
        <v>0</v>
      </c>
    </row>
    <row r="434" spans="1:12" ht="14.25" x14ac:dyDescent="0.2">
      <c r="A434" s="38"/>
      <c r="B434" s="38" t="s">
        <v>775</v>
      </c>
      <c r="C434" s="38" t="s">
        <v>777</v>
      </c>
      <c r="D434" s="39" t="s">
        <v>151</v>
      </c>
      <c r="E434" s="40">
        <v>0.1</v>
      </c>
      <c r="F434" s="40">
        <f t="shared" ref="F434:F448" si="8">ROUND(0,7)</f>
        <v>0</v>
      </c>
      <c r="G434" s="40">
        <f>SmtRes!CX121</f>
        <v>0</v>
      </c>
      <c r="H434" s="42">
        <f>SmtRes!CZ121</f>
        <v>238.29</v>
      </c>
      <c r="I434" s="41">
        <f>SmtRes!AI121</f>
        <v>2.0699999999999998</v>
      </c>
      <c r="J434" s="42">
        <f t="shared" ref="J434:J439" si="9">ROUND(H434*I434, 2)</f>
        <v>493.26</v>
      </c>
      <c r="K434" s="41"/>
      <c r="L434" s="42">
        <f>SmtRes!DF121</f>
        <v>0</v>
      </c>
    </row>
    <row r="435" spans="1:12" ht="14.25" x14ac:dyDescent="0.2">
      <c r="A435" s="38"/>
      <c r="B435" s="38" t="s">
        <v>778</v>
      </c>
      <c r="C435" s="38" t="s">
        <v>780</v>
      </c>
      <c r="D435" s="39" t="s">
        <v>151</v>
      </c>
      <c r="E435" s="40">
        <v>0.03</v>
      </c>
      <c r="F435" s="40">
        <f t="shared" si="8"/>
        <v>0</v>
      </c>
      <c r="G435" s="40">
        <f>SmtRes!CX122</f>
        <v>0</v>
      </c>
      <c r="H435" s="42">
        <f>SmtRes!CZ122</f>
        <v>80.02</v>
      </c>
      <c r="I435" s="41">
        <f>SmtRes!AI122</f>
        <v>2.0699999999999998</v>
      </c>
      <c r="J435" s="42">
        <f t="shared" si="9"/>
        <v>165.64</v>
      </c>
      <c r="K435" s="41"/>
      <c r="L435" s="42">
        <f>SmtRes!DF122</f>
        <v>0</v>
      </c>
    </row>
    <row r="436" spans="1:12" ht="14.25" x14ac:dyDescent="0.2">
      <c r="A436" s="38"/>
      <c r="B436" s="38" t="s">
        <v>781</v>
      </c>
      <c r="C436" s="38" t="s">
        <v>783</v>
      </c>
      <c r="D436" s="39" t="s">
        <v>151</v>
      </c>
      <c r="E436" s="40">
        <v>0.02</v>
      </c>
      <c r="F436" s="40">
        <f t="shared" si="8"/>
        <v>0</v>
      </c>
      <c r="G436" s="40">
        <f>SmtRes!CX124</f>
        <v>0</v>
      </c>
      <c r="H436" s="42">
        <f>SmtRes!CZ124</f>
        <v>56.11</v>
      </c>
      <c r="I436" s="41">
        <f>SmtRes!AI124</f>
        <v>1.58</v>
      </c>
      <c r="J436" s="42">
        <f t="shared" si="9"/>
        <v>88.65</v>
      </c>
      <c r="K436" s="41"/>
      <c r="L436" s="42">
        <f>SmtRes!DF124</f>
        <v>0</v>
      </c>
    </row>
    <row r="437" spans="1:12" ht="14.25" x14ac:dyDescent="0.2">
      <c r="A437" s="38"/>
      <c r="B437" s="38" t="s">
        <v>784</v>
      </c>
      <c r="C437" s="38" t="s">
        <v>786</v>
      </c>
      <c r="D437" s="39" t="s">
        <v>141</v>
      </c>
      <c r="E437" s="40">
        <v>4.0000000000000002E-4</v>
      </c>
      <c r="F437" s="40">
        <f t="shared" si="8"/>
        <v>0</v>
      </c>
      <c r="G437" s="40">
        <f>SmtRes!CX129</f>
        <v>0</v>
      </c>
      <c r="H437" s="42">
        <f>SmtRes!CZ129</f>
        <v>61265.39</v>
      </c>
      <c r="I437" s="41">
        <f>SmtRes!AI129</f>
        <v>1.3</v>
      </c>
      <c r="J437" s="42">
        <f t="shared" si="9"/>
        <v>79645.009999999995</v>
      </c>
      <c r="K437" s="41"/>
      <c r="L437" s="42">
        <f>SmtRes!DF129</f>
        <v>0</v>
      </c>
    </row>
    <row r="438" spans="1:12" ht="14.25" x14ac:dyDescent="0.2">
      <c r="A438" s="38"/>
      <c r="B438" s="38" t="s">
        <v>787</v>
      </c>
      <c r="C438" s="38" t="s">
        <v>789</v>
      </c>
      <c r="D438" s="39" t="s">
        <v>141</v>
      </c>
      <c r="E438" s="40">
        <v>1E-4</v>
      </c>
      <c r="F438" s="40">
        <f t="shared" si="8"/>
        <v>0</v>
      </c>
      <c r="G438" s="40">
        <f>SmtRes!CX130</f>
        <v>0</v>
      </c>
      <c r="H438" s="42">
        <f>SmtRes!CZ130</f>
        <v>80020.98</v>
      </c>
      <c r="I438" s="41">
        <f>SmtRes!AI130</f>
        <v>1.02</v>
      </c>
      <c r="J438" s="42">
        <f t="shared" si="9"/>
        <v>81621.399999999994</v>
      </c>
      <c r="K438" s="41"/>
      <c r="L438" s="42">
        <f>SmtRes!DF130</f>
        <v>0</v>
      </c>
    </row>
    <row r="439" spans="1:12" ht="14.25" x14ac:dyDescent="0.2">
      <c r="A439" s="38"/>
      <c r="B439" s="38" t="s">
        <v>790</v>
      </c>
      <c r="C439" s="38" t="s">
        <v>792</v>
      </c>
      <c r="D439" s="39" t="s">
        <v>455</v>
      </c>
      <c r="E439" s="40">
        <v>0.06</v>
      </c>
      <c r="F439" s="40">
        <f t="shared" si="8"/>
        <v>0</v>
      </c>
      <c r="G439" s="40">
        <f>SmtRes!CX131</f>
        <v>0</v>
      </c>
      <c r="H439" s="42">
        <f>SmtRes!CZ131</f>
        <v>1031.73</v>
      </c>
      <c r="I439" s="41">
        <f>SmtRes!AI131</f>
        <v>1.27</v>
      </c>
      <c r="J439" s="42">
        <f t="shared" si="9"/>
        <v>1310.3</v>
      </c>
      <c r="K439" s="41"/>
      <c r="L439" s="42">
        <f>SmtRes!DF131</f>
        <v>0</v>
      </c>
    </row>
    <row r="440" spans="1:12" ht="28.5" x14ac:dyDescent="0.2">
      <c r="A440" s="38"/>
      <c r="B440" s="38" t="str">
        <f>EtalonRes!I134</f>
        <v>05.1.02.07</v>
      </c>
      <c r="C440" s="38" t="str">
        <f>EtalonRes!K134</f>
        <v>Стойка железобетонная вибрированная для опор</v>
      </c>
      <c r="D440" s="39" t="str">
        <f>EtalonRes!O134</f>
        <v>ШТ</v>
      </c>
      <c r="E440" s="40">
        <f>EtalonRes!X134</f>
        <v>0</v>
      </c>
      <c r="F440" s="40">
        <f t="shared" si="8"/>
        <v>0</v>
      </c>
      <c r="G440" s="40">
        <f>ROUND(EtalonRes!AG134*Source!I171, 7)</f>
        <v>0</v>
      </c>
      <c r="H440" s="42"/>
      <c r="I440" s="41"/>
      <c r="J440" s="42"/>
      <c r="K440" s="41"/>
      <c r="L440" s="42"/>
    </row>
    <row r="441" spans="1:12" ht="14.25" x14ac:dyDescent="0.2">
      <c r="A441" s="38"/>
      <c r="B441" s="38" t="str">
        <f>EtalonRes!I135</f>
        <v>07.2.02.05</v>
      </c>
      <c r="C441" s="38" t="str">
        <f>EtalonRes!K135</f>
        <v>Траверсы стальные</v>
      </c>
      <c r="D441" s="39" t="str">
        <f>EtalonRes!O135</f>
        <v>т</v>
      </c>
      <c r="E441" s="40">
        <f>EtalonRes!X135</f>
        <v>0</v>
      </c>
      <c r="F441" s="40">
        <f t="shared" si="8"/>
        <v>0</v>
      </c>
      <c r="G441" s="40">
        <f>ROUND(EtalonRes!AG135*Source!I171, 7)</f>
        <v>0</v>
      </c>
      <c r="H441" s="42"/>
      <c r="I441" s="41"/>
      <c r="J441" s="42"/>
      <c r="K441" s="41"/>
      <c r="L441" s="42"/>
    </row>
    <row r="442" spans="1:12" ht="14.25" x14ac:dyDescent="0.2">
      <c r="A442" s="38"/>
      <c r="B442" s="38" t="str">
        <f>EtalonRes!I136</f>
        <v>07.2.07.13</v>
      </c>
      <c r="C442" s="38" t="str">
        <f>EtalonRes!K136</f>
        <v>Хомуты стальные</v>
      </c>
      <c r="D442" s="39" t="str">
        <f>EtalonRes!O136</f>
        <v>кг</v>
      </c>
      <c r="E442" s="40">
        <f>EtalonRes!X136</f>
        <v>0</v>
      </c>
      <c r="F442" s="40">
        <f t="shared" si="8"/>
        <v>0</v>
      </c>
      <c r="G442" s="40">
        <f>ROUND(EtalonRes!AG136*Source!I171, 7)</f>
        <v>0</v>
      </c>
      <c r="H442" s="42"/>
      <c r="I442" s="41"/>
      <c r="J442" s="42"/>
      <c r="K442" s="41"/>
      <c r="L442" s="42"/>
    </row>
    <row r="443" spans="1:12" ht="14.25" x14ac:dyDescent="0.2">
      <c r="A443" s="38"/>
      <c r="B443" s="38" t="str">
        <f>EtalonRes!I137</f>
        <v>08.3.04.02</v>
      </c>
      <c r="C443" s="38" t="str">
        <f>EtalonRes!K137</f>
        <v>Сталь стержневая диаметром до 10 мм</v>
      </c>
      <c r="D443" s="39" t="str">
        <f>EtalonRes!O137</f>
        <v>т</v>
      </c>
      <c r="E443" s="40">
        <f>EtalonRes!X137</f>
        <v>0</v>
      </c>
      <c r="F443" s="40">
        <f t="shared" si="8"/>
        <v>0</v>
      </c>
      <c r="G443" s="40">
        <f>ROUND(EtalonRes!AG137*Source!I171, 7)</f>
        <v>0</v>
      </c>
      <c r="H443" s="42"/>
      <c r="I443" s="41"/>
      <c r="J443" s="42"/>
      <c r="K443" s="41"/>
      <c r="L443" s="42"/>
    </row>
    <row r="444" spans="1:12" ht="14.25" x14ac:dyDescent="0.2">
      <c r="A444" s="38"/>
      <c r="B444" s="38" t="str">
        <f>EtalonRes!I141</f>
        <v>22.2.01.04</v>
      </c>
      <c r="C444" s="38" t="str">
        <f>EtalonRes!K141</f>
        <v>Изоляторы штыревые</v>
      </c>
      <c r="D444" s="39" t="str">
        <f>EtalonRes!O141</f>
        <v>ШТ</v>
      </c>
      <c r="E444" s="40">
        <f>EtalonRes!X141</f>
        <v>0</v>
      </c>
      <c r="F444" s="40">
        <f t="shared" si="8"/>
        <v>0</v>
      </c>
      <c r="G444" s="40">
        <f>ROUND(EtalonRes!AG141*Source!I171, 7)</f>
        <v>0</v>
      </c>
      <c r="H444" s="42"/>
      <c r="I444" s="41"/>
      <c r="J444" s="42"/>
      <c r="K444" s="41"/>
      <c r="L444" s="42"/>
    </row>
    <row r="445" spans="1:12" ht="14.25" x14ac:dyDescent="0.2">
      <c r="A445" s="38"/>
      <c r="B445" s="38" t="str">
        <f>EtalonRes!I142</f>
        <v>22.2.02.07</v>
      </c>
      <c r="C445" s="38" t="str">
        <f>EtalonRes!K142</f>
        <v>Детали крепления стальные</v>
      </c>
      <c r="D445" s="39" t="str">
        <f>EtalonRes!O142</f>
        <v>кг</v>
      </c>
      <c r="E445" s="40">
        <f>EtalonRes!X142</f>
        <v>0</v>
      </c>
      <c r="F445" s="40">
        <f t="shared" si="8"/>
        <v>0</v>
      </c>
      <c r="G445" s="40">
        <f>ROUND(EtalonRes!AG142*Source!I171, 7)</f>
        <v>0</v>
      </c>
      <c r="H445" s="42"/>
      <c r="I445" s="41"/>
      <c r="J445" s="42"/>
      <c r="K445" s="41"/>
      <c r="L445" s="42"/>
    </row>
    <row r="446" spans="1:12" ht="14.25" x14ac:dyDescent="0.2">
      <c r="A446" s="38"/>
      <c r="B446" s="38" t="str">
        <f>EtalonRes!I143</f>
        <v>22.2.02.09</v>
      </c>
      <c r="C446" s="38" t="str">
        <f>EtalonRes!K143</f>
        <v>Детали крепления стальные</v>
      </c>
      <c r="D446" s="39" t="str">
        <f>EtalonRes!O143</f>
        <v>кг</v>
      </c>
      <c r="E446" s="40">
        <f>EtalonRes!X143</f>
        <v>0</v>
      </c>
      <c r="F446" s="40">
        <f t="shared" si="8"/>
        <v>0</v>
      </c>
      <c r="G446" s="40">
        <f>ROUND(EtalonRes!AG143*Source!I171, 7)</f>
        <v>0</v>
      </c>
      <c r="H446" s="42"/>
      <c r="I446" s="41"/>
      <c r="J446" s="42"/>
      <c r="K446" s="41"/>
      <c r="L446" s="42"/>
    </row>
    <row r="447" spans="1:12" ht="14.25" x14ac:dyDescent="0.2">
      <c r="A447" s="38"/>
      <c r="B447" s="38" t="str">
        <f>EtalonRes!I144</f>
        <v>22.2.02.21</v>
      </c>
      <c r="C447" s="38" t="str">
        <f>EtalonRes!K144</f>
        <v>Штыри</v>
      </c>
      <c r="D447" s="39" t="str">
        <f>EtalonRes!O144</f>
        <v>ШТ</v>
      </c>
      <c r="E447" s="40">
        <f>EtalonRes!X144</f>
        <v>0</v>
      </c>
      <c r="F447" s="40">
        <f t="shared" si="8"/>
        <v>0</v>
      </c>
      <c r="G447" s="40">
        <f>ROUND(EtalonRes!AG144*Source!I171, 7)</f>
        <v>0</v>
      </c>
      <c r="H447" s="42"/>
      <c r="I447" s="41"/>
      <c r="J447" s="42"/>
      <c r="K447" s="41"/>
      <c r="L447" s="42"/>
    </row>
    <row r="448" spans="1:12" ht="14.25" x14ac:dyDescent="0.2">
      <c r="A448" s="38"/>
      <c r="B448" s="38" t="str">
        <f>EtalonRes!I145</f>
        <v>22.2.02.23</v>
      </c>
      <c r="C448" s="47" t="str">
        <f>EtalonRes!K145</f>
        <v>Металлические плакаты</v>
      </c>
      <c r="D448" s="48" t="str">
        <f>EtalonRes!O145</f>
        <v>ШТ</v>
      </c>
      <c r="E448" s="49">
        <f>EtalonRes!X145</f>
        <v>0.1</v>
      </c>
      <c r="F448" s="49">
        <f t="shared" si="8"/>
        <v>0</v>
      </c>
      <c r="G448" s="49">
        <f>ROUND(EtalonRes!AG145*Source!I171, 7)</f>
        <v>0</v>
      </c>
      <c r="H448" s="50"/>
      <c r="I448" s="51"/>
      <c r="J448" s="50"/>
      <c r="K448" s="51"/>
      <c r="L448" s="50"/>
    </row>
    <row r="449" spans="1:83" ht="15" x14ac:dyDescent="0.2">
      <c r="A449" s="38"/>
      <c r="B449" s="38"/>
      <c r="C449" s="54" t="s">
        <v>933</v>
      </c>
      <c r="D449" s="39"/>
      <c r="E449" s="40"/>
      <c r="F449" s="40"/>
      <c r="G449" s="40"/>
      <c r="H449" s="42"/>
      <c r="I449" s="41"/>
      <c r="J449" s="42"/>
      <c r="K449" s="41"/>
      <c r="L449" s="42">
        <f>L425+L427+L428+L433</f>
        <v>16370.89</v>
      </c>
    </row>
    <row r="450" spans="1:83" ht="14.25" x14ac:dyDescent="0.2">
      <c r="A450" s="38"/>
      <c r="B450" s="38"/>
      <c r="C450" s="38" t="s">
        <v>934</v>
      </c>
      <c r="D450" s="39"/>
      <c r="E450" s="40"/>
      <c r="F450" s="40"/>
      <c r="G450" s="40"/>
      <c r="H450" s="42"/>
      <c r="I450" s="41"/>
      <c r="J450" s="42"/>
      <c r="K450" s="41"/>
      <c r="L450" s="42">
        <f>SUM(AR423:AR453)+SUM(AS423:AS453)+SUM(AT423:AT453)+SUM(AU423:AU453)+SUM(AV423:AV453)</f>
        <v>8890.59</v>
      </c>
    </row>
    <row r="451" spans="1:83" ht="14.25" x14ac:dyDescent="0.2">
      <c r="A451" s="38"/>
      <c r="B451" s="38" t="s">
        <v>29</v>
      </c>
      <c r="C451" s="38" t="s">
        <v>935</v>
      </c>
      <c r="D451" s="39" t="s">
        <v>451</v>
      </c>
      <c r="E451" s="40">
        <f>Source!BZ171</f>
        <v>103</v>
      </c>
      <c r="F451" s="40"/>
      <c r="G451" s="40">
        <f>Source!AT171</f>
        <v>103</v>
      </c>
      <c r="H451" s="42"/>
      <c r="I451" s="41"/>
      <c r="J451" s="42"/>
      <c r="K451" s="41"/>
      <c r="L451" s="42">
        <f>SUM(AZ423:AZ453)</f>
        <v>9157.31</v>
      </c>
    </row>
    <row r="452" spans="1:83" ht="14.25" x14ac:dyDescent="0.2">
      <c r="A452" s="47"/>
      <c r="B452" s="47" t="s">
        <v>30</v>
      </c>
      <c r="C452" s="47" t="s">
        <v>936</v>
      </c>
      <c r="D452" s="48" t="s">
        <v>451</v>
      </c>
      <c r="E452" s="49">
        <f>Source!CA171</f>
        <v>60</v>
      </c>
      <c r="F452" s="49"/>
      <c r="G452" s="49">
        <f>Source!AU171</f>
        <v>60</v>
      </c>
      <c r="H452" s="50"/>
      <c r="I452" s="51"/>
      <c r="J452" s="50"/>
      <c r="K452" s="51"/>
      <c r="L452" s="50">
        <f>SUM(BA423:BA453)</f>
        <v>5334.35</v>
      </c>
    </row>
    <row r="453" spans="1:83" ht="15" x14ac:dyDescent="0.2">
      <c r="C453" s="80" t="s">
        <v>937</v>
      </c>
      <c r="D453" s="80"/>
      <c r="E453" s="80"/>
      <c r="F453" s="80"/>
      <c r="G453" s="80"/>
      <c r="H453" s="80"/>
      <c r="I453" s="81">
        <f>K453/E423</f>
        <v>15431.274999999998</v>
      </c>
      <c r="J453" s="81"/>
      <c r="K453" s="81">
        <f>L425+L427+L433+L451+L452+L428</f>
        <v>30862.549999999996</v>
      </c>
      <c r="L453" s="81"/>
      <c r="AD453">
        <f>ROUND((Source!AT171/100)*((ROUND(SUMIF(SmtRes!AQ117:'SmtRes'!AQ136,"=1",SmtRes!AD117:'SmtRes'!AD136)*Source!I171, 2)+ROUND(SUMIF(SmtRes!AQ117:'SmtRes'!AQ136,"=1",SmtRes!AC117:'SmtRes'!AC136)*Source!I171, 2))), 2)</f>
        <v>3023.71</v>
      </c>
      <c r="AE453">
        <f>ROUND((Source!AU171/100)*((ROUND(SUMIF(SmtRes!AQ117:'SmtRes'!AQ136,"=1",SmtRes!AD117:'SmtRes'!AD136)*Source!I171, 2)+ROUND(SUMIF(SmtRes!AQ117:'SmtRes'!AQ136,"=1",SmtRes!AC117:'SmtRes'!AC136)*Source!I171, 2))), 2)</f>
        <v>1761.38</v>
      </c>
      <c r="AN453" s="52">
        <f>L425+L427+L433+L451+L452+L428</f>
        <v>30862.549999999996</v>
      </c>
      <c r="AO453" s="52">
        <f>L427</f>
        <v>7480.3</v>
      </c>
      <c r="AQ453" t="s">
        <v>938</v>
      </c>
      <c r="AR453" s="52">
        <f>L425</f>
        <v>6322.34</v>
      </c>
      <c r="AT453" s="52">
        <f>L428</f>
        <v>2568.25</v>
      </c>
      <c r="AV453" t="s">
        <v>938</v>
      </c>
      <c r="AW453" s="52">
        <f>L433</f>
        <v>0</v>
      </c>
      <c r="AZ453">
        <f>Source!X171</f>
        <v>9157.31</v>
      </c>
      <c r="BA453">
        <f>Source!Y171</f>
        <v>5334.35</v>
      </c>
      <c r="CD453">
        <v>1</v>
      </c>
    </row>
    <row r="454" spans="1:83" ht="79.5" x14ac:dyDescent="0.2">
      <c r="A454" s="36" t="s">
        <v>211</v>
      </c>
      <c r="B454" s="38" t="s">
        <v>993</v>
      </c>
      <c r="C454" s="38" t="s">
        <v>994</v>
      </c>
      <c r="D454" s="39" t="str">
        <f>Source!H182</f>
        <v>ШТ</v>
      </c>
      <c r="E454" s="40">
        <f>Source!K182</f>
        <v>-2</v>
      </c>
      <c r="F454" s="40"/>
      <c r="G454" s="40">
        <f>Source!I182</f>
        <v>-2</v>
      </c>
      <c r="H454" s="42"/>
      <c r="I454" s="41"/>
      <c r="J454" s="42"/>
      <c r="K454" s="41"/>
      <c r="L454" s="42"/>
    </row>
    <row r="455" spans="1:83" ht="165.75" x14ac:dyDescent="0.2">
      <c r="B455" s="43" t="str">
        <f>Source!EO182</f>
        <v>Поправка: 421/пр_2020_прил.10_т.5_п.4_гр.3</v>
      </c>
      <c r="C455" s="43" t="str">
        <f>Source!CN182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6" spans="1:83" ht="15" x14ac:dyDescent="0.2">
      <c r="A456" s="37"/>
      <c r="B456" s="40">
        <v>1</v>
      </c>
      <c r="C456" s="37" t="s">
        <v>928</v>
      </c>
      <c r="D456" s="39" t="s">
        <v>715</v>
      </c>
      <c r="E456" s="45"/>
      <c r="F456" s="40"/>
      <c r="G456" s="45">
        <f>Source!U182</f>
        <v>-1.992</v>
      </c>
      <c r="H456" s="40"/>
      <c r="I456" s="40"/>
      <c r="J456" s="40"/>
      <c r="K456" s="40"/>
      <c r="L456" s="46">
        <f>SUM(L457:L457)-SUMIF(CE457:CE457, 1, L457:L457)</f>
        <v>-877.52</v>
      </c>
    </row>
    <row r="457" spans="1:83" ht="28.5" x14ac:dyDescent="0.2">
      <c r="A457" s="38"/>
      <c r="B457" s="38" t="s">
        <v>769</v>
      </c>
      <c r="C457" s="38" t="s">
        <v>770</v>
      </c>
      <c r="D457" s="39" t="s">
        <v>715</v>
      </c>
      <c r="E457" s="40">
        <v>0.83</v>
      </c>
      <c r="F457" s="40">
        <f>ROUND((1.2),7)</f>
        <v>1.2</v>
      </c>
      <c r="G457" s="40">
        <f>SmtRes!CX137</f>
        <v>-1.992</v>
      </c>
      <c r="H457" s="42"/>
      <c r="I457" s="41"/>
      <c r="J457" s="42">
        <f>SmtRes!CZ137</f>
        <v>440.52</v>
      </c>
      <c r="K457" s="41"/>
      <c r="L457" s="42">
        <f>SmtRes!DI137</f>
        <v>-877.52</v>
      </c>
    </row>
    <row r="458" spans="1:83" ht="15" x14ac:dyDescent="0.2">
      <c r="A458" s="37"/>
      <c r="B458" s="40">
        <v>2</v>
      </c>
      <c r="C458" s="37" t="s">
        <v>929</v>
      </c>
      <c r="D458" s="39"/>
      <c r="E458" s="45"/>
      <c r="F458" s="40"/>
      <c r="G458" s="45"/>
      <c r="H458" s="40"/>
      <c r="I458" s="40"/>
      <c r="J458" s="40"/>
      <c r="K458" s="40"/>
      <c r="L458" s="46">
        <f>SUM(L459:L461)-SUMIF(CE459:CE461, 1, L459:L461)</f>
        <v>-2007.4700000000003</v>
      </c>
    </row>
    <row r="459" spans="1:83" ht="15" x14ac:dyDescent="0.2">
      <c r="A459" s="37"/>
      <c r="B459" s="40"/>
      <c r="C459" s="37" t="s">
        <v>932</v>
      </c>
      <c r="D459" s="39" t="s">
        <v>715</v>
      </c>
      <c r="E459" s="45"/>
      <c r="F459" s="40"/>
      <c r="G459" s="45">
        <f>Source!V182</f>
        <v>-1.704</v>
      </c>
      <c r="H459" s="40"/>
      <c r="I459" s="40"/>
      <c r="J459" s="40"/>
      <c r="K459" s="40"/>
      <c r="L459" s="46">
        <f>SUMIF(CE460:CE461, 1, L460:L461)</f>
        <v>-936.04</v>
      </c>
      <c r="CE459">
        <v>1</v>
      </c>
    </row>
    <row r="460" spans="1:83" ht="71.25" x14ac:dyDescent="0.2">
      <c r="A460" s="38"/>
      <c r="B460" s="38" t="s">
        <v>795</v>
      </c>
      <c r="C460" s="38" t="s">
        <v>797</v>
      </c>
      <c r="D460" s="39" t="s">
        <v>478</v>
      </c>
      <c r="E460" s="40">
        <v>0.71</v>
      </c>
      <c r="F460" s="40">
        <f>ROUND((1.2),7)</f>
        <v>1.2</v>
      </c>
      <c r="G460" s="40">
        <f>SmtRes!CX139</f>
        <v>-1.704</v>
      </c>
      <c r="H460" s="42">
        <f>SmtRes!CZ139</f>
        <v>998.38</v>
      </c>
      <c r="I460" s="41">
        <f>SmtRes!AJ139</f>
        <v>1.18</v>
      </c>
      <c r="J460" s="42">
        <f>ROUND(H460*I460, 2)</f>
        <v>1178.0899999999999</v>
      </c>
      <c r="K460" s="41"/>
      <c r="L460" s="42">
        <f>SmtRes!DG139</f>
        <v>-2007.47</v>
      </c>
    </row>
    <row r="461" spans="1:83" ht="28.5" x14ac:dyDescent="0.2">
      <c r="A461" s="38"/>
      <c r="B461" s="38" t="s">
        <v>774</v>
      </c>
      <c r="C461" s="47" t="s">
        <v>986</v>
      </c>
      <c r="D461" s="48" t="s">
        <v>715</v>
      </c>
      <c r="E461" s="49">
        <f>SmtRes!DO139*SmtRes!AT139</f>
        <v>0.71</v>
      </c>
      <c r="F461" s="49">
        <f>ROUND((1.2),7)</f>
        <v>1.2</v>
      </c>
      <c r="G461" s="49">
        <f>SmtRes!DO139*SmtRes!CX139</f>
        <v>-1.704</v>
      </c>
      <c r="H461" s="50"/>
      <c r="I461" s="51"/>
      <c r="J461" s="50">
        <f>ROUND(SmtRes!AG139/SmtRes!DO139, 2)</f>
        <v>549.32000000000005</v>
      </c>
      <c r="K461" s="51"/>
      <c r="L461" s="50">
        <f>SmtRes!DH139</f>
        <v>-936.04</v>
      </c>
      <c r="CE461">
        <v>1</v>
      </c>
    </row>
    <row r="462" spans="1:83" ht="15" x14ac:dyDescent="0.2">
      <c r="A462" s="38"/>
      <c r="B462" s="38"/>
      <c r="C462" s="54" t="s">
        <v>933</v>
      </c>
      <c r="D462" s="39"/>
      <c r="E462" s="40"/>
      <c r="F462" s="40"/>
      <c r="G462" s="40"/>
      <c r="H462" s="42"/>
      <c r="I462" s="41"/>
      <c r="J462" s="42"/>
      <c r="K462" s="41"/>
      <c r="L462" s="42">
        <f>L456+L458+L459</f>
        <v>-3821.03</v>
      </c>
    </row>
    <row r="463" spans="1:83" ht="14.25" x14ac:dyDescent="0.2">
      <c r="A463" s="38"/>
      <c r="B463" s="38"/>
      <c r="C463" s="38" t="s">
        <v>934</v>
      </c>
      <c r="D463" s="39"/>
      <c r="E463" s="40"/>
      <c r="F463" s="40"/>
      <c r="G463" s="40"/>
      <c r="H463" s="42"/>
      <c r="I463" s="41"/>
      <c r="J463" s="42"/>
      <c r="K463" s="41"/>
      <c r="L463" s="42">
        <f>SUM(AR454:AR466)+SUM(AS454:AS466)+SUM(AT454:AT466)+SUM(AU454:AU466)+SUM(AV454:AV466)</f>
        <v>-1813.56</v>
      </c>
    </row>
    <row r="464" spans="1:83" ht="14.25" x14ac:dyDescent="0.2">
      <c r="A464" s="38"/>
      <c r="B464" s="38" t="s">
        <v>29</v>
      </c>
      <c r="C464" s="38" t="s">
        <v>935</v>
      </c>
      <c r="D464" s="39" t="s">
        <v>451</v>
      </c>
      <c r="E464" s="40">
        <f>Source!BZ182</f>
        <v>103</v>
      </c>
      <c r="F464" s="40"/>
      <c r="G464" s="40">
        <f>Source!AT182</f>
        <v>103</v>
      </c>
      <c r="H464" s="42"/>
      <c r="I464" s="41"/>
      <c r="J464" s="42"/>
      <c r="K464" s="41"/>
      <c r="L464" s="42">
        <f>SUM(AZ454:AZ466)</f>
        <v>-1867.97</v>
      </c>
    </row>
    <row r="465" spans="1:83" ht="14.25" x14ac:dyDescent="0.2">
      <c r="A465" s="47"/>
      <c r="B465" s="47" t="s">
        <v>30</v>
      </c>
      <c r="C465" s="47" t="s">
        <v>936</v>
      </c>
      <c r="D465" s="48" t="s">
        <v>451</v>
      </c>
      <c r="E465" s="49">
        <f>Source!CA182</f>
        <v>60</v>
      </c>
      <c r="F465" s="49"/>
      <c r="G465" s="49">
        <f>Source!AU182</f>
        <v>60</v>
      </c>
      <c r="H465" s="50"/>
      <c r="I465" s="51"/>
      <c r="J465" s="50"/>
      <c r="K465" s="51"/>
      <c r="L465" s="50">
        <f>SUM(BA454:BA466)</f>
        <v>-1088.1400000000001</v>
      </c>
    </row>
    <row r="466" spans="1:83" ht="15" x14ac:dyDescent="0.2">
      <c r="C466" s="80" t="s">
        <v>937</v>
      </c>
      <c r="D466" s="80"/>
      <c r="E466" s="80"/>
      <c r="F466" s="80"/>
      <c r="G466" s="80"/>
      <c r="H466" s="80"/>
      <c r="I466" s="81">
        <f>K466/E454</f>
        <v>3388.57</v>
      </c>
      <c r="J466" s="81"/>
      <c r="K466" s="81">
        <f>L456+L458+L464+L465+L459</f>
        <v>-6777.14</v>
      </c>
      <c r="L466" s="81"/>
      <c r="AD466">
        <f>ROUND((Source!AT182/100)*((ROUND(SUMIF(SmtRes!AQ137:'SmtRes'!AQ139,"=1",SmtRes!AD137:'SmtRes'!AD139)*Source!I182, 2)+ROUND(SUMIF(SmtRes!AQ137:'SmtRes'!AQ139,"=1",SmtRes!AC137:'SmtRes'!AC139)*Source!I182, 2))), 2)</f>
        <v>-2039.07</v>
      </c>
      <c r="AE466">
        <f>ROUND((Source!AU182/100)*((ROUND(SUMIF(SmtRes!AQ137:'SmtRes'!AQ139,"=1",SmtRes!AD137:'SmtRes'!AD139)*Source!I182, 2)+ROUND(SUMIF(SmtRes!AQ137:'SmtRes'!AQ139,"=1",SmtRes!AC137:'SmtRes'!AC139)*Source!I182, 2))), 2)</f>
        <v>-1187.81</v>
      </c>
      <c r="AN466" s="52">
        <f>L456+L458+L464+L465+L459</f>
        <v>-6777.14</v>
      </c>
      <c r="AO466" s="52">
        <f>L458</f>
        <v>-2007.4700000000003</v>
      </c>
      <c r="AQ466" t="s">
        <v>938</v>
      </c>
      <c r="AR466" s="52">
        <f>L456</f>
        <v>-877.52</v>
      </c>
      <c r="AT466" s="52">
        <f>L459</f>
        <v>-936.04</v>
      </c>
      <c r="AV466" t="s">
        <v>938</v>
      </c>
      <c r="AW466">
        <f>0</f>
        <v>0</v>
      </c>
      <c r="AZ466">
        <f>Source!X182</f>
        <v>-1867.97</v>
      </c>
      <c r="BA466">
        <f>Source!Y182</f>
        <v>-1088.1400000000001</v>
      </c>
      <c r="CD466">
        <v>1</v>
      </c>
    </row>
    <row r="467" spans="1:83" ht="79.5" x14ac:dyDescent="0.2">
      <c r="A467" s="36" t="s">
        <v>215</v>
      </c>
      <c r="B467" s="38" t="s">
        <v>993</v>
      </c>
      <c r="C467" s="38" t="s">
        <v>995</v>
      </c>
      <c r="D467" s="39" t="str">
        <f>Source!H183</f>
        <v>ШТ</v>
      </c>
      <c r="E467" s="40">
        <f>Source!K183</f>
        <v>2</v>
      </c>
      <c r="F467" s="40"/>
      <c r="G467" s="40">
        <f>Source!I183</f>
        <v>2</v>
      </c>
      <c r="H467" s="42"/>
      <c r="I467" s="41"/>
      <c r="J467" s="42"/>
      <c r="K467" s="41"/>
      <c r="L467" s="42"/>
    </row>
    <row r="468" spans="1:83" ht="165.75" x14ac:dyDescent="0.2">
      <c r="B468" s="43" t="str">
        <f>Source!EO183</f>
        <v>Поправка: 421/пр_2020_прил.10_т.5_п.4_гр.3</v>
      </c>
      <c r="C468" s="43" t="str">
        <f>Source!CN183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69" spans="1:83" ht="15" x14ac:dyDescent="0.2">
      <c r="A469" s="37"/>
      <c r="B469" s="40">
        <v>1</v>
      </c>
      <c r="C469" s="37" t="s">
        <v>928</v>
      </c>
      <c r="D469" s="39" t="s">
        <v>715</v>
      </c>
      <c r="E469" s="45"/>
      <c r="F469" s="40"/>
      <c r="G469" s="45">
        <f>Source!U183</f>
        <v>2.4900000000000002</v>
      </c>
      <c r="H469" s="40"/>
      <c r="I469" s="40"/>
      <c r="J469" s="40"/>
      <c r="K469" s="40"/>
      <c r="L469" s="46">
        <f>SUM(L470:L470)-SUMIF(CE470:CE470, 1, L470:L470)</f>
        <v>1096.8900000000001</v>
      </c>
    </row>
    <row r="470" spans="1:83" ht="28.5" x14ac:dyDescent="0.2">
      <c r="A470" s="38"/>
      <c r="B470" s="38" t="s">
        <v>769</v>
      </c>
      <c r="C470" s="38" t="s">
        <v>770</v>
      </c>
      <c r="D470" s="39" t="s">
        <v>715</v>
      </c>
      <c r="E470" s="40">
        <v>0.83</v>
      </c>
      <c r="F470" s="40">
        <f>ROUND(((1.25)*1.2),7)</f>
        <v>1.5</v>
      </c>
      <c r="G470" s="40">
        <f>SmtRes!CX140</f>
        <v>2.4900000000000002</v>
      </c>
      <c r="H470" s="42"/>
      <c r="I470" s="41"/>
      <c r="J470" s="42">
        <f>SmtRes!CZ140</f>
        <v>440.52</v>
      </c>
      <c r="K470" s="41"/>
      <c r="L470" s="42">
        <f>SmtRes!DI140</f>
        <v>1096.8900000000001</v>
      </c>
    </row>
    <row r="471" spans="1:83" ht="15" x14ac:dyDescent="0.2">
      <c r="A471" s="37"/>
      <c r="B471" s="40">
        <v>2</v>
      </c>
      <c r="C471" s="37" t="s">
        <v>929</v>
      </c>
      <c r="D471" s="39"/>
      <c r="E471" s="45"/>
      <c r="F471" s="40"/>
      <c r="G471" s="45"/>
      <c r="H471" s="40"/>
      <c r="I471" s="40"/>
      <c r="J471" s="40"/>
      <c r="K471" s="40"/>
      <c r="L471" s="46">
        <f>SUM(L472:L474)-SUMIF(CE472:CE474, 1, L472:L474)</f>
        <v>2509.3300000000004</v>
      </c>
    </row>
    <row r="472" spans="1:83" ht="15" x14ac:dyDescent="0.2">
      <c r="A472" s="37"/>
      <c r="B472" s="40"/>
      <c r="C472" s="37" t="s">
        <v>932</v>
      </c>
      <c r="D472" s="39" t="s">
        <v>715</v>
      </c>
      <c r="E472" s="45"/>
      <c r="F472" s="40"/>
      <c r="G472" s="45">
        <f>Source!V183</f>
        <v>2.13</v>
      </c>
      <c r="H472" s="40"/>
      <c r="I472" s="40"/>
      <c r="J472" s="40"/>
      <c r="K472" s="40"/>
      <c r="L472" s="46">
        <f>SUMIF(CE473:CE474, 1, L473:L474)</f>
        <v>1170.05</v>
      </c>
      <c r="CE472">
        <v>1</v>
      </c>
    </row>
    <row r="473" spans="1:83" ht="71.25" x14ac:dyDescent="0.2">
      <c r="A473" s="38"/>
      <c r="B473" s="38" t="s">
        <v>795</v>
      </c>
      <c r="C473" s="38" t="s">
        <v>797</v>
      </c>
      <c r="D473" s="39" t="s">
        <v>478</v>
      </c>
      <c r="E473" s="40">
        <v>0.71</v>
      </c>
      <c r="F473" s="40">
        <f>ROUND(((1.25)*1.2),7)</f>
        <v>1.5</v>
      </c>
      <c r="G473" s="40">
        <f>SmtRes!CX142</f>
        <v>2.13</v>
      </c>
      <c r="H473" s="42">
        <f>SmtRes!CZ142</f>
        <v>998.38</v>
      </c>
      <c r="I473" s="41">
        <f>SmtRes!AJ142</f>
        <v>1.18</v>
      </c>
      <c r="J473" s="42">
        <f>ROUND(H473*I473, 2)</f>
        <v>1178.0899999999999</v>
      </c>
      <c r="K473" s="41"/>
      <c r="L473" s="42">
        <f>SmtRes!DG142</f>
        <v>2509.33</v>
      </c>
    </row>
    <row r="474" spans="1:83" ht="28.5" x14ac:dyDescent="0.2">
      <c r="A474" s="38"/>
      <c r="B474" s="38" t="s">
        <v>774</v>
      </c>
      <c r="C474" s="47" t="s">
        <v>986</v>
      </c>
      <c r="D474" s="48" t="s">
        <v>715</v>
      </c>
      <c r="E474" s="49">
        <f>SmtRes!DO142*SmtRes!AT142</f>
        <v>0.71</v>
      </c>
      <c r="F474" s="49">
        <f>ROUND(((1.25)*1.2),7)</f>
        <v>1.5</v>
      </c>
      <c r="G474" s="49">
        <f>SmtRes!DO142*SmtRes!CX142</f>
        <v>2.13</v>
      </c>
      <c r="H474" s="50"/>
      <c r="I474" s="51"/>
      <c r="J474" s="50">
        <f>ROUND(SmtRes!AG142/SmtRes!DO142, 2)</f>
        <v>549.32000000000005</v>
      </c>
      <c r="K474" s="51"/>
      <c r="L474" s="50">
        <f>SmtRes!DH142</f>
        <v>1170.05</v>
      </c>
      <c r="CE474">
        <v>1</v>
      </c>
    </row>
    <row r="475" spans="1:83" ht="15" x14ac:dyDescent="0.2">
      <c r="A475" s="38"/>
      <c r="B475" s="38"/>
      <c r="C475" s="54" t="s">
        <v>933</v>
      </c>
      <c r="D475" s="39"/>
      <c r="E475" s="40"/>
      <c r="F475" s="40"/>
      <c r="G475" s="40"/>
      <c r="H475" s="42"/>
      <c r="I475" s="41"/>
      <c r="J475" s="42"/>
      <c r="K475" s="41"/>
      <c r="L475" s="42">
        <f>L469+L471+L472</f>
        <v>4776.2700000000004</v>
      </c>
    </row>
    <row r="476" spans="1:83" ht="14.25" x14ac:dyDescent="0.2">
      <c r="A476" s="38"/>
      <c r="B476" s="38"/>
      <c r="C476" s="38" t="s">
        <v>934</v>
      </c>
      <c r="D476" s="39"/>
      <c r="E476" s="40"/>
      <c r="F476" s="40"/>
      <c r="G476" s="40"/>
      <c r="H476" s="42"/>
      <c r="I476" s="41"/>
      <c r="J476" s="42"/>
      <c r="K476" s="41"/>
      <c r="L476" s="42">
        <f>SUM(AR467:AR479)+SUM(AS467:AS479)+SUM(AT467:AT479)+SUM(AU467:AU479)+SUM(AV467:AV479)</f>
        <v>2266.94</v>
      </c>
    </row>
    <row r="477" spans="1:83" ht="14.25" x14ac:dyDescent="0.2">
      <c r="A477" s="38"/>
      <c r="B477" s="38" t="s">
        <v>29</v>
      </c>
      <c r="C477" s="38" t="s">
        <v>935</v>
      </c>
      <c r="D477" s="39" t="s">
        <v>451</v>
      </c>
      <c r="E477" s="40">
        <f>Source!BZ183</f>
        <v>103</v>
      </c>
      <c r="F477" s="40"/>
      <c r="G477" s="40">
        <f>Source!AT183</f>
        <v>103</v>
      </c>
      <c r="H477" s="42"/>
      <c r="I477" s="41"/>
      <c r="J477" s="42"/>
      <c r="K477" s="41"/>
      <c r="L477" s="42">
        <f>SUM(AZ467:AZ479)</f>
        <v>2334.9499999999998</v>
      </c>
    </row>
    <row r="478" spans="1:83" ht="14.25" x14ac:dyDescent="0.2">
      <c r="A478" s="47"/>
      <c r="B478" s="47" t="s">
        <v>30</v>
      </c>
      <c r="C478" s="47" t="s">
        <v>936</v>
      </c>
      <c r="D478" s="48" t="s">
        <v>451</v>
      </c>
      <c r="E478" s="49">
        <f>Source!CA183</f>
        <v>60</v>
      </c>
      <c r="F478" s="49"/>
      <c r="G478" s="49">
        <f>Source!AU183</f>
        <v>60</v>
      </c>
      <c r="H478" s="50"/>
      <c r="I478" s="51"/>
      <c r="J478" s="50"/>
      <c r="K478" s="51"/>
      <c r="L478" s="50">
        <f>SUM(BA467:BA479)</f>
        <v>1360.16</v>
      </c>
    </row>
    <row r="479" spans="1:83" ht="15" x14ac:dyDescent="0.2">
      <c r="C479" s="80" t="s">
        <v>937</v>
      </c>
      <c r="D479" s="80"/>
      <c r="E479" s="80"/>
      <c r="F479" s="80"/>
      <c r="G479" s="80"/>
      <c r="H479" s="80"/>
      <c r="I479" s="81">
        <f>K479/E467</f>
        <v>4235.6899999999996</v>
      </c>
      <c r="J479" s="81"/>
      <c r="K479" s="81">
        <f>L469+L471+L477+L478+L472</f>
        <v>8471.3799999999992</v>
      </c>
      <c r="L479" s="81"/>
      <c r="AD479">
        <f>ROUND((Source!AT183/100)*((ROUND(SUMIF(SmtRes!AQ140:'SmtRes'!AQ142,"=1",SmtRes!AD140:'SmtRes'!AD142)*Source!I183, 2)+ROUND(SUMIF(SmtRes!AQ140:'SmtRes'!AQ142,"=1",SmtRes!AC140:'SmtRes'!AC142)*Source!I183, 2))), 2)</f>
        <v>2039.07</v>
      </c>
      <c r="AE479">
        <f>ROUND((Source!AU183/100)*((ROUND(SUMIF(SmtRes!AQ140:'SmtRes'!AQ142,"=1",SmtRes!AD140:'SmtRes'!AD142)*Source!I183, 2)+ROUND(SUMIF(SmtRes!AQ140:'SmtRes'!AQ142,"=1",SmtRes!AC140:'SmtRes'!AC142)*Source!I183, 2))), 2)</f>
        <v>1187.81</v>
      </c>
      <c r="AN479" s="52">
        <f>L469+L471+L477+L478+L472</f>
        <v>8471.3799999999992</v>
      </c>
      <c r="AO479" s="52">
        <f>L471</f>
        <v>2509.3300000000004</v>
      </c>
      <c r="AQ479" t="s">
        <v>938</v>
      </c>
      <c r="AR479" s="52">
        <f>L469</f>
        <v>1096.8900000000001</v>
      </c>
      <c r="AT479" s="52">
        <f>L472</f>
        <v>1170.05</v>
      </c>
      <c r="AV479" t="s">
        <v>938</v>
      </c>
      <c r="AW479">
        <f>0</f>
        <v>0</v>
      </c>
      <c r="AZ479">
        <f>Source!X183</f>
        <v>2334.9499999999998</v>
      </c>
      <c r="BA479">
        <f>Source!Y183</f>
        <v>1360.16</v>
      </c>
      <c r="CD479">
        <v>1</v>
      </c>
    </row>
    <row r="480" spans="1:83" ht="120.75" x14ac:dyDescent="0.2">
      <c r="A480" s="36" t="s">
        <v>216</v>
      </c>
      <c r="B480" s="38" t="s">
        <v>991</v>
      </c>
      <c r="C480" s="38" t="s">
        <v>996</v>
      </c>
      <c r="D480" s="39" t="str">
        <f>Source!H184</f>
        <v>ШТ</v>
      </c>
      <c r="E480" s="40">
        <f>Source!K184</f>
        <v>9</v>
      </c>
      <c r="F480" s="40"/>
      <c r="G480" s="40">
        <f>Source!I184</f>
        <v>9</v>
      </c>
      <c r="H480" s="42"/>
      <c r="I480" s="41"/>
      <c r="J480" s="42"/>
      <c r="K480" s="41"/>
      <c r="L480" s="42"/>
    </row>
    <row r="481" spans="1:83" ht="14.25" x14ac:dyDescent="0.2">
      <c r="C481" s="60" t="str">
        <f>Source!CB184</f>
        <v>(прим-но без траверс)</v>
      </c>
    </row>
    <row r="482" spans="1:83" ht="165.75" x14ac:dyDescent="0.2">
      <c r="B482" s="43" t="str">
        <f>Source!EO184</f>
        <v>Поправка: 421/пр_2020_прил.10_т.5_п.4_гр.3</v>
      </c>
      <c r="C482" s="43" t="str">
        <f>Source!CN184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3" spans="1:83" ht="15" x14ac:dyDescent="0.2">
      <c r="A483" s="37"/>
      <c r="B483" s="40">
        <v>1</v>
      </c>
      <c r="C483" s="37" t="s">
        <v>928</v>
      </c>
      <c r="D483" s="39" t="s">
        <v>715</v>
      </c>
      <c r="E483" s="45"/>
      <c r="F483" s="40"/>
      <c r="G483" s="45">
        <f>Source!U184</f>
        <v>59.417279999999998</v>
      </c>
      <c r="H483" s="40"/>
      <c r="I483" s="40"/>
      <c r="J483" s="40"/>
      <c r="K483" s="40"/>
      <c r="L483" s="46">
        <f>SUM(L484:L484)-SUMIF(CE484:CE484, 1, L484:L484)</f>
        <v>26174.5</v>
      </c>
    </row>
    <row r="484" spans="1:83" ht="28.5" x14ac:dyDescent="0.2">
      <c r="A484" s="38"/>
      <c r="B484" s="38" t="s">
        <v>769</v>
      </c>
      <c r="C484" s="38" t="s">
        <v>770</v>
      </c>
      <c r="D484" s="39" t="s">
        <v>715</v>
      </c>
      <c r="E484" s="40">
        <v>5.98</v>
      </c>
      <c r="F484" s="40">
        <f>ROUND(((0.92)*1.2),7)</f>
        <v>1.1040000000000001</v>
      </c>
      <c r="G484" s="40">
        <f>SmtRes!CX143</f>
        <v>59.417279999999998</v>
      </c>
      <c r="H484" s="42"/>
      <c r="I484" s="41"/>
      <c r="J484" s="42">
        <f>SmtRes!CZ143</f>
        <v>440.52</v>
      </c>
      <c r="K484" s="41"/>
      <c r="L484" s="42">
        <f>SmtRes!DI143</f>
        <v>26174.5</v>
      </c>
    </row>
    <row r="485" spans="1:83" ht="15" x14ac:dyDescent="0.2">
      <c r="A485" s="37"/>
      <c r="B485" s="40">
        <v>2</v>
      </c>
      <c r="C485" s="37" t="s">
        <v>929</v>
      </c>
      <c r="D485" s="39"/>
      <c r="E485" s="45"/>
      <c r="F485" s="40"/>
      <c r="G485" s="45"/>
      <c r="H485" s="40"/>
      <c r="I485" s="40"/>
      <c r="J485" s="40"/>
      <c r="K485" s="40"/>
      <c r="L485" s="46">
        <f>SUM(L486:L490)-SUMIF(CE486:CE490, 1, L486:L490)</f>
        <v>33661.35</v>
      </c>
    </row>
    <row r="486" spans="1:83" ht="15" x14ac:dyDescent="0.2">
      <c r="A486" s="37"/>
      <c r="B486" s="40"/>
      <c r="C486" s="37" t="s">
        <v>932</v>
      </c>
      <c r="D486" s="39" t="s">
        <v>715</v>
      </c>
      <c r="E486" s="45"/>
      <c r="F486" s="40"/>
      <c r="G486" s="45">
        <f>Source!V184</f>
        <v>21.6</v>
      </c>
      <c r="H486" s="40"/>
      <c r="I486" s="40"/>
      <c r="J486" s="40"/>
      <c r="K486" s="40"/>
      <c r="L486" s="46">
        <f>SUMIF(CE487:CE490, 1, L487:L490)</f>
        <v>11557.119999999999</v>
      </c>
      <c r="CE486">
        <v>1</v>
      </c>
    </row>
    <row r="487" spans="1:83" ht="42.75" x14ac:dyDescent="0.2">
      <c r="A487" s="38"/>
      <c r="B487" s="38" t="s">
        <v>771</v>
      </c>
      <c r="C487" s="38" t="s">
        <v>773</v>
      </c>
      <c r="D487" s="39" t="s">
        <v>478</v>
      </c>
      <c r="E487" s="40">
        <v>1.6</v>
      </c>
      <c r="F487" s="40">
        <f>ROUND((1.2),7)</f>
        <v>1.2</v>
      </c>
      <c r="G487" s="40">
        <f>SmtRes!CX145</f>
        <v>17.28</v>
      </c>
      <c r="H487" s="42"/>
      <c r="I487" s="41"/>
      <c r="J487" s="42">
        <f>SmtRes!CZ145</f>
        <v>1811.82</v>
      </c>
      <c r="K487" s="41"/>
      <c r="L487" s="42">
        <f>SmtRes!DG145</f>
        <v>31308.25</v>
      </c>
    </row>
    <row r="488" spans="1:83" ht="28.5" x14ac:dyDescent="0.2">
      <c r="A488" s="38"/>
      <c r="B488" s="38" t="s">
        <v>774</v>
      </c>
      <c r="C488" s="38" t="s">
        <v>986</v>
      </c>
      <c r="D488" s="39" t="s">
        <v>715</v>
      </c>
      <c r="E488" s="40">
        <f>SmtRes!DO145*SmtRes!AT145</f>
        <v>1.6</v>
      </c>
      <c r="F488" s="40">
        <f>ROUND((1.2),7)</f>
        <v>1.2</v>
      </c>
      <c r="G488" s="40">
        <f>SmtRes!DO145*SmtRes!CX145</f>
        <v>17.28</v>
      </c>
      <c r="H488" s="42"/>
      <c r="I488" s="41"/>
      <c r="J488" s="42">
        <f>ROUND(SmtRes!AG145/SmtRes!DO145, 2)</f>
        <v>549.32000000000005</v>
      </c>
      <c r="K488" s="41"/>
      <c r="L488" s="42">
        <f>SmtRes!DH145</f>
        <v>9492.25</v>
      </c>
      <c r="CE488">
        <v>1</v>
      </c>
    </row>
    <row r="489" spans="1:83" ht="28.5" x14ac:dyDescent="0.2">
      <c r="A489" s="38"/>
      <c r="B489" s="38" t="s">
        <v>727</v>
      </c>
      <c r="C489" s="38" t="s">
        <v>729</v>
      </c>
      <c r="D489" s="39" t="s">
        <v>478</v>
      </c>
      <c r="E489" s="40">
        <v>0.4</v>
      </c>
      <c r="F489" s="40">
        <f>ROUND((1.2),7)</f>
        <v>1.2</v>
      </c>
      <c r="G489" s="40">
        <f>SmtRes!CX146</f>
        <v>4.32</v>
      </c>
      <c r="H489" s="42"/>
      <c r="I489" s="41"/>
      <c r="J489" s="42">
        <f>SmtRes!CZ146</f>
        <v>544.70000000000005</v>
      </c>
      <c r="K489" s="41"/>
      <c r="L489" s="42">
        <f>SmtRes!DG146</f>
        <v>2353.1</v>
      </c>
    </row>
    <row r="490" spans="1:83" ht="28.5" x14ac:dyDescent="0.2">
      <c r="A490" s="38"/>
      <c r="B490" s="38" t="s">
        <v>726</v>
      </c>
      <c r="C490" s="38" t="s">
        <v>931</v>
      </c>
      <c r="D490" s="39" t="s">
        <v>715</v>
      </c>
      <c r="E490" s="40">
        <f>SmtRes!DO146*SmtRes!AT146</f>
        <v>0.4</v>
      </c>
      <c r="F490" s="40">
        <f>ROUND((1.2),7)</f>
        <v>1.2</v>
      </c>
      <c r="G490" s="40">
        <f>SmtRes!DO146*SmtRes!CX146</f>
        <v>4.32</v>
      </c>
      <c r="H490" s="42"/>
      <c r="I490" s="41"/>
      <c r="J490" s="42">
        <f>ROUND(SmtRes!AG146/SmtRes!DO146, 2)</f>
        <v>477.98</v>
      </c>
      <c r="K490" s="41"/>
      <c r="L490" s="42">
        <f>SmtRes!DH146</f>
        <v>2064.87</v>
      </c>
      <c r="CE490">
        <v>1</v>
      </c>
    </row>
    <row r="491" spans="1:83" ht="15" x14ac:dyDescent="0.2">
      <c r="A491" s="37"/>
      <c r="B491" s="40">
        <v>4</v>
      </c>
      <c r="C491" s="37" t="s">
        <v>977</v>
      </c>
      <c r="D491" s="39"/>
      <c r="E491" s="45"/>
      <c r="F491" s="40"/>
      <c r="G491" s="45"/>
      <c r="H491" s="40"/>
      <c r="I491" s="40"/>
      <c r="J491" s="40"/>
      <c r="K491" s="40"/>
      <c r="L491" s="46">
        <f>SUM(L492:L497)-SUMIF(CE492:CE497, 1, L492:L497)</f>
        <v>0</v>
      </c>
    </row>
    <row r="492" spans="1:83" ht="14.25" x14ac:dyDescent="0.2">
      <c r="A492" s="38"/>
      <c r="B492" s="38" t="s">
        <v>775</v>
      </c>
      <c r="C492" s="38" t="s">
        <v>777</v>
      </c>
      <c r="D492" s="39" t="s">
        <v>151</v>
      </c>
      <c r="E492" s="40">
        <v>0.1</v>
      </c>
      <c r="F492" s="40">
        <f t="shared" ref="F492:F506" si="10">ROUND(0,7)</f>
        <v>0</v>
      </c>
      <c r="G492" s="40">
        <f>SmtRes!CX147</f>
        <v>0</v>
      </c>
      <c r="H492" s="42">
        <f>SmtRes!CZ147</f>
        <v>238.29</v>
      </c>
      <c r="I492" s="41">
        <f>SmtRes!AI147</f>
        <v>2.0699999999999998</v>
      </c>
      <c r="J492" s="42">
        <f t="shared" ref="J492:J497" si="11">ROUND(H492*I492, 2)</f>
        <v>493.26</v>
      </c>
      <c r="K492" s="41"/>
      <c r="L492" s="42">
        <f>SmtRes!DF147</f>
        <v>0</v>
      </c>
    </row>
    <row r="493" spans="1:83" ht="14.25" x14ac:dyDescent="0.2">
      <c r="A493" s="38"/>
      <c r="B493" s="38" t="s">
        <v>778</v>
      </c>
      <c r="C493" s="38" t="s">
        <v>780</v>
      </c>
      <c r="D493" s="39" t="s">
        <v>151</v>
      </c>
      <c r="E493" s="40">
        <v>0.03</v>
      </c>
      <c r="F493" s="40">
        <f t="shared" si="10"/>
        <v>0</v>
      </c>
      <c r="G493" s="40">
        <f>SmtRes!CX148</f>
        <v>0</v>
      </c>
      <c r="H493" s="42">
        <f>SmtRes!CZ148</f>
        <v>80.02</v>
      </c>
      <c r="I493" s="41">
        <f>SmtRes!AI148</f>
        <v>2.0699999999999998</v>
      </c>
      <c r="J493" s="42">
        <f t="shared" si="11"/>
        <v>165.64</v>
      </c>
      <c r="K493" s="41"/>
      <c r="L493" s="42">
        <f>SmtRes!DF148</f>
        <v>0</v>
      </c>
    </row>
    <row r="494" spans="1:83" ht="14.25" x14ac:dyDescent="0.2">
      <c r="A494" s="38"/>
      <c r="B494" s="38" t="s">
        <v>781</v>
      </c>
      <c r="C494" s="38" t="s">
        <v>783</v>
      </c>
      <c r="D494" s="39" t="s">
        <v>151</v>
      </c>
      <c r="E494" s="40">
        <v>0.02</v>
      </c>
      <c r="F494" s="40">
        <f t="shared" si="10"/>
        <v>0</v>
      </c>
      <c r="G494" s="40">
        <f>SmtRes!CX150</f>
        <v>0</v>
      </c>
      <c r="H494" s="42">
        <f>SmtRes!CZ150</f>
        <v>56.11</v>
      </c>
      <c r="I494" s="41">
        <f>SmtRes!AI150</f>
        <v>1.58</v>
      </c>
      <c r="J494" s="42">
        <f t="shared" si="11"/>
        <v>88.65</v>
      </c>
      <c r="K494" s="41"/>
      <c r="L494" s="42">
        <f>SmtRes!DF150</f>
        <v>0</v>
      </c>
    </row>
    <row r="495" spans="1:83" ht="14.25" x14ac:dyDescent="0.2">
      <c r="A495" s="38"/>
      <c r="B495" s="38" t="s">
        <v>784</v>
      </c>
      <c r="C495" s="38" t="s">
        <v>786</v>
      </c>
      <c r="D495" s="39" t="s">
        <v>141</v>
      </c>
      <c r="E495" s="40">
        <v>4.0000000000000002E-4</v>
      </c>
      <c r="F495" s="40">
        <f t="shared" si="10"/>
        <v>0</v>
      </c>
      <c r="G495" s="40">
        <f>SmtRes!CX155</f>
        <v>0</v>
      </c>
      <c r="H495" s="42">
        <f>SmtRes!CZ155</f>
        <v>61265.39</v>
      </c>
      <c r="I495" s="41">
        <f>SmtRes!AI155</f>
        <v>1.3</v>
      </c>
      <c r="J495" s="42">
        <f t="shared" si="11"/>
        <v>79645.009999999995</v>
      </c>
      <c r="K495" s="41"/>
      <c r="L495" s="42">
        <f>SmtRes!DF155</f>
        <v>0</v>
      </c>
    </row>
    <row r="496" spans="1:83" ht="14.25" x14ac:dyDescent="0.2">
      <c r="A496" s="38"/>
      <c r="B496" s="38" t="s">
        <v>787</v>
      </c>
      <c r="C496" s="38" t="s">
        <v>789</v>
      </c>
      <c r="D496" s="39" t="s">
        <v>141</v>
      </c>
      <c r="E496" s="40">
        <v>1E-4</v>
      </c>
      <c r="F496" s="40">
        <f t="shared" si="10"/>
        <v>0</v>
      </c>
      <c r="G496" s="40">
        <f>SmtRes!CX156</f>
        <v>0</v>
      </c>
      <c r="H496" s="42">
        <f>SmtRes!CZ156</f>
        <v>80020.98</v>
      </c>
      <c r="I496" s="41">
        <f>SmtRes!AI156</f>
        <v>1.02</v>
      </c>
      <c r="J496" s="42">
        <f t="shared" si="11"/>
        <v>81621.399999999994</v>
      </c>
      <c r="K496" s="41"/>
      <c r="L496" s="42">
        <f>SmtRes!DF156</f>
        <v>0</v>
      </c>
    </row>
    <row r="497" spans="1:82" ht="14.25" x14ac:dyDescent="0.2">
      <c r="A497" s="38"/>
      <c r="B497" s="38" t="s">
        <v>790</v>
      </c>
      <c r="C497" s="38" t="s">
        <v>792</v>
      </c>
      <c r="D497" s="39" t="s">
        <v>455</v>
      </c>
      <c r="E497" s="40">
        <v>0.06</v>
      </c>
      <c r="F497" s="40">
        <f t="shared" si="10"/>
        <v>0</v>
      </c>
      <c r="G497" s="40">
        <f>SmtRes!CX157</f>
        <v>0</v>
      </c>
      <c r="H497" s="42">
        <f>SmtRes!CZ157</f>
        <v>1031.73</v>
      </c>
      <c r="I497" s="41">
        <f>SmtRes!AI157</f>
        <v>1.27</v>
      </c>
      <c r="J497" s="42">
        <f t="shared" si="11"/>
        <v>1310.3</v>
      </c>
      <c r="K497" s="41"/>
      <c r="L497" s="42">
        <f>SmtRes!DF157</f>
        <v>0</v>
      </c>
    </row>
    <row r="498" spans="1:82" ht="28.5" x14ac:dyDescent="0.2">
      <c r="A498" s="38"/>
      <c r="B498" s="38" t="str">
        <f>EtalonRes!I160</f>
        <v>05.1.02.07</v>
      </c>
      <c r="C498" s="38" t="str">
        <f>EtalonRes!K160</f>
        <v>Стойка железобетонная вибрированная для опор</v>
      </c>
      <c r="D498" s="39" t="str">
        <f>EtalonRes!O160</f>
        <v>ШТ</v>
      </c>
      <c r="E498" s="40">
        <f>EtalonRes!X160</f>
        <v>0</v>
      </c>
      <c r="F498" s="40">
        <f t="shared" si="10"/>
        <v>0</v>
      </c>
      <c r="G498" s="40">
        <f>ROUND(EtalonRes!AG160*Source!I184, 7)</f>
        <v>0</v>
      </c>
      <c r="H498" s="42"/>
      <c r="I498" s="41"/>
      <c r="J498" s="42"/>
      <c r="K498" s="41"/>
      <c r="L498" s="42"/>
    </row>
    <row r="499" spans="1:82" ht="14.25" x14ac:dyDescent="0.2">
      <c r="A499" s="38"/>
      <c r="B499" s="38" t="str">
        <f>EtalonRes!I161</f>
        <v>07.2.02.05</v>
      </c>
      <c r="C499" s="38" t="str">
        <f>EtalonRes!K161</f>
        <v>Траверсы стальные</v>
      </c>
      <c r="D499" s="39" t="str">
        <f>EtalonRes!O161</f>
        <v>т</v>
      </c>
      <c r="E499" s="40">
        <f>EtalonRes!X161</f>
        <v>0</v>
      </c>
      <c r="F499" s="40">
        <f t="shared" si="10"/>
        <v>0</v>
      </c>
      <c r="G499" s="40">
        <f>ROUND(EtalonRes!AG161*Source!I184, 7)</f>
        <v>0</v>
      </c>
      <c r="H499" s="42"/>
      <c r="I499" s="41"/>
      <c r="J499" s="42"/>
      <c r="K499" s="41"/>
      <c r="L499" s="42"/>
    </row>
    <row r="500" spans="1:82" ht="14.25" x14ac:dyDescent="0.2">
      <c r="A500" s="38"/>
      <c r="B500" s="38" t="str">
        <f>EtalonRes!I162</f>
        <v>07.2.07.13</v>
      </c>
      <c r="C500" s="38" t="str">
        <f>EtalonRes!K162</f>
        <v>Хомуты стальные</v>
      </c>
      <c r="D500" s="39" t="str">
        <f>EtalonRes!O162</f>
        <v>кг</v>
      </c>
      <c r="E500" s="40">
        <f>EtalonRes!X162</f>
        <v>0</v>
      </c>
      <c r="F500" s="40">
        <f t="shared" si="10"/>
        <v>0</v>
      </c>
      <c r="G500" s="40">
        <f>ROUND(EtalonRes!AG162*Source!I184, 7)</f>
        <v>0</v>
      </c>
      <c r="H500" s="42"/>
      <c r="I500" s="41"/>
      <c r="J500" s="42"/>
      <c r="K500" s="41"/>
      <c r="L500" s="42"/>
    </row>
    <row r="501" spans="1:82" ht="14.25" x14ac:dyDescent="0.2">
      <c r="A501" s="38"/>
      <c r="B501" s="38" t="str">
        <f>EtalonRes!I163</f>
        <v>08.3.04.02</v>
      </c>
      <c r="C501" s="38" t="str">
        <f>EtalonRes!K163</f>
        <v>Сталь стержневая диаметром до 10 мм</v>
      </c>
      <c r="D501" s="39" t="str">
        <f>EtalonRes!O163</f>
        <v>т</v>
      </c>
      <c r="E501" s="40">
        <f>EtalonRes!X163</f>
        <v>0</v>
      </c>
      <c r="F501" s="40">
        <f t="shared" si="10"/>
        <v>0</v>
      </c>
      <c r="G501" s="40">
        <f>ROUND(EtalonRes!AG163*Source!I184, 7)</f>
        <v>0</v>
      </c>
      <c r="H501" s="42"/>
      <c r="I501" s="41"/>
      <c r="J501" s="42"/>
      <c r="K501" s="41"/>
      <c r="L501" s="42"/>
    </row>
    <row r="502" spans="1:82" ht="14.25" x14ac:dyDescent="0.2">
      <c r="A502" s="38"/>
      <c r="B502" s="38" t="str">
        <f>EtalonRes!I167</f>
        <v>22.2.01.04</v>
      </c>
      <c r="C502" s="38" t="str">
        <f>EtalonRes!K167</f>
        <v>Изоляторы штыревые</v>
      </c>
      <c r="D502" s="39" t="str">
        <f>EtalonRes!O167</f>
        <v>ШТ</v>
      </c>
      <c r="E502" s="40">
        <f>EtalonRes!X167</f>
        <v>0</v>
      </c>
      <c r="F502" s="40">
        <f t="shared" si="10"/>
        <v>0</v>
      </c>
      <c r="G502" s="40">
        <f>ROUND(EtalonRes!AG167*Source!I184, 7)</f>
        <v>0</v>
      </c>
      <c r="H502" s="42"/>
      <c r="I502" s="41"/>
      <c r="J502" s="42"/>
      <c r="K502" s="41"/>
      <c r="L502" s="42"/>
    </row>
    <row r="503" spans="1:82" ht="14.25" x14ac:dyDescent="0.2">
      <c r="A503" s="38"/>
      <c r="B503" s="38" t="str">
        <f>EtalonRes!I168</f>
        <v>22.2.02.07</v>
      </c>
      <c r="C503" s="38" t="str">
        <f>EtalonRes!K168</f>
        <v>Детали крепления стальные</v>
      </c>
      <c r="D503" s="39" t="str">
        <f>EtalonRes!O168</f>
        <v>кг</v>
      </c>
      <c r="E503" s="40">
        <f>EtalonRes!X168</f>
        <v>0</v>
      </c>
      <c r="F503" s="40">
        <f t="shared" si="10"/>
        <v>0</v>
      </c>
      <c r="G503" s="40">
        <f>ROUND(EtalonRes!AG168*Source!I184, 7)</f>
        <v>0</v>
      </c>
      <c r="H503" s="42"/>
      <c r="I503" s="41"/>
      <c r="J503" s="42"/>
      <c r="K503" s="41"/>
      <c r="L503" s="42"/>
    </row>
    <row r="504" spans="1:82" ht="14.25" x14ac:dyDescent="0.2">
      <c r="A504" s="38"/>
      <c r="B504" s="38" t="str">
        <f>EtalonRes!I169</f>
        <v>22.2.02.09</v>
      </c>
      <c r="C504" s="38" t="str">
        <f>EtalonRes!K169</f>
        <v>Детали крепления стальные</v>
      </c>
      <c r="D504" s="39" t="str">
        <f>EtalonRes!O169</f>
        <v>кг</v>
      </c>
      <c r="E504" s="40">
        <f>EtalonRes!X169</f>
        <v>0</v>
      </c>
      <c r="F504" s="40">
        <f t="shared" si="10"/>
        <v>0</v>
      </c>
      <c r="G504" s="40">
        <f>ROUND(EtalonRes!AG169*Source!I184, 7)</f>
        <v>0</v>
      </c>
      <c r="H504" s="42"/>
      <c r="I504" s="41"/>
      <c r="J504" s="42"/>
      <c r="K504" s="41"/>
      <c r="L504" s="42"/>
    </row>
    <row r="505" spans="1:82" ht="14.25" x14ac:dyDescent="0.2">
      <c r="A505" s="38"/>
      <c r="B505" s="38" t="str">
        <f>EtalonRes!I170</f>
        <v>22.2.02.21</v>
      </c>
      <c r="C505" s="38" t="str">
        <f>EtalonRes!K170</f>
        <v>Штыри</v>
      </c>
      <c r="D505" s="39" t="str">
        <f>EtalonRes!O170</f>
        <v>ШТ</v>
      </c>
      <c r="E505" s="40">
        <f>EtalonRes!X170</f>
        <v>0</v>
      </c>
      <c r="F505" s="40">
        <f t="shared" si="10"/>
        <v>0</v>
      </c>
      <c r="G505" s="40">
        <f>ROUND(EtalonRes!AG170*Source!I184, 7)</f>
        <v>0</v>
      </c>
      <c r="H505" s="42"/>
      <c r="I505" s="41"/>
      <c r="J505" s="42"/>
      <c r="K505" s="41"/>
      <c r="L505" s="42"/>
    </row>
    <row r="506" spans="1:82" ht="14.25" x14ac:dyDescent="0.2">
      <c r="A506" s="38"/>
      <c r="B506" s="38" t="str">
        <f>EtalonRes!I171</f>
        <v>22.2.02.23</v>
      </c>
      <c r="C506" s="47" t="str">
        <f>EtalonRes!K171</f>
        <v>Металлические плакаты</v>
      </c>
      <c r="D506" s="48" t="str">
        <f>EtalonRes!O171</f>
        <v>ШТ</v>
      </c>
      <c r="E506" s="49">
        <f>EtalonRes!X171</f>
        <v>0.1</v>
      </c>
      <c r="F506" s="49">
        <f t="shared" si="10"/>
        <v>0</v>
      </c>
      <c r="G506" s="49">
        <f>ROUND(EtalonRes!AG171*Source!I184, 7)</f>
        <v>0</v>
      </c>
      <c r="H506" s="50"/>
      <c r="I506" s="51"/>
      <c r="J506" s="50"/>
      <c r="K506" s="51"/>
      <c r="L506" s="50"/>
    </row>
    <row r="507" spans="1:82" ht="15" x14ac:dyDescent="0.2">
      <c r="A507" s="38"/>
      <c r="B507" s="38"/>
      <c r="C507" s="54" t="s">
        <v>933</v>
      </c>
      <c r="D507" s="39"/>
      <c r="E507" s="40"/>
      <c r="F507" s="40"/>
      <c r="G507" s="40"/>
      <c r="H507" s="42"/>
      <c r="I507" s="41"/>
      <c r="J507" s="42"/>
      <c r="K507" s="41"/>
      <c r="L507" s="42">
        <f>L483+L485+L486+L491</f>
        <v>71392.97</v>
      </c>
    </row>
    <row r="508" spans="1:82" ht="14.25" x14ac:dyDescent="0.2">
      <c r="A508" s="38"/>
      <c r="B508" s="38"/>
      <c r="C508" s="38" t="s">
        <v>934</v>
      </c>
      <c r="D508" s="39"/>
      <c r="E508" s="40"/>
      <c r="F508" s="40"/>
      <c r="G508" s="40"/>
      <c r="H508" s="42"/>
      <c r="I508" s="41"/>
      <c r="J508" s="42"/>
      <c r="K508" s="41"/>
      <c r="L508" s="42">
        <f>SUM(AR480:AR511)+SUM(AS480:AS511)+SUM(AT480:AT511)+SUM(AU480:AU511)+SUM(AV480:AV511)</f>
        <v>37731.619999999995</v>
      </c>
    </row>
    <row r="509" spans="1:82" ht="14.25" x14ac:dyDescent="0.2">
      <c r="A509" s="38"/>
      <c r="B509" s="38" t="s">
        <v>29</v>
      </c>
      <c r="C509" s="38" t="s">
        <v>935</v>
      </c>
      <c r="D509" s="39" t="s">
        <v>451</v>
      </c>
      <c r="E509" s="40">
        <f>Source!BZ184</f>
        <v>103</v>
      </c>
      <c r="F509" s="40"/>
      <c r="G509" s="40">
        <f>Source!AT184</f>
        <v>103</v>
      </c>
      <c r="H509" s="42"/>
      <c r="I509" s="41"/>
      <c r="J509" s="42"/>
      <c r="K509" s="41"/>
      <c r="L509" s="42">
        <f>SUM(AZ480:AZ511)</f>
        <v>38863.57</v>
      </c>
    </row>
    <row r="510" spans="1:82" ht="14.25" x14ac:dyDescent="0.2">
      <c r="A510" s="47"/>
      <c r="B510" s="47" t="s">
        <v>30</v>
      </c>
      <c r="C510" s="47" t="s">
        <v>936</v>
      </c>
      <c r="D510" s="48" t="s">
        <v>451</v>
      </c>
      <c r="E510" s="49">
        <f>Source!CA184</f>
        <v>60</v>
      </c>
      <c r="F510" s="49"/>
      <c r="G510" s="49">
        <f>Source!AU184</f>
        <v>60</v>
      </c>
      <c r="H510" s="50"/>
      <c r="I510" s="51"/>
      <c r="J510" s="50"/>
      <c r="K510" s="51"/>
      <c r="L510" s="50">
        <f>SUM(BA480:BA511)</f>
        <v>22638.97</v>
      </c>
    </row>
    <row r="511" spans="1:82" ht="15" x14ac:dyDescent="0.2">
      <c r="C511" s="80" t="s">
        <v>937</v>
      </c>
      <c r="D511" s="80"/>
      <c r="E511" s="80"/>
      <c r="F511" s="80"/>
      <c r="G511" s="80"/>
      <c r="H511" s="80"/>
      <c r="I511" s="81">
        <f>K511/E480</f>
        <v>14766.167777777779</v>
      </c>
      <c r="J511" s="81"/>
      <c r="K511" s="81">
        <f>L483+L485+L491+L509+L510+L486</f>
        <v>132895.51</v>
      </c>
      <c r="L511" s="81"/>
      <c r="AD511">
        <f>ROUND((Source!AT184/100)*((ROUND(SUMIF(SmtRes!AQ143:'SmtRes'!AQ162,"=1",SmtRes!AD143:'SmtRes'!AD162)*Source!I184, 2)+ROUND(SUMIF(SmtRes!AQ143:'SmtRes'!AQ162,"=1",SmtRes!AC143:'SmtRes'!AC162)*Source!I184, 2))), 2)</f>
        <v>13606.69</v>
      </c>
      <c r="AE511">
        <f>ROUND((Source!AU184/100)*((ROUND(SUMIF(SmtRes!AQ143:'SmtRes'!AQ162,"=1",SmtRes!AD143:'SmtRes'!AD162)*Source!I184, 2)+ROUND(SUMIF(SmtRes!AQ143:'SmtRes'!AQ162,"=1",SmtRes!AC143:'SmtRes'!AC162)*Source!I184, 2))), 2)</f>
        <v>7926.23</v>
      </c>
      <c r="AN511" s="52">
        <f>L483+L485+L491+L509+L510+L486</f>
        <v>132895.51</v>
      </c>
      <c r="AO511" s="52">
        <f>L485</f>
        <v>33661.35</v>
      </c>
      <c r="AQ511" t="s">
        <v>938</v>
      </c>
      <c r="AR511" s="52">
        <f>L483</f>
        <v>26174.5</v>
      </c>
      <c r="AT511" s="52">
        <f>L486</f>
        <v>11557.119999999999</v>
      </c>
      <c r="AV511" t="s">
        <v>938</v>
      </c>
      <c r="AW511" s="52">
        <f>L491</f>
        <v>0</v>
      </c>
      <c r="AZ511">
        <f>Source!X184</f>
        <v>38863.57</v>
      </c>
      <c r="BA511">
        <f>Source!Y184</f>
        <v>22638.97</v>
      </c>
      <c r="CD511">
        <v>1</v>
      </c>
    </row>
    <row r="512" spans="1:82" ht="79.5" x14ac:dyDescent="0.2">
      <c r="A512" s="36" t="s">
        <v>228</v>
      </c>
      <c r="B512" s="38" t="s">
        <v>993</v>
      </c>
      <c r="C512" s="38" t="s">
        <v>994</v>
      </c>
      <c r="D512" s="39" t="str">
        <f>Source!H195</f>
        <v>ШТ</v>
      </c>
      <c r="E512" s="40">
        <f>Source!K195</f>
        <v>-9</v>
      </c>
      <c r="F512" s="40"/>
      <c r="G512" s="40">
        <f>Source!I195</f>
        <v>-9</v>
      </c>
      <c r="H512" s="42"/>
      <c r="I512" s="41"/>
      <c r="J512" s="42"/>
      <c r="K512" s="41"/>
      <c r="L512" s="42"/>
    </row>
    <row r="513" spans="1:83" ht="165.75" x14ac:dyDescent="0.2">
      <c r="B513" s="43" t="str">
        <f>Source!EO195</f>
        <v>Поправка: 421/пр_2020_прил.10_т.5_п.4_гр.3</v>
      </c>
      <c r="C513" s="43" t="str">
        <f>Source!CN195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4" spans="1:83" ht="15" x14ac:dyDescent="0.2">
      <c r="A514" s="37"/>
      <c r="B514" s="40">
        <v>1</v>
      </c>
      <c r="C514" s="37" t="s">
        <v>928</v>
      </c>
      <c r="D514" s="39" t="s">
        <v>715</v>
      </c>
      <c r="E514" s="45"/>
      <c r="F514" s="40"/>
      <c r="G514" s="45">
        <f>Source!U195</f>
        <v>-8.9640000000000004</v>
      </c>
      <c r="H514" s="40"/>
      <c r="I514" s="40"/>
      <c r="J514" s="40"/>
      <c r="K514" s="40"/>
      <c r="L514" s="46">
        <f>SUM(L515:L515)-SUMIF(CE515:CE515, 1, L515:L515)</f>
        <v>-3948.82</v>
      </c>
    </row>
    <row r="515" spans="1:83" ht="28.5" x14ac:dyDescent="0.2">
      <c r="A515" s="38"/>
      <c r="B515" s="38" t="s">
        <v>769</v>
      </c>
      <c r="C515" s="38" t="s">
        <v>770</v>
      </c>
      <c r="D515" s="39" t="s">
        <v>715</v>
      </c>
      <c r="E515" s="40">
        <v>0.83</v>
      </c>
      <c r="F515" s="40">
        <f>ROUND((1.2),7)</f>
        <v>1.2</v>
      </c>
      <c r="G515" s="40">
        <f>SmtRes!CX163</f>
        <v>-8.9640000000000004</v>
      </c>
      <c r="H515" s="42"/>
      <c r="I515" s="41"/>
      <c r="J515" s="42">
        <f>SmtRes!CZ163</f>
        <v>440.52</v>
      </c>
      <c r="K515" s="41"/>
      <c r="L515" s="42">
        <f>SmtRes!DI163</f>
        <v>-3948.82</v>
      </c>
    </row>
    <row r="516" spans="1:83" ht="15" x14ac:dyDescent="0.2">
      <c r="A516" s="37"/>
      <c r="B516" s="40">
        <v>2</v>
      </c>
      <c r="C516" s="37" t="s">
        <v>929</v>
      </c>
      <c r="D516" s="39"/>
      <c r="E516" s="45"/>
      <c r="F516" s="40"/>
      <c r="G516" s="45"/>
      <c r="H516" s="40"/>
      <c r="I516" s="40"/>
      <c r="J516" s="40"/>
      <c r="K516" s="40"/>
      <c r="L516" s="46">
        <f>SUM(L517:L519)-SUMIF(CE517:CE519, 1, L517:L519)</f>
        <v>-9033.5899999999983</v>
      </c>
    </row>
    <row r="517" spans="1:83" ht="15" x14ac:dyDescent="0.2">
      <c r="A517" s="37"/>
      <c r="B517" s="40"/>
      <c r="C517" s="37" t="s">
        <v>932</v>
      </c>
      <c r="D517" s="39" t="s">
        <v>715</v>
      </c>
      <c r="E517" s="45"/>
      <c r="F517" s="40"/>
      <c r="G517" s="45">
        <f>Source!V195</f>
        <v>-7.6680000000000001</v>
      </c>
      <c r="H517" s="40"/>
      <c r="I517" s="40"/>
      <c r="J517" s="40"/>
      <c r="K517" s="40"/>
      <c r="L517" s="46">
        <f>SUMIF(CE518:CE519, 1, L518:L519)</f>
        <v>-4212.1899999999996</v>
      </c>
      <c r="CE517">
        <v>1</v>
      </c>
    </row>
    <row r="518" spans="1:83" ht="71.25" x14ac:dyDescent="0.2">
      <c r="A518" s="38"/>
      <c r="B518" s="38" t="s">
        <v>795</v>
      </c>
      <c r="C518" s="38" t="s">
        <v>797</v>
      </c>
      <c r="D518" s="39" t="s">
        <v>478</v>
      </c>
      <c r="E518" s="40">
        <v>0.71</v>
      </c>
      <c r="F518" s="40">
        <f>ROUND((1.2),7)</f>
        <v>1.2</v>
      </c>
      <c r="G518" s="40">
        <f>SmtRes!CX165</f>
        <v>-7.6680000000000001</v>
      </c>
      <c r="H518" s="42">
        <f>SmtRes!CZ165</f>
        <v>998.38</v>
      </c>
      <c r="I518" s="41">
        <f>SmtRes!AJ165</f>
        <v>1.18</v>
      </c>
      <c r="J518" s="42">
        <f>ROUND(H518*I518, 2)</f>
        <v>1178.0899999999999</v>
      </c>
      <c r="K518" s="41"/>
      <c r="L518" s="42">
        <f>SmtRes!DG165</f>
        <v>-9033.59</v>
      </c>
    </row>
    <row r="519" spans="1:83" ht="28.5" x14ac:dyDescent="0.2">
      <c r="A519" s="38"/>
      <c r="B519" s="38" t="s">
        <v>774</v>
      </c>
      <c r="C519" s="47" t="s">
        <v>986</v>
      </c>
      <c r="D519" s="48" t="s">
        <v>715</v>
      </c>
      <c r="E519" s="49">
        <f>SmtRes!DO165*SmtRes!AT165</f>
        <v>0.71</v>
      </c>
      <c r="F519" s="49">
        <f>ROUND((1.2),7)</f>
        <v>1.2</v>
      </c>
      <c r="G519" s="49">
        <f>SmtRes!DO165*SmtRes!CX165</f>
        <v>-7.6680000000000001</v>
      </c>
      <c r="H519" s="50"/>
      <c r="I519" s="51"/>
      <c r="J519" s="50">
        <f>ROUND(SmtRes!AG165/SmtRes!DO165, 2)</f>
        <v>549.32000000000005</v>
      </c>
      <c r="K519" s="51"/>
      <c r="L519" s="50">
        <f>SmtRes!DH165</f>
        <v>-4212.1899999999996</v>
      </c>
      <c r="CE519">
        <v>1</v>
      </c>
    </row>
    <row r="520" spans="1:83" ht="15" x14ac:dyDescent="0.2">
      <c r="A520" s="38"/>
      <c r="B520" s="38"/>
      <c r="C520" s="54" t="s">
        <v>933</v>
      </c>
      <c r="D520" s="39"/>
      <c r="E520" s="40"/>
      <c r="F520" s="40"/>
      <c r="G520" s="40"/>
      <c r="H520" s="42"/>
      <c r="I520" s="41"/>
      <c r="J520" s="42"/>
      <c r="K520" s="41"/>
      <c r="L520" s="42">
        <f>L514+L516+L517</f>
        <v>-17194.599999999999</v>
      </c>
    </row>
    <row r="521" spans="1:83" ht="14.25" x14ac:dyDescent="0.2">
      <c r="A521" s="38"/>
      <c r="B521" s="38"/>
      <c r="C521" s="38" t="s">
        <v>934</v>
      </c>
      <c r="D521" s="39"/>
      <c r="E521" s="40"/>
      <c r="F521" s="40"/>
      <c r="G521" s="40"/>
      <c r="H521" s="42"/>
      <c r="I521" s="41"/>
      <c r="J521" s="42"/>
      <c r="K521" s="41"/>
      <c r="L521" s="42">
        <f>SUM(AR512:AR524)+SUM(AS512:AS524)+SUM(AT512:AT524)+SUM(AU512:AU524)+SUM(AV512:AV524)</f>
        <v>-8161.01</v>
      </c>
    </row>
    <row r="522" spans="1:83" ht="14.25" x14ac:dyDescent="0.2">
      <c r="A522" s="38"/>
      <c r="B522" s="38" t="s">
        <v>29</v>
      </c>
      <c r="C522" s="38" t="s">
        <v>935</v>
      </c>
      <c r="D522" s="39" t="s">
        <v>451</v>
      </c>
      <c r="E522" s="40">
        <f>Source!BZ195</f>
        <v>103</v>
      </c>
      <c r="F522" s="40"/>
      <c r="G522" s="40">
        <f>Source!AT195</f>
        <v>103</v>
      </c>
      <c r="H522" s="42"/>
      <c r="I522" s="41"/>
      <c r="J522" s="42"/>
      <c r="K522" s="41"/>
      <c r="L522" s="42">
        <f>SUM(AZ512:AZ524)</f>
        <v>-8405.84</v>
      </c>
    </row>
    <row r="523" spans="1:83" ht="14.25" x14ac:dyDescent="0.2">
      <c r="A523" s="47"/>
      <c r="B523" s="47" t="s">
        <v>30</v>
      </c>
      <c r="C523" s="47" t="s">
        <v>936</v>
      </c>
      <c r="D523" s="48" t="s">
        <v>451</v>
      </c>
      <c r="E523" s="49">
        <f>Source!CA195</f>
        <v>60</v>
      </c>
      <c r="F523" s="49"/>
      <c r="G523" s="49">
        <f>Source!AU195</f>
        <v>60</v>
      </c>
      <c r="H523" s="50"/>
      <c r="I523" s="51"/>
      <c r="J523" s="50"/>
      <c r="K523" s="51"/>
      <c r="L523" s="50">
        <f>SUM(BA512:BA524)</f>
        <v>-4896.6099999999997</v>
      </c>
    </row>
    <row r="524" spans="1:83" ht="15" x14ac:dyDescent="0.2">
      <c r="C524" s="80" t="s">
        <v>937</v>
      </c>
      <c r="D524" s="80"/>
      <c r="E524" s="80"/>
      <c r="F524" s="80"/>
      <c r="G524" s="80"/>
      <c r="H524" s="80"/>
      <c r="I524" s="81">
        <f>K524/E512</f>
        <v>3388.5611111111111</v>
      </c>
      <c r="J524" s="81"/>
      <c r="K524" s="81">
        <f>L514+L516+L522+L523+L517</f>
        <v>-30497.05</v>
      </c>
      <c r="L524" s="81"/>
      <c r="AD524">
        <f>ROUND((Source!AT195/100)*((ROUND(SUMIF(SmtRes!AQ163:'SmtRes'!AQ165,"=1",SmtRes!AD163:'SmtRes'!AD165)*Source!I195, 2)+ROUND(SUMIF(SmtRes!AQ163:'SmtRes'!AQ165,"=1",SmtRes!AC163:'SmtRes'!AC165)*Source!I195, 2))), 2)</f>
        <v>-9175.82</v>
      </c>
      <c r="AE524">
        <f>ROUND((Source!AU195/100)*((ROUND(SUMIF(SmtRes!AQ163:'SmtRes'!AQ165,"=1",SmtRes!AD163:'SmtRes'!AD165)*Source!I195, 2)+ROUND(SUMIF(SmtRes!AQ163:'SmtRes'!AQ165,"=1",SmtRes!AC163:'SmtRes'!AC165)*Source!I195, 2))), 2)</f>
        <v>-5345.14</v>
      </c>
      <c r="AN524" s="52">
        <f>L514+L516+L522+L523+L517</f>
        <v>-30497.05</v>
      </c>
      <c r="AO524" s="52">
        <f>L516</f>
        <v>-9033.5899999999983</v>
      </c>
      <c r="AQ524" t="s">
        <v>938</v>
      </c>
      <c r="AR524" s="52">
        <f>L514</f>
        <v>-3948.82</v>
      </c>
      <c r="AT524" s="52">
        <f>L517</f>
        <v>-4212.1899999999996</v>
      </c>
      <c r="AV524" t="s">
        <v>938</v>
      </c>
      <c r="AW524">
        <f>0</f>
        <v>0</v>
      </c>
      <c r="AZ524">
        <f>Source!X195</f>
        <v>-8405.84</v>
      </c>
      <c r="BA524">
        <f>Source!Y195</f>
        <v>-4896.6099999999997</v>
      </c>
      <c r="CD524">
        <v>1</v>
      </c>
    </row>
    <row r="525" spans="1:83" ht="79.5" x14ac:dyDescent="0.2">
      <c r="A525" s="36" t="s">
        <v>229</v>
      </c>
      <c r="B525" s="38" t="s">
        <v>993</v>
      </c>
      <c r="C525" s="38" t="s">
        <v>995</v>
      </c>
      <c r="D525" s="39" t="str">
        <f>Source!H196</f>
        <v>ШТ</v>
      </c>
      <c r="E525" s="40">
        <f>Source!K196</f>
        <v>9</v>
      </c>
      <c r="F525" s="40"/>
      <c r="G525" s="40">
        <f>Source!I196</f>
        <v>9</v>
      </c>
      <c r="H525" s="42"/>
      <c r="I525" s="41"/>
      <c r="J525" s="42"/>
      <c r="K525" s="41"/>
      <c r="L525" s="42"/>
    </row>
    <row r="526" spans="1:83" ht="165.75" x14ac:dyDescent="0.2">
      <c r="B526" s="43" t="str">
        <f>Source!EO196</f>
        <v>Поправка: 421/пр_2020_прил.10_т.5_п.4_гр.3</v>
      </c>
      <c r="C526" s="43" t="str">
        <f>Source!CN196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7" spans="1:83" ht="15" x14ac:dyDescent="0.2">
      <c r="A527" s="37"/>
      <c r="B527" s="40">
        <v>1</v>
      </c>
      <c r="C527" s="37" t="s">
        <v>928</v>
      </c>
      <c r="D527" s="39" t="s">
        <v>715</v>
      </c>
      <c r="E527" s="45"/>
      <c r="F527" s="40"/>
      <c r="G527" s="45">
        <f>Source!U196</f>
        <v>11.205</v>
      </c>
      <c r="H527" s="40"/>
      <c r="I527" s="40"/>
      <c r="J527" s="40"/>
      <c r="K527" s="40"/>
      <c r="L527" s="46">
        <f>SUM(L528:L528)-SUMIF(CE528:CE528, 1, L528:L528)</f>
        <v>4936.03</v>
      </c>
    </row>
    <row r="528" spans="1:83" ht="28.5" x14ac:dyDescent="0.2">
      <c r="A528" s="38"/>
      <c r="B528" s="38" t="s">
        <v>769</v>
      </c>
      <c r="C528" s="38" t="s">
        <v>770</v>
      </c>
      <c r="D528" s="39" t="s">
        <v>715</v>
      </c>
      <c r="E528" s="40">
        <v>0.83</v>
      </c>
      <c r="F528" s="40">
        <f>ROUND(((1.25)*1.2),7)</f>
        <v>1.5</v>
      </c>
      <c r="G528" s="40">
        <f>SmtRes!CX166</f>
        <v>11.205</v>
      </c>
      <c r="H528" s="42"/>
      <c r="I528" s="41"/>
      <c r="J528" s="42">
        <f>SmtRes!CZ166</f>
        <v>440.52</v>
      </c>
      <c r="K528" s="41"/>
      <c r="L528" s="42">
        <f>SmtRes!DI166</f>
        <v>4936.03</v>
      </c>
    </row>
    <row r="529" spans="1:83" ht="15" x14ac:dyDescent="0.2">
      <c r="A529" s="37"/>
      <c r="B529" s="40">
        <v>2</v>
      </c>
      <c r="C529" s="37" t="s">
        <v>929</v>
      </c>
      <c r="D529" s="39"/>
      <c r="E529" s="45"/>
      <c r="F529" s="40"/>
      <c r="G529" s="45"/>
      <c r="H529" s="40"/>
      <c r="I529" s="40"/>
      <c r="J529" s="40"/>
      <c r="K529" s="40"/>
      <c r="L529" s="46">
        <f>SUM(L530:L532)-SUMIF(CE530:CE532, 1, L530:L532)</f>
        <v>11291.990000000002</v>
      </c>
    </row>
    <row r="530" spans="1:83" ht="15" x14ac:dyDescent="0.2">
      <c r="A530" s="37"/>
      <c r="B530" s="40"/>
      <c r="C530" s="37" t="s">
        <v>932</v>
      </c>
      <c r="D530" s="39" t="s">
        <v>715</v>
      </c>
      <c r="E530" s="45"/>
      <c r="F530" s="40"/>
      <c r="G530" s="45">
        <f>Source!V196</f>
        <v>9.5850000000000009</v>
      </c>
      <c r="H530" s="40"/>
      <c r="I530" s="40"/>
      <c r="J530" s="40"/>
      <c r="K530" s="40"/>
      <c r="L530" s="46">
        <f>SUMIF(CE531:CE532, 1, L531:L532)</f>
        <v>5265.23</v>
      </c>
      <c r="CE530">
        <v>1</v>
      </c>
    </row>
    <row r="531" spans="1:83" ht="71.25" x14ac:dyDescent="0.2">
      <c r="A531" s="38"/>
      <c r="B531" s="38" t="s">
        <v>795</v>
      </c>
      <c r="C531" s="38" t="s">
        <v>797</v>
      </c>
      <c r="D531" s="39" t="s">
        <v>478</v>
      </c>
      <c r="E531" s="40">
        <v>0.71</v>
      </c>
      <c r="F531" s="40">
        <f>ROUND(((1.25)*1.2),7)</f>
        <v>1.5</v>
      </c>
      <c r="G531" s="40">
        <f>SmtRes!CX168</f>
        <v>9.5850000000000009</v>
      </c>
      <c r="H531" s="42">
        <f>SmtRes!CZ168</f>
        <v>998.38</v>
      </c>
      <c r="I531" s="41">
        <f>SmtRes!AJ168</f>
        <v>1.18</v>
      </c>
      <c r="J531" s="42">
        <f>ROUND(H531*I531, 2)</f>
        <v>1178.0899999999999</v>
      </c>
      <c r="K531" s="41"/>
      <c r="L531" s="42">
        <f>SmtRes!DG168</f>
        <v>11291.99</v>
      </c>
    </row>
    <row r="532" spans="1:83" ht="28.5" x14ac:dyDescent="0.2">
      <c r="A532" s="38"/>
      <c r="B532" s="38" t="s">
        <v>774</v>
      </c>
      <c r="C532" s="47" t="s">
        <v>986</v>
      </c>
      <c r="D532" s="48" t="s">
        <v>715</v>
      </c>
      <c r="E532" s="49">
        <f>SmtRes!DO168*SmtRes!AT168</f>
        <v>0.71</v>
      </c>
      <c r="F532" s="49">
        <f>ROUND(((1.25)*1.2),7)</f>
        <v>1.5</v>
      </c>
      <c r="G532" s="49">
        <f>SmtRes!DO168*SmtRes!CX168</f>
        <v>9.5850000000000009</v>
      </c>
      <c r="H532" s="50"/>
      <c r="I532" s="51"/>
      <c r="J532" s="50">
        <f>ROUND(SmtRes!AG168/SmtRes!DO168, 2)</f>
        <v>549.32000000000005</v>
      </c>
      <c r="K532" s="51"/>
      <c r="L532" s="50">
        <f>SmtRes!DH168</f>
        <v>5265.23</v>
      </c>
      <c r="CE532">
        <v>1</v>
      </c>
    </row>
    <row r="533" spans="1:83" ht="15" x14ac:dyDescent="0.2">
      <c r="A533" s="38"/>
      <c r="B533" s="38"/>
      <c r="C533" s="54" t="s">
        <v>933</v>
      </c>
      <c r="D533" s="39"/>
      <c r="E533" s="40"/>
      <c r="F533" s="40"/>
      <c r="G533" s="40"/>
      <c r="H533" s="42"/>
      <c r="I533" s="41"/>
      <c r="J533" s="42"/>
      <c r="K533" s="41"/>
      <c r="L533" s="42">
        <f>L527+L529+L530</f>
        <v>21493.25</v>
      </c>
    </row>
    <row r="534" spans="1:83" ht="14.25" x14ac:dyDescent="0.2">
      <c r="A534" s="38"/>
      <c r="B534" s="38"/>
      <c r="C534" s="38" t="s">
        <v>934</v>
      </c>
      <c r="D534" s="39"/>
      <c r="E534" s="40"/>
      <c r="F534" s="40"/>
      <c r="G534" s="40"/>
      <c r="H534" s="42"/>
      <c r="I534" s="41"/>
      <c r="J534" s="42"/>
      <c r="K534" s="41"/>
      <c r="L534" s="42">
        <f>SUM(AR525:AR537)+SUM(AS525:AS537)+SUM(AT525:AT537)+SUM(AU525:AU537)+SUM(AV525:AV537)</f>
        <v>10201.259999999998</v>
      </c>
    </row>
    <row r="535" spans="1:83" ht="14.25" x14ac:dyDescent="0.2">
      <c r="A535" s="38"/>
      <c r="B535" s="38" t="s">
        <v>29</v>
      </c>
      <c r="C535" s="38" t="s">
        <v>935</v>
      </c>
      <c r="D535" s="39" t="s">
        <v>451</v>
      </c>
      <c r="E535" s="40">
        <f>Source!BZ196</f>
        <v>103</v>
      </c>
      <c r="F535" s="40"/>
      <c r="G535" s="40">
        <f>Source!AT196</f>
        <v>103</v>
      </c>
      <c r="H535" s="42"/>
      <c r="I535" s="41"/>
      <c r="J535" s="42"/>
      <c r="K535" s="41"/>
      <c r="L535" s="42">
        <f>SUM(AZ525:AZ537)</f>
        <v>10507.3</v>
      </c>
    </row>
    <row r="536" spans="1:83" ht="14.25" x14ac:dyDescent="0.2">
      <c r="A536" s="47"/>
      <c r="B536" s="47" t="s">
        <v>30</v>
      </c>
      <c r="C536" s="47" t="s">
        <v>936</v>
      </c>
      <c r="D536" s="48" t="s">
        <v>451</v>
      </c>
      <c r="E536" s="49">
        <f>Source!CA196</f>
        <v>60</v>
      </c>
      <c r="F536" s="49"/>
      <c r="G536" s="49">
        <f>Source!AU196</f>
        <v>60</v>
      </c>
      <c r="H536" s="50"/>
      <c r="I536" s="51"/>
      <c r="J536" s="50"/>
      <c r="K536" s="51"/>
      <c r="L536" s="50">
        <f>SUM(BA525:BA537)</f>
        <v>6120.76</v>
      </c>
    </row>
    <row r="537" spans="1:83" ht="15" x14ac:dyDescent="0.2">
      <c r="C537" s="80" t="s">
        <v>937</v>
      </c>
      <c r="D537" s="80"/>
      <c r="E537" s="80"/>
      <c r="F537" s="80"/>
      <c r="G537" s="80"/>
      <c r="H537" s="80"/>
      <c r="I537" s="81">
        <f>K537/E525</f>
        <v>4235.7011111111105</v>
      </c>
      <c r="J537" s="81"/>
      <c r="K537" s="81">
        <f>L527+L529+L535+L536+L530</f>
        <v>38121.31</v>
      </c>
      <c r="L537" s="81"/>
      <c r="AD537">
        <f>ROUND((Source!AT196/100)*((ROUND(SUMIF(SmtRes!AQ166:'SmtRes'!AQ168,"=1",SmtRes!AD166:'SmtRes'!AD168)*Source!I196, 2)+ROUND(SUMIF(SmtRes!AQ166:'SmtRes'!AQ168,"=1",SmtRes!AC166:'SmtRes'!AC168)*Source!I196, 2))), 2)</f>
        <v>9175.82</v>
      </c>
      <c r="AE537">
        <f>ROUND((Source!AU196/100)*((ROUND(SUMIF(SmtRes!AQ166:'SmtRes'!AQ168,"=1",SmtRes!AD166:'SmtRes'!AD168)*Source!I196, 2)+ROUND(SUMIF(SmtRes!AQ166:'SmtRes'!AQ168,"=1",SmtRes!AC166:'SmtRes'!AC168)*Source!I196, 2))), 2)</f>
        <v>5345.14</v>
      </c>
      <c r="AN537" s="52">
        <f>L527+L529+L535+L536+L530</f>
        <v>38121.31</v>
      </c>
      <c r="AO537" s="52">
        <f>L529</f>
        <v>11291.990000000002</v>
      </c>
      <c r="AQ537" t="s">
        <v>938</v>
      </c>
      <c r="AR537" s="52">
        <f>L527</f>
        <v>4936.03</v>
      </c>
      <c r="AT537" s="52">
        <f>L530</f>
        <v>5265.23</v>
      </c>
      <c r="AV537" t="s">
        <v>938</v>
      </c>
      <c r="AW537">
        <f>0</f>
        <v>0</v>
      </c>
      <c r="AZ537">
        <f>Source!X196</f>
        <v>10507.3</v>
      </c>
      <c r="BA537">
        <f>Source!Y196</f>
        <v>6120.76</v>
      </c>
      <c r="CD537">
        <v>1</v>
      </c>
    </row>
    <row r="538" spans="1:83" ht="120.75" x14ac:dyDescent="0.2">
      <c r="A538" s="36" t="s">
        <v>230</v>
      </c>
      <c r="B538" s="38" t="s">
        <v>997</v>
      </c>
      <c r="C538" s="38" t="s">
        <v>998</v>
      </c>
      <c r="D538" s="39" t="str">
        <f>Source!H197</f>
        <v>ШТ</v>
      </c>
      <c r="E538" s="40">
        <f>Source!K197</f>
        <v>1</v>
      </c>
      <c r="F538" s="40"/>
      <c r="G538" s="40">
        <f>Source!I197</f>
        <v>1</v>
      </c>
      <c r="H538" s="42"/>
      <c r="I538" s="41"/>
      <c r="J538" s="42"/>
      <c r="K538" s="41"/>
      <c r="L538" s="42"/>
    </row>
    <row r="539" spans="1:83" ht="14.25" x14ac:dyDescent="0.2">
      <c r="C539" s="60" t="str">
        <f>Source!CB197</f>
        <v>(прим-но без траверс)</v>
      </c>
    </row>
    <row r="540" spans="1:83" ht="204" x14ac:dyDescent="0.2">
      <c r="B540" s="43" t="str">
        <f>Source!EO197</f>
        <v>Поправка: 421/пр_2020_прил.10_т.5_п.4_гр.3    Поправка: Прил.33.4, п.3. 4.3</v>
      </c>
      <c r="C540" s="43" t="str">
        <f>Source!CN197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4.3  Наименование: При установке железобетонных опор с крюками-скобами или крюками-кронштейнами</v>
      </c>
    </row>
    <row r="541" spans="1:83" ht="15" x14ac:dyDescent="0.2">
      <c r="A541" s="37"/>
      <c r="B541" s="40">
        <v>1</v>
      </c>
      <c r="C541" s="37" t="s">
        <v>928</v>
      </c>
      <c r="D541" s="39" t="s">
        <v>715</v>
      </c>
      <c r="E541" s="45"/>
      <c r="F541" s="40"/>
      <c r="G541" s="45">
        <f>Source!U197</f>
        <v>10.151999999999999</v>
      </c>
      <c r="H541" s="40"/>
      <c r="I541" s="40"/>
      <c r="J541" s="40"/>
      <c r="K541" s="40"/>
      <c r="L541" s="46">
        <f>SUM(L542:L542)-SUMIF(CE542:CE542, 1, L542:L542)</f>
        <v>4472.16</v>
      </c>
    </row>
    <row r="542" spans="1:83" ht="28.5" x14ac:dyDescent="0.2">
      <c r="A542" s="38"/>
      <c r="B542" s="38" t="s">
        <v>769</v>
      </c>
      <c r="C542" s="38" t="s">
        <v>770</v>
      </c>
      <c r="D542" s="39" t="s">
        <v>715</v>
      </c>
      <c r="E542" s="40">
        <v>9</v>
      </c>
      <c r="F542" s="40">
        <f>ROUND(((1.2))*0.94,7)</f>
        <v>1.1279999999999999</v>
      </c>
      <c r="G542" s="40">
        <f>SmtRes!CX169</f>
        <v>10.151999999999999</v>
      </c>
      <c r="H542" s="42"/>
      <c r="I542" s="41"/>
      <c r="J542" s="42">
        <f>SmtRes!CZ169</f>
        <v>440.52</v>
      </c>
      <c r="K542" s="41"/>
      <c r="L542" s="42">
        <f>SmtRes!DI169</f>
        <v>4472.16</v>
      </c>
    </row>
    <row r="543" spans="1:83" ht="15" x14ac:dyDescent="0.2">
      <c r="A543" s="37"/>
      <c r="B543" s="40">
        <v>2</v>
      </c>
      <c r="C543" s="37" t="s">
        <v>929</v>
      </c>
      <c r="D543" s="39"/>
      <c r="E543" s="45"/>
      <c r="F543" s="40"/>
      <c r="G543" s="45"/>
      <c r="H543" s="40"/>
      <c r="I543" s="40"/>
      <c r="J543" s="40"/>
      <c r="K543" s="40"/>
      <c r="L543" s="46">
        <f>SUM(L544:L548)-SUMIF(CE544:CE548, 1, L544:L548)</f>
        <v>6051.5999999999985</v>
      </c>
    </row>
    <row r="544" spans="1:83" ht="15" x14ac:dyDescent="0.2">
      <c r="A544" s="37"/>
      <c r="B544" s="40"/>
      <c r="C544" s="37" t="s">
        <v>932</v>
      </c>
      <c r="D544" s="39" t="s">
        <v>715</v>
      </c>
      <c r="E544" s="45"/>
      <c r="F544" s="40"/>
      <c r="G544" s="45">
        <f>Source!V197</f>
        <v>3.8520000000000003</v>
      </c>
      <c r="H544" s="40"/>
      <c r="I544" s="40"/>
      <c r="J544" s="40"/>
      <c r="K544" s="40"/>
      <c r="L544" s="46">
        <f>SUMIF(CE545:CE548, 1, L545:L548)</f>
        <v>2063.7600000000002</v>
      </c>
      <c r="CE544">
        <v>1</v>
      </c>
    </row>
    <row r="545" spans="1:83" ht="42.75" x14ac:dyDescent="0.2">
      <c r="A545" s="38"/>
      <c r="B545" s="38" t="s">
        <v>771</v>
      </c>
      <c r="C545" s="38" t="s">
        <v>773</v>
      </c>
      <c r="D545" s="39" t="s">
        <v>478</v>
      </c>
      <c r="E545" s="40">
        <v>2.6</v>
      </c>
      <c r="F545" s="40">
        <f>ROUND((1.2),7)</f>
        <v>1.2</v>
      </c>
      <c r="G545" s="40">
        <f>SmtRes!CX171</f>
        <v>3.12</v>
      </c>
      <c r="H545" s="42"/>
      <c r="I545" s="41"/>
      <c r="J545" s="42">
        <f>SmtRes!CZ171</f>
        <v>1811.82</v>
      </c>
      <c r="K545" s="41"/>
      <c r="L545" s="42">
        <f>SmtRes!DG171</f>
        <v>5652.88</v>
      </c>
    </row>
    <row r="546" spans="1:83" ht="28.5" x14ac:dyDescent="0.2">
      <c r="A546" s="38"/>
      <c r="B546" s="38" t="s">
        <v>774</v>
      </c>
      <c r="C546" s="38" t="s">
        <v>986</v>
      </c>
      <c r="D546" s="39" t="s">
        <v>715</v>
      </c>
      <c r="E546" s="40">
        <f>SmtRes!DO171*SmtRes!AT171</f>
        <v>2.6</v>
      </c>
      <c r="F546" s="40">
        <f>ROUND((1.2),7)</f>
        <v>1.2</v>
      </c>
      <c r="G546" s="40">
        <f>SmtRes!DO171*SmtRes!CX171</f>
        <v>3.12</v>
      </c>
      <c r="H546" s="42"/>
      <c r="I546" s="41"/>
      <c r="J546" s="42">
        <f>ROUND(SmtRes!AG171/SmtRes!DO171, 2)</f>
        <v>549.32000000000005</v>
      </c>
      <c r="K546" s="41"/>
      <c r="L546" s="42">
        <f>SmtRes!DH171</f>
        <v>1713.88</v>
      </c>
      <c r="CE546">
        <v>1</v>
      </c>
    </row>
    <row r="547" spans="1:83" ht="28.5" x14ac:dyDescent="0.2">
      <c r="A547" s="38"/>
      <c r="B547" s="38" t="s">
        <v>727</v>
      </c>
      <c r="C547" s="38" t="s">
        <v>729</v>
      </c>
      <c r="D547" s="39" t="s">
        <v>478</v>
      </c>
      <c r="E547" s="40">
        <v>0.61</v>
      </c>
      <c r="F547" s="40">
        <f>ROUND((1.2),7)</f>
        <v>1.2</v>
      </c>
      <c r="G547" s="40">
        <f>SmtRes!CX172</f>
        <v>0.73199999999999998</v>
      </c>
      <c r="H547" s="42"/>
      <c r="I547" s="41"/>
      <c r="J547" s="42">
        <f>SmtRes!CZ172</f>
        <v>544.70000000000005</v>
      </c>
      <c r="K547" s="41"/>
      <c r="L547" s="42">
        <f>SmtRes!DG172</f>
        <v>398.72</v>
      </c>
    </row>
    <row r="548" spans="1:83" ht="28.5" x14ac:dyDescent="0.2">
      <c r="A548" s="38"/>
      <c r="B548" s="38" t="s">
        <v>726</v>
      </c>
      <c r="C548" s="38" t="s">
        <v>931</v>
      </c>
      <c r="D548" s="39" t="s">
        <v>715</v>
      </c>
      <c r="E548" s="40">
        <f>SmtRes!DO172*SmtRes!AT172</f>
        <v>0.61</v>
      </c>
      <c r="F548" s="40">
        <f>ROUND((1.2),7)</f>
        <v>1.2</v>
      </c>
      <c r="G548" s="40">
        <f>SmtRes!DO172*SmtRes!CX172</f>
        <v>0.73199999999999998</v>
      </c>
      <c r="H548" s="42"/>
      <c r="I548" s="41"/>
      <c r="J548" s="42">
        <f>ROUND(SmtRes!AG172/SmtRes!DO172, 2)</f>
        <v>477.98</v>
      </c>
      <c r="K548" s="41"/>
      <c r="L548" s="42">
        <f>SmtRes!DH172</f>
        <v>349.88</v>
      </c>
      <c r="CE548">
        <v>1</v>
      </c>
    </row>
    <row r="549" spans="1:83" ht="15" x14ac:dyDescent="0.2">
      <c r="A549" s="37"/>
      <c r="B549" s="40">
        <v>4</v>
      </c>
      <c r="C549" s="37" t="s">
        <v>977</v>
      </c>
      <c r="D549" s="39"/>
      <c r="E549" s="45"/>
      <c r="F549" s="40"/>
      <c r="G549" s="45"/>
      <c r="H549" s="40"/>
      <c r="I549" s="40"/>
      <c r="J549" s="40"/>
      <c r="K549" s="40"/>
      <c r="L549" s="46">
        <f>SUM(L550:L555)-SUMIF(CE550:CE555, 1, L550:L555)</f>
        <v>0</v>
      </c>
    </row>
    <row r="550" spans="1:83" ht="14.25" x14ac:dyDescent="0.2">
      <c r="A550" s="38"/>
      <c r="B550" s="38" t="s">
        <v>775</v>
      </c>
      <c r="C550" s="38" t="s">
        <v>777</v>
      </c>
      <c r="D550" s="39" t="s">
        <v>151</v>
      </c>
      <c r="E550" s="40">
        <v>0.1</v>
      </c>
      <c r="F550" s="40">
        <f t="shared" ref="F550:F564" si="12">ROUND(0,7)</f>
        <v>0</v>
      </c>
      <c r="G550" s="40">
        <f>SmtRes!CX173</f>
        <v>0</v>
      </c>
      <c r="H550" s="42">
        <f>SmtRes!CZ173</f>
        <v>238.29</v>
      </c>
      <c r="I550" s="41">
        <f>SmtRes!AI173</f>
        <v>2.0699999999999998</v>
      </c>
      <c r="J550" s="42">
        <f t="shared" ref="J550:J555" si="13">ROUND(H550*I550, 2)</f>
        <v>493.26</v>
      </c>
      <c r="K550" s="41"/>
      <c r="L550" s="42">
        <f>SmtRes!DF173</f>
        <v>0</v>
      </c>
    </row>
    <row r="551" spans="1:83" ht="14.25" x14ac:dyDescent="0.2">
      <c r="A551" s="38"/>
      <c r="B551" s="38" t="s">
        <v>778</v>
      </c>
      <c r="C551" s="38" t="s">
        <v>780</v>
      </c>
      <c r="D551" s="39" t="s">
        <v>151</v>
      </c>
      <c r="E551" s="40">
        <v>0.03</v>
      </c>
      <c r="F551" s="40">
        <f t="shared" si="12"/>
        <v>0</v>
      </c>
      <c r="G551" s="40">
        <f>SmtRes!CX174</f>
        <v>0</v>
      </c>
      <c r="H551" s="42">
        <f>SmtRes!CZ174</f>
        <v>80.02</v>
      </c>
      <c r="I551" s="41">
        <f>SmtRes!AI174</f>
        <v>2.0699999999999998</v>
      </c>
      <c r="J551" s="42">
        <f t="shared" si="13"/>
        <v>165.64</v>
      </c>
      <c r="K551" s="41"/>
      <c r="L551" s="42">
        <f>SmtRes!DF174</f>
        <v>0</v>
      </c>
    </row>
    <row r="552" spans="1:83" ht="14.25" x14ac:dyDescent="0.2">
      <c r="A552" s="38"/>
      <c r="B552" s="38" t="s">
        <v>781</v>
      </c>
      <c r="C552" s="38" t="s">
        <v>783</v>
      </c>
      <c r="D552" s="39" t="s">
        <v>151</v>
      </c>
      <c r="E552" s="40">
        <v>0.02</v>
      </c>
      <c r="F552" s="40">
        <f t="shared" si="12"/>
        <v>0</v>
      </c>
      <c r="G552" s="40">
        <f>SmtRes!CX176</f>
        <v>0</v>
      </c>
      <c r="H552" s="42">
        <f>SmtRes!CZ176</f>
        <v>56.11</v>
      </c>
      <c r="I552" s="41">
        <f>SmtRes!AI176</f>
        <v>1.58</v>
      </c>
      <c r="J552" s="42">
        <f t="shared" si="13"/>
        <v>88.65</v>
      </c>
      <c r="K552" s="41"/>
      <c r="L552" s="42">
        <f>SmtRes!DF176</f>
        <v>0</v>
      </c>
    </row>
    <row r="553" spans="1:83" ht="14.25" x14ac:dyDescent="0.2">
      <c r="A553" s="38"/>
      <c r="B553" s="38" t="s">
        <v>784</v>
      </c>
      <c r="C553" s="38" t="s">
        <v>786</v>
      </c>
      <c r="D553" s="39" t="s">
        <v>141</v>
      </c>
      <c r="E553" s="40">
        <v>4.0000000000000002E-4</v>
      </c>
      <c r="F553" s="40">
        <f t="shared" si="12"/>
        <v>0</v>
      </c>
      <c r="G553" s="40">
        <f>SmtRes!CX181</f>
        <v>0</v>
      </c>
      <c r="H553" s="42">
        <f>SmtRes!CZ181</f>
        <v>61265.39</v>
      </c>
      <c r="I553" s="41">
        <f>SmtRes!AI181</f>
        <v>1.3</v>
      </c>
      <c r="J553" s="42">
        <f t="shared" si="13"/>
        <v>79645.009999999995</v>
      </c>
      <c r="K553" s="41"/>
      <c r="L553" s="42">
        <f>SmtRes!DF181</f>
        <v>0</v>
      </c>
    </row>
    <row r="554" spans="1:83" ht="14.25" x14ac:dyDescent="0.2">
      <c r="A554" s="38"/>
      <c r="B554" s="38" t="s">
        <v>787</v>
      </c>
      <c r="C554" s="38" t="s">
        <v>789</v>
      </c>
      <c r="D554" s="39" t="s">
        <v>141</v>
      </c>
      <c r="E554" s="40">
        <v>1E-4</v>
      </c>
      <c r="F554" s="40">
        <f t="shared" si="12"/>
        <v>0</v>
      </c>
      <c r="G554" s="40">
        <f>SmtRes!CX182</f>
        <v>0</v>
      </c>
      <c r="H554" s="42">
        <f>SmtRes!CZ182</f>
        <v>80020.98</v>
      </c>
      <c r="I554" s="41">
        <f>SmtRes!AI182</f>
        <v>1.02</v>
      </c>
      <c r="J554" s="42">
        <f t="shared" si="13"/>
        <v>81621.399999999994</v>
      </c>
      <c r="K554" s="41"/>
      <c r="L554" s="42">
        <f>SmtRes!DF182</f>
        <v>0</v>
      </c>
    </row>
    <row r="555" spans="1:83" ht="14.25" x14ac:dyDescent="0.2">
      <c r="A555" s="38"/>
      <c r="B555" s="38" t="s">
        <v>790</v>
      </c>
      <c r="C555" s="38" t="s">
        <v>792</v>
      </c>
      <c r="D555" s="39" t="s">
        <v>455</v>
      </c>
      <c r="E555" s="40">
        <v>0.06</v>
      </c>
      <c r="F555" s="40">
        <f t="shared" si="12"/>
        <v>0</v>
      </c>
      <c r="G555" s="40">
        <f>SmtRes!CX183</f>
        <v>0</v>
      </c>
      <c r="H555" s="42">
        <f>SmtRes!CZ183</f>
        <v>1031.73</v>
      </c>
      <c r="I555" s="41">
        <f>SmtRes!AI183</f>
        <v>1.27</v>
      </c>
      <c r="J555" s="42">
        <f t="shared" si="13"/>
        <v>1310.3</v>
      </c>
      <c r="K555" s="41"/>
      <c r="L555" s="42">
        <f>SmtRes!DF183</f>
        <v>0</v>
      </c>
    </row>
    <row r="556" spans="1:83" ht="28.5" x14ac:dyDescent="0.2">
      <c r="A556" s="38"/>
      <c r="B556" s="38" t="str">
        <f>EtalonRes!I186</f>
        <v>05.1.02.07</v>
      </c>
      <c r="C556" s="38" t="str">
        <f>EtalonRes!K186</f>
        <v>Стойка железобетонная вибрированная для опор</v>
      </c>
      <c r="D556" s="39" t="str">
        <f>EtalonRes!O186</f>
        <v>ШТ</v>
      </c>
      <c r="E556" s="40">
        <f>EtalonRes!X186</f>
        <v>0</v>
      </c>
      <c r="F556" s="40">
        <f t="shared" si="12"/>
        <v>0</v>
      </c>
      <c r="G556" s="40">
        <f>ROUND(EtalonRes!AG186*Source!I197, 7)</f>
        <v>0</v>
      </c>
      <c r="H556" s="42"/>
      <c r="I556" s="41"/>
      <c r="J556" s="42"/>
      <c r="K556" s="41"/>
      <c r="L556" s="42"/>
    </row>
    <row r="557" spans="1:83" ht="14.25" x14ac:dyDescent="0.2">
      <c r="A557" s="38"/>
      <c r="B557" s="38" t="str">
        <f>EtalonRes!I187</f>
        <v>07.2.02.05</v>
      </c>
      <c r="C557" s="38" t="str">
        <f>EtalonRes!K187</f>
        <v>Траверсы стальные</v>
      </c>
      <c r="D557" s="39" t="str">
        <f>EtalonRes!O187</f>
        <v>т</v>
      </c>
      <c r="E557" s="40">
        <f>EtalonRes!X187</f>
        <v>0</v>
      </c>
      <c r="F557" s="40">
        <f t="shared" si="12"/>
        <v>0</v>
      </c>
      <c r="G557" s="40">
        <f>ROUND(EtalonRes!AG187*Source!I197, 7)</f>
        <v>0</v>
      </c>
      <c r="H557" s="42"/>
      <c r="I557" s="41"/>
      <c r="J557" s="42"/>
      <c r="K557" s="41"/>
      <c r="L557" s="42"/>
    </row>
    <row r="558" spans="1:83" ht="14.25" x14ac:dyDescent="0.2">
      <c r="A558" s="38"/>
      <c r="B558" s="38" t="str">
        <f>EtalonRes!I188</f>
        <v>07.2.07.13</v>
      </c>
      <c r="C558" s="38" t="str">
        <f>EtalonRes!K188</f>
        <v>Хомуты стальные</v>
      </c>
      <c r="D558" s="39" t="str">
        <f>EtalonRes!O188</f>
        <v>кг</v>
      </c>
      <c r="E558" s="40">
        <f>EtalonRes!X188</f>
        <v>0</v>
      </c>
      <c r="F558" s="40">
        <f t="shared" si="12"/>
        <v>0</v>
      </c>
      <c r="G558" s="40">
        <f>ROUND(EtalonRes!AG188*Source!I197, 7)</f>
        <v>0</v>
      </c>
      <c r="H558" s="42"/>
      <c r="I558" s="41"/>
      <c r="J558" s="42"/>
      <c r="K558" s="41"/>
      <c r="L558" s="42"/>
    </row>
    <row r="559" spans="1:83" ht="14.25" x14ac:dyDescent="0.2">
      <c r="A559" s="38"/>
      <c r="B559" s="38" t="str">
        <f>EtalonRes!I189</f>
        <v>08.3.04.02</v>
      </c>
      <c r="C559" s="38" t="str">
        <f>EtalonRes!K189</f>
        <v>Сталь стержневая диаметром до 10 мм</v>
      </c>
      <c r="D559" s="39" t="str">
        <f>EtalonRes!O189</f>
        <v>т</v>
      </c>
      <c r="E559" s="40">
        <f>EtalonRes!X189</f>
        <v>0</v>
      </c>
      <c r="F559" s="40">
        <f t="shared" si="12"/>
        <v>0</v>
      </c>
      <c r="G559" s="40">
        <f>ROUND(EtalonRes!AG189*Source!I197, 7)</f>
        <v>0</v>
      </c>
      <c r="H559" s="42"/>
      <c r="I559" s="41"/>
      <c r="J559" s="42"/>
      <c r="K559" s="41"/>
      <c r="L559" s="42"/>
    </row>
    <row r="560" spans="1:83" ht="14.25" x14ac:dyDescent="0.2">
      <c r="A560" s="38"/>
      <c r="B560" s="38" t="str">
        <f>EtalonRes!I193</f>
        <v>22.2.01.04</v>
      </c>
      <c r="C560" s="38" t="str">
        <f>EtalonRes!K193</f>
        <v>Изоляторы штыревые</v>
      </c>
      <c r="D560" s="39" t="str">
        <f>EtalonRes!O193</f>
        <v>ШТ</v>
      </c>
      <c r="E560" s="40">
        <f>EtalonRes!X193</f>
        <v>0</v>
      </c>
      <c r="F560" s="40">
        <f t="shared" si="12"/>
        <v>0</v>
      </c>
      <c r="G560" s="40">
        <f>ROUND(EtalonRes!AG193*Source!I197, 7)</f>
        <v>0</v>
      </c>
      <c r="H560" s="42"/>
      <c r="I560" s="41"/>
      <c r="J560" s="42"/>
      <c r="K560" s="41"/>
      <c r="L560" s="42"/>
    </row>
    <row r="561" spans="1:83" ht="14.25" x14ac:dyDescent="0.2">
      <c r="A561" s="38"/>
      <c r="B561" s="38" t="str">
        <f>EtalonRes!I194</f>
        <v>22.2.02.07</v>
      </c>
      <c r="C561" s="38" t="str">
        <f>EtalonRes!K194</f>
        <v>Детали крепления стальные</v>
      </c>
      <c r="D561" s="39" t="str">
        <f>EtalonRes!O194</f>
        <v>кг</v>
      </c>
      <c r="E561" s="40">
        <f>EtalonRes!X194</f>
        <v>0</v>
      </c>
      <c r="F561" s="40">
        <f t="shared" si="12"/>
        <v>0</v>
      </c>
      <c r="G561" s="40">
        <f>ROUND(EtalonRes!AG194*Source!I197, 7)</f>
        <v>0</v>
      </c>
      <c r="H561" s="42"/>
      <c r="I561" s="41"/>
      <c r="J561" s="42"/>
      <c r="K561" s="41"/>
      <c r="L561" s="42"/>
    </row>
    <row r="562" spans="1:83" ht="14.25" x14ac:dyDescent="0.2">
      <c r="A562" s="38"/>
      <c r="B562" s="38" t="str">
        <f>EtalonRes!I195</f>
        <v>22.2.02.09</v>
      </c>
      <c r="C562" s="38" t="str">
        <f>EtalonRes!K195</f>
        <v>Детали крепления стальные</v>
      </c>
      <c r="D562" s="39" t="str">
        <f>EtalonRes!O195</f>
        <v>кг</v>
      </c>
      <c r="E562" s="40">
        <f>EtalonRes!X195</f>
        <v>0</v>
      </c>
      <c r="F562" s="40">
        <f t="shared" si="12"/>
        <v>0</v>
      </c>
      <c r="G562" s="40">
        <f>ROUND(EtalonRes!AG195*Source!I197, 7)</f>
        <v>0</v>
      </c>
      <c r="H562" s="42"/>
      <c r="I562" s="41"/>
      <c r="J562" s="42"/>
      <c r="K562" s="41"/>
      <c r="L562" s="42"/>
    </row>
    <row r="563" spans="1:83" ht="14.25" x14ac:dyDescent="0.2">
      <c r="A563" s="38"/>
      <c r="B563" s="38" t="str">
        <f>EtalonRes!I196</f>
        <v>22.2.02.21</v>
      </c>
      <c r="C563" s="38" t="str">
        <f>EtalonRes!K196</f>
        <v>Штыри</v>
      </c>
      <c r="D563" s="39" t="str">
        <f>EtalonRes!O196</f>
        <v>ШТ</v>
      </c>
      <c r="E563" s="40">
        <f>EtalonRes!X196</f>
        <v>0</v>
      </c>
      <c r="F563" s="40">
        <f t="shared" si="12"/>
        <v>0</v>
      </c>
      <c r="G563" s="40">
        <f>ROUND(EtalonRes!AG196*Source!I197, 7)</f>
        <v>0</v>
      </c>
      <c r="H563" s="42"/>
      <c r="I563" s="41"/>
      <c r="J563" s="42"/>
      <c r="K563" s="41"/>
      <c r="L563" s="42"/>
    </row>
    <row r="564" spans="1:83" ht="14.25" x14ac:dyDescent="0.2">
      <c r="A564" s="38"/>
      <c r="B564" s="38" t="str">
        <f>EtalonRes!I197</f>
        <v>22.2.02.23</v>
      </c>
      <c r="C564" s="47" t="str">
        <f>EtalonRes!K197</f>
        <v>Металлические плакаты</v>
      </c>
      <c r="D564" s="48" t="str">
        <f>EtalonRes!O197</f>
        <v>ШТ</v>
      </c>
      <c r="E564" s="49">
        <f>EtalonRes!X197</f>
        <v>0.1</v>
      </c>
      <c r="F564" s="49">
        <f t="shared" si="12"/>
        <v>0</v>
      </c>
      <c r="G564" s="49">
        <f>ROUND(EtalonRes!AG197*Source!I197, 7)</f>
        <v>0</v>
      </c>
      <c r="H564" s="50"/>
      <c r="I564" s="51"/>
      <c r="J564" s="50"/>
      <c r="K564" s="51"/>
      <c r="L564" s="50"/>
    </row>
    <row r="565" spans="1:83" ht="15" x14ac:dyDescent="0.2">
      <c r="A565" s="38"/>
      <c r="B565" s="38"/>
      <c r="C565" s="54" t="s">
        <v>933</v>
      </c>
      <c r="D565" s="39"/>
      <c r="E565" s="40"/>
      <c r="F565" s="40"/>
      <c r="G565" s="40"/>
      <c r="H565" s="42"/>
      <c r="I565" s="41"/>
      <c r="J565" s="42"/>
      <c r="K565" s="41"/>
      <c r="L565" s="42">
        <f>L541+L543+L544+L549</f>
        <v>12587.519999999999</v>
      </c>
    </row>
    <row r="566" spans="1:83" ht="14.25" x14ac:dyDescent="0.2">
      <c r="A566" s="38"/>
      <c r="B566" s="38"/>
      <c r="C566" s="38" t="s">
        <v>934</v>
      </c>
      <c r="D566" s="39"/>
      <c r="E566" s="40"/>
      <c r="F566" s="40"/>
      <c r="G566" s="40"/>
      <c r="H566" s="42"/>
      <c r="I566" s="41"/>
      <c r="J566" s="42"/>
      <c r="K566" s="41"/>
      <c r="L566" s="42">
        <f>SUM(AR538:AR569)+SUM(AS538:AS569)+SUM(AT538:AT569)+SUM(AU538:AU569)+SUM(AV538:AV569)</f>
        <v>6535.92</v>
      </c>
    </row>
    <row r="567" spans="1:83" ht="14.25" x14ac:dyDescent="0.2">
      <c r="A567" s="38"/>
      <c r="B567" s="38" t="s">
        <v>29</v>
      </c>
      <c r="C567" s="38" t="s">
        <v>935</v>
      </c>
      <c r="D567" s="39" t="s">
        <v>451</v>
      </c>
      <c r="E567" s="40">
        <f>Source!BZ197</f>
        <v>103</v>
      </c>
      <c r="F567" s="40"/>
      <c r="G567" s="40">
        <f>Source!AT197</f>
        <v>103</v>
      </c>
      <c r="H567" s="42"/>
      <c r="I567" s="41"/>
      <c r="J567" s="42"/>
      <c r="K567" s="41"/>
      <c r="L567" s="42">
        <f>SUM(AZ538:AZ569)</f>
        <v>6732</v>
      </c>
    </row>
    <row r="568" spans="1:83" ht="14.25" x14ac:dyDescent="0.2">
      <c r="A568" s="47"/>
      <c r="B568" s="47" t="s">
        <v>30</v>
      </c>
      <c r="C568" s="47" t="s">
        <v>936</v>
      </c>
      <c r="D568" s="48" t="s">
        <v>451</v>
      </c>
      <c r="E568" s="49">
        <f>Source!CA197</f>
        <v>60</v>
      </c>
      <c r="F568" s="49"/>
      <c r="G568" s="49">
        <f>Source!AU197</f>
        <v>60</v>
      </c>
      <c r="H568" s="50"/>
      <c r="I568" s="51"/>
      <c r="J568" s="50"/>
      <c r="K568" s="51"/>
      <c r="L568" s="50">
        <f>SUM(BA538:BA569)</f>
        <v>3921.55</v>
      </c>
    </row>
    <row r="569" spans="1:83" ht="15" x14ac:dyDescent="0.2">
      <c r="C569" s="80" t="s">
        <v>937</v>
      </c>
      <c r="D569" s="80"/>
      <c r="E569" s="80"/>
      <c r="F569" s="80"/>
      <c r="G569" s="80"/>
      <c r="H569" s="80"/>
      <c r="I569" s="81">
        <f>K569/E538</f>
        <v>23241.07</v>
      </c>
      <c r="J569" s="81"/>
      <c r="K569" s="81">
        <f>L541+L543+L549+L567+L568+L544</f>
        <v>23241.07</v>
      </c>
      <c r="L569" s="81"/>
      <c r="AD569">
        <f>ROUND((Source!AT197/100)*((ROUND(SUMIF(SmtRes!AQ169:'SmtRes'!AQ188,"=1",SmtRes!AD169:'SmtRes'!AD188)*Source!I197, 2)+ROUND(SUMIF(SmtRes!AQ169:'SmtRes'!AQ188,"=1",SmtRes!AC169:'SmtRes'!AC188)*Source!I197, 2))), 2)</f>
        <v>1511.85</v>
      </c>
      <c r="AE569">
        <f>ROUND((Source!AU197/100)*((ROUND(SUMIF(SmtRes!AQ169:'SmtRes'!AQ188,"=1",SmtRes!AD169:'SmtRes'!AD188)*Source!I197, 2)+ROUND(SUMIF(SmtRes!AQ169:'SmtRes'!AQ188,"=1",SmtRes!AC169:'SmtRes'!AC188)*Source!I197, 2))), 2)</f>
        <v>880.69</v>
      </c>
      <c r="AN569" s="52">
        <f>L541+L543+L549+L567+L568+L544</f>
        <v>23241.07</v>
      </c>
      <c r="AO569" s="52">
        <f>L543</f>
        <v>6051.5999999999985</v>
      </c>
      <c r="AQ569" t="s">
        <v>938</v>
      </c>
      <c r="AR569" s="52">
        <f>L541</f>
        <v>4472.16</v>
      </c>
      <c r="AT569" s="52">
        <f>L544</f>
        <v>2063.7600000000002</v>
      </c>
      <c r="AV569" t="s">
        <v>938</v>
      </c>
      <c r="AW569" s="52">
        <f>L549</f>
        <v>0</v>
      </c>
      <c r="AZ569">
        <f>Source!X197</f>
        <v>6732</v>
      </c>
      <c r="BA569">
        <f>Source!Y197</f>
        <v>3921.55</v>
      </c>
      <c r="CD569">
        <v>1</v>
      </c>
    </row>
    <row r="570" spans="1:83" ht="79.5" x14ac:dyDescent="0.2">
      <c r="A570" s="36" t="s">
        <v>246</v>
      </c>
      <c r="B570" s="38" t="s">
        <v>999</v>
      </c>
      <c r="C570" s="38" t="s">
        <v>1000</v>
      </c>
      <c r="D570" s="39" t="str">
        <f>Source!H208</f>
        <v>ШТ</v>
      </c>
      <c r="E570" s="40">
        <f>Source!K208</f>
        <v>-1</v>
      </c>
      <c r="F570" s="40"/>
      <c r="G570" s="40">
        <f>Source!I208</f>
        <v>-1</v>
      </c>
      <c r="H570" s="42"/>
      <c r="I570" s="41"/>
      <c r="J570" s="42"/>
      <c r="K570" s="41"/>
      <c r="L570" s="42"/>
    </row>
    <row r="571" spans="1:83" ht="165.75" x14ac:dyDescent="0.2">
      <c r="B571" s="43" t="str">
        <f>Source!EO208</f>
        <v>Поправка: 421/пр_2020_прил.10_т.5_п.4_гр.3</v>
      </c>
      <c r="C571" s="43" t="str">
        <f>Source!CN208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2" spans="1:83" ht="15" x14ac:dyDescent="0.2">
      <c r="A572" s="37"/>
      <c r="B572" s="40">
        <v>1</v>
      </c>
      <c r="C572" s="37" t="s">
        <v>928</v>
      </c>
      <c r="D572" s="39" t="s">
        <v>715</v>
      </c>
      <c r="E572" s="45"/>
      <c r="F572" s="40"/>
      <c r="G572" s="45">
        <f>Source!U208</f>
        <v>-1.728</v>
      </c>
      <c r="H572" s="40"/>
      <c r="I572" s="40"/>
      <c r="J572" s="40"/>
      <c r="K572" s="40"/>
      <c r="L572" s="46">
        <f>SUM(L573:L573)-SUMIF(CE573:CE573, 1, L573:L573)</f>
        <v>-761.22</v>
      </c>
    </row>
    <row r="573" spans="1:83" ht="28.5" x14ac:dyDescent="0.2">
      <c r="A573" s="38"/>
      <c r="B573" s="38" t="s">
        <v>769</v>
      </c>
      <c r="C573" s="38" t="s">
        <v>770</v>
      </c>
      <c r="D573" s="39" t="s">
        <v>715</v>
      </c>
      <c r="E573" s="40">
        <v>1.44</v>
      </c>
      <c r="F573" s="40">
        <f>ROUND((1.2),7)</f>
        <v>1.2</v>
      </c>
      <c r="G573" s="40">
        <f>SmtRes!CX189</f>
        <v>-1.728</v>
      </c>
      <c r="H573" s="42"/>
      <c r="I573" s="41"/>
      <c r="J573" s="42">
        <f>SmtRes!CZ189</f>
        <v>440.52</v>
      </c>
      <c r="K573" s="41"/>
      <c r="L573" s="42">
        <f>SmtRes!DI189</f>
        <v>-761.22</v>
      </c>
    </row>
    <row r="574" spans="1:83" ht="15" x14ac:dyDescent="0.2">
      <c r="A574" s="37"/>
      <c r="B574" s="40">
        <v>2</v>
      </c>
      <c r="C574" s="37" t="s">
        <v>929</v>
      </c>
      <c r="D574" s="39"/>
      <c r="E574" s="45"/>
      <c r="F574" s="40"/>
      <c r="G574" s="45"/>
      <c r="H574" s="40"/>
      <c r="I574" s="40"/>
      <c r="J574" s="40"/>
      <c r="K574" s="40"/>
      <c r="L574" s="46">
        <f>SUM(L575:L577)-SUMIF(CE575:CE577, 1, L575:L577)</f>
        <v>-1668.18</v>
      </c>
    </row>
    <row r="575" spans="1:83" ht="15" x14ac:dyDescent="0.2">
      <c r="A575" s="37"/>
      <c r="B575" s="40"/>
      <c r="C575" s="37" t="s">
        <v>932</v>
      </c>
      <c r="D575" s="39" t="s">
        <v>715</v>
      </c>
      <c r="E575" s="45"/>
      <c r="F575" s="40"/>
      <c r="G575" s="45">
        <f>Source!V208</f>
        <v>-1.4159999999999999</v>
      </c>
      <c r="H575" s="40"/>
      <c r="I575" s="40"/>
      <c r="J575" s="40"/>
      <c r="K575" s="40"/>
      <c r="L575" s="46">
        <f>SUMIF(CE576:CE577, 1, L576:L577)</f>
        <v>-777.84</v>
      </c>
      <c r="CE575">
        <v>1</v>
      </c>
    </row>
    <row r="576" spans="1:83" ht="71.25" x14ac:dyDescent="0.2">
      <c r="A576" s="38"/>
      <c r="B576" s="38" t="s">
        <v>795</v>
      </c>
      <c r="C576" s="38" t="s">
        <v>797</v>
      </c>
      <c r="D576" s="39" t="s">
        <v>478</v>
      </c>
      <c r="E576" s="40">
        <v>1.18</v>
      </c>
      <c r="F576" s="40">
        <f>ROUND((1.2),7)</f>
        <v>1.2</v>
      </c>
      <c r="G576" s="40">
        <f>SmtRes!CX191</f>
        <v>-1.4159999999999999</v>
      </c>
      <c r="H576" s="42">
        <f>SmtRes!CZ191</f>
        <v>998.38</v>
      </c>
      <c r="I576" s="41">
        <f>SmtRes!AJ191</f>
        <v>1.18</v>
      </c>
      <c r="J576" s="42">
        <f>ROUND(H576*I576, 2)</f>
        <v>1178.0899999999999</v>
      </c>
      <c r="K576" s="41"/>
      <c r="L576" s="42">
        <f>SmtRes!DG191</f>
        <v>-1668.18</v>
      </c>
    </row>
    <row r="577" spans="1:83" ht="28.5" x14ac:dyDescent="0.2">
      <c r="A577" s="38"/>
      <c r="B577" s="38" t="s">
        <v>774</v>
      </c>
      <c r="C577" s="47" t="s">
        <v>986</v>
      </c>
      <c r="D577" s="48" t="s">
        <v>715</v>
      </c>
      <c r="E577" s="49">
        <f>SmtRes!DO191*SmtRes!AT191</f>
        <v>1.18</v>
      </c>
      <c r="F577" s="49">
        <f>ROUND((1.2),7)</f>
        <v>1.2</v>
      </c>
      <c r="G577" s="49">
        <f>SmtRes!DO191*SmtRes!CX191</f>
        <v>-1.4159999999999999</v>
      </c>
      <c r="H577" s="50"/>
      <c r="I577" s="51"/>
      <c r="J577" s="50">
        <f>ROUND(SmtRes!AG191/SmtRes!DO191, 2)</f>
        <v>549.32000000000005</v>
      </c>
      <c r="K577" s="51"/>
      <c r="L577" s="50">
        <f>SmtRes!DH191</f>
        <v>-777.84</v>
      </c>
      <c r="CE577">
        <v>1</v>
      </c>
    </row>
    <row r="578" spans="1:83" ht="15" x14ac:dyDescent="0.2">
      <c r="A578" s="38"/>
      <c r="B578" s="38"/>
      <c r="C578" s="54" t="s">
        <v>933</v>
      </c>
      <c r="D578" s="39"/>
      <c r="E578" s="40"/>
      <c r="F578" s="40"/>
      <c r="G578" s="40"/>
      <c r="H578" s="42"/>
      <c r="I578" s="41"/>
      <c r="J578" s="42"/>
      <c r="K578" s="41"/>
      <c r="L578" s="42">
        <f>L572+L574+L575</f>
        <v>-3207.2400000000002</v>
      </c>
    </row>
    <row r="579" spans="1:83" ht="14.25" x14ac:dyDescent="0.2">
      <c r="A579" s="38"/>
      <c r="B579" s="38"/>
      <c r="C579" s="38" t="s">
        <v>934</v>
      </c>
      <c r="D579" s="39"/>
      <c r="E579" s="40"/>
      <c r="F579" s="40"/>
      <c r="G579" s="40"/>
      <c r="H579" s="42"/>
      <c r="I579" s="41"/>
      <c r="J579" s="42"/>
      <c r="K579" s="41"/>
      <c r="L579" s="42">
        <f>SUM(AR570:AR582)+SUM(AS570:AS582)+SUM(AT570:AT582)+SUM(AU570:AU582)+SUM(AV570:AV582)</f>
        <v>-1539.06</v>
      </c>
    </row>
    <row r="580" spans="1:83" ht="14.25" x14ac:dyDescent="0.2">
      <c r="A580" s="38"/>
      <c r="B580" s="38" t="s">
        <v>29</v>
      </c>
      <c r="C580" s="38" t="s">
        <v>935</v>
      </c>
      <c r="D580" s="39" t="s">
        <v>451</v>
      </c>
      <c r="E580" s="40">
        <f>Source!BZ208</f>
        <v>103</v>
      </c>
      <c r="F580" s="40"/>
      <c r="G580" s="40">
        <f>Source!AT208</f>
        <v>103</v>
      </c>
      <c r="H580" s="42"/>
      <c r="I580" s="41"/>
      <c r="J580" s="42"/>
      <c r="K580" s="41"/>
      <c r="L580" s="42">
        <f>SUM(AZ570:AZ582)</f>
        <v>-1585.23</v>
      </c>
    </row>
    <row r="581" spans="1:83" ht="14.25" x14ac:dyDescent="0.2">
      <c r="A581" s="47"/>
      <c r="B581" s="47" t="s">
        <v>30</v>
      </c>
      <c r="C581" s="47" t="s">
        <v>936</v>
      </c>
      <c r="D581" s="48" t="s">
        <v>451</v>
      </c>
      <c r="E581" s="49">
        <f>Source!CA208</f>
        <v>60</v>
      </c>
      <c r="F581" s="49"/>
      <c r="G581" s="49">
        <f>Source!AU208</f>
        <v>60</v>
      </c>
      <c r="H581" s="50"/>
      <c r="I581" s="51"/>
      <c r="J581" s="50"/>
      <c r="K581" s="51"/>
      <c r="L581" s="50">
        <f>SUM(BA570:BA582)</f>
        <v>-923.44</v>
      </c>
    </row>
    <row r="582" spans="1:83" ht="15" x14ac:dyDescent="0.2">
      <c r="C582" s="80" t="s">
        <v>937</v>
      </c>
      <c r="D582" s="80"/>
      <c r="E582" s="80"/>
      <c r="F582" s="80"/>
      <c r="G582" s="80"/>
      <c r="H582" s="80"/>
      <c r="I582" s="81">
        <f>K582/E570</f>
        <v>5715.91</v>
      </c>
      <c r="J582" s="81"/>
      <c r="K582" s="81">
        <f>L572+L574+L580+L581+L575</f>
        <v>-5715.91</v>
      </c>
      <c r="L582" s="81"/>
      <c r="AD582">
        <f>ROUND((Source!AT208/100)*((ROUND(SUMIF(SmtRes!AQ189:'SmtRes'!AQ191,"=1",SmtRes!AD189:'SmtRes'!AD191)*Source!I208, 2)+ROUND(SUMIF(SmtRes!AQ189:'SmtRes'!AQ191,"=1",SmtRes!AC189:'SmtRes'!AC191)*Source!I208, 2))), 2)</f>
        <v>-1019.54</v>
      </c>
      <c r="AE582">
        <f>ROUND((Source!AU208/100)*((ROUND(SUMIF(SmtRes!AQ189:'SmtRes'!AQ191,"=1",SmtRes!AD189:'SmtRes'!AD191)*Source!I208, 2)+ROUND(SUMIF(SmtRes!AQ189:'SmtRes'!AQ191,"=1",SmtRes!AC189:'SmtRes'!AC191)*Source!I208, 2))), 2)</f>
        <v>-593.9</v>
      </c>
      <c r="AN582" s="52">
        <f>L572+L574+L580+L581+L575</f>
        <v>-5715.91</v>
      </c>
      <c r="AO582" s="52">
        <f>L574</f>
        <v>-1668.18</v>
      </c>
      <c r="AQ582" t="s">
        <v>938</v>
      </c>
      <c r="AR582" s="52">
        <f>L572</f>
        <v>-761.22</v>
      </c>
      <c r="AT582" s="52">
        <f>L575</f>
        <v>-777.84</v>
      </c>
      <c r="AV582" t="s">
        <v>938</v>
      </c>
      <c r="AW582">
        <f>0</f>
        <v>0</v>
      </c>
      <c r="AZ582">
        <f>Source!X208</f>
        <v>-1585.23</v>
      </c>
      <c r="BA582">
        <f>Source!Y208</f>
        <v>-923.44</v>
      </c>
      <c r="CD582">
        <v>1</v>
      </c>
    </row>
    <row r="583" spans="1:83" ht="79.5" x14ac:dyDescent="0.2">
      <c r="A583" s="36" t="s">
        <v>250</v>
      </c>
      <c r="B583" s="38" t="s">
        <v>999</v>
      </c>
      <c r="C583" s="38" t="s">
        <v>1001</v>
      </c>
      <c r="D583" s="39" t="str">
        <f>Source!H209</f>
        <v>ШТ</v>
      </c>
      <c r="E583" s="40">
        <f>Source!K209</f>
        <v>1</v>
      </c>
      <c r="F583" s="40"/>
      <c r="G583" s="40">
        <f>Source!I209</f>
        <v>1</v>
      </c>
      <c r="H583" s="42"/>
      <c r="I583" s="41"/>
      <c r="J583" s="42"/>
      <c r="K583" s="41"/>
      <c r="L583" s="42"/>
    </row>
    <row r="584" spans="1:83" ht="216.75" x14ac:dyDescent="0.2">
      <c r="B584" s="43" t="str">
        <f>Source!EO209</f>
        <v>Поправка: Прил.33.4, п.3. 6.  Поправка: 421/пр_2020_прил.10_т.5_п.4_гр.3</v>
      </c>
      <c r="C584" s="43" t="str">
        <f>Source!CN209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5" spans="1:83" ht="15" x14ac:dyDescent="0.2">
      <c r="A585" s="37"/>
      <c r="B585" s="40">
        <v>1</v>
      </c>
      <c r="C585" s="37" t="s">
        <v>928</v>
      </c>
      <c r="D585" s="39" t="s">
        <v>715</v>
      </c>
      <c r="E585" s="45"/>
      <c r="F585" s="40"/>
      <c r="G585" s="45">
        <f>Source!U209</f>
        <v>2.16</v>
      </c>
      <c r="H585" s="40"/>
      <c r="I585" s="40"/>
      <c r="J585" s="40"/>
      <c r="K585" s="40"/>
      <c r="L585" s="46">
        <f>SUM(L586:L586)-SUMIF(CE586:CE586, 1, L586:L586)</f>
        <v>951.52</v>
      </c>
    </row>
    <row r="586" spans="1:83" ht="28.5" x14ac:dyDescent="0.2">
      <c r="A586" s="38"/>
      <c r="B586" s="38" t="s">
        <v>769</v>
      </c>
      <c r="C586" s="38" t="s">
        <v>770</v>
      </c>
      <c r="D586" s="39" t="s">
        <v>715</v>
      </c>
      <c r="E586" s="40">
        <v>1.44</v>
      </c>
      <c r="F586" s="40">
        <f>ROUND(((1.25)*1.2),7)</f>
        <v>1.5</v>
      </c>
      <c r="G586" s="40">
        <f>SmtRes!CX192</f>
        <v>2.16</v>
      </c>
      <c r="H586" s="42"/>
      <c r="I586" s="41"/>
      <c r="J586" s="42">
        <f>SmtRes!CZ192</f>
        <v>440.52</v>
      </c>
      <c r="K586" s="41"/>
      <c r="L586" s="42">
        <f>SmtRes!DI192</f>
        <v>951.52</v>
      </c>
    </row>
    <row r="587" spans="1:83" ht="15" x14ac:dyDescent="0.2">
      <c r="A587" s="37"/>
      <c r="B587" s="40">
        <v>2</v>
      </c>
      <c r="C587" s="37" t="s">
        <v>929</v>
      </c>
      <c r="D587" s="39"/>
      <c r="E587" s="45"/>
      <c r="F587" s="40"/>
      <c r="G587" s="45"/>
      <c r="H587" s="40"/>
      <c r="I587" s="40"/>
      <c r="J587" s="40"/>
      <c r="K587" s="40"/>
      <c r="L587" s="46">
        <f>SUM(L588:L590)-SUMIF(CE588:CE590, 1, L588:L590)</f>
        <v>2085.2199999999998</v>
      </c>
    </row>
    <row r="588" spans="1:83" ht="15" x14ac:dyDescent="0.2">
      <c r="A588" s="37"/>
      <c r="B588" s="40"/>
      <c r="C588" s="37" t="s">
        <v>932</v>
      </c>
      <c r="D588" s="39" t="s">
        <v>715</v>
      </c>
      <c r="E588" s="45"/>
      <c r="F588" s="40"/>
      <c r="G588" s="45">
        <f>Source!V209</f>
        <v>1.77</v>
      </c>
      <c r="H588" s="40"/>
      <c r="I588" s="40"/>
      <c r="J588" s="40"/>
      <c r="K588" s="40"/>
      <c r="L588" s="46">
        <f>SUMIF(CE589:CE590, 1, L589:L590)</f>
        <v>972.3</v>
      </c>
      <c r="CE588">
        <v>1</v>
      </c>
    </row>
    <row r="589" spans="1:83" ht="71.25" x14ac:dyDescent="0.2">
      <c r="A589" s="38"/>
      <c r="B589" s="38" t="s">
        <v>795</v>
      </c>
      <c r="C589" s="38" t="s">
        <v>797</v>
      </c>
      <c r="D589" s="39" t="s">
        <v>478</v>
      </c>
      <c r="E589" s="40">
        <v>1.18</v>
      </c>
      <c r="F589" s="40">
        <f>ROUND(((1.25)*1.2),7)</f>
        <v>1.5</v>
      </c>
      <c r="G589" s="40">
        <f>SmtRes!CX194</f>
        <v>1.77</v>
      </c>
      <c r="H589" s="42">
        <f>SmtRes!CZ194</f>
        <v>998.38</v>
      </c>
      <c r="I589" s="41">
        <f>SmtRes!AJ194</f>
        <v>1.18</v>
      </c>
      <c r="J589" s="42">
        <f>ROUND(H589*I589, 2)</f>
        <v>1178.0899999999999</v>
      </c>
      <c r="K589" s="41"/>
      <c r="L589" s="42">
        <f>SmtRes!DG194</f>
        <v>2085.2199999999998</v>
      </c>
    </row>
    <row r="590" spans="1:83" ht="28.5" x14ac:dyDescent="0.2">
      <c r="A590" s="38"/>
      <c r="B590" s="38" t="s">
        <v>774</v>
      </c>
      <c r="C590" s="47" t="s">
        <v>986</v>
      </c>
      <c r="D590" s="48" t="s">
        <v>715</v>
      </c>
      <c r="E590" s="49">
        <f>SmtRes!DO194*SmtRes!AT194</f>
        <v>1.18</v>
      </c>
      <c r="F590" s="49">
        <f>ROUND(((1.25)*1.2),7)</f>
        <v>1.5</v>
      </c>
      <c r="G590" s="49">
        <f>SmtRes!DO194*SmtRes!CX194</f>
        <v>1.77</v>
      </c>
      <c r="H590" s="50"/>
      <c r="I590" s="51"/>
      <c r="J590" s="50">
        <f>ROUND(SmtRes!AG194/SmtRes!DO194, 2)</f>
        <v>549.32000000000005</v>
      </c>
      <c r="K590" s="51"/>
      <c r="L590" s="50">
        <f>SmtRes!DH194</f>
        <v>972.3</v>
      </c>
      <c r="CE590">
        <v>1</v>
      </c>
    </row>
    <row r="591" spans="1:83" ht="15" x14ac:dyDescent="0.2">
      <c r="A591" s="38"/>
      <c r="B591" s="38"/>
      <c r="C591" s="54" t="s">
        <v>933</v>
      </c>
      <c r="D591" s="39"/>
      <c r="E591" s="40"/>
      <c r="F591" s="40"/>
      <c r="G591" s="40"/>
      <c r="H591" s="42"/>
      <c r="I591" s="41"/>
      <c r="J591" s="42"/>
      <c r="K591" s="41"/>
      <c r="L591" s="42">
        <f>L585+L587+L588</f>
        <v>4009.04</v>
      </c>
    </row>
    <row r="592" spans="1:83" ht="14.25" x14ac:dyDescent="0.2">
      <c r="A592" s="38"/>
      <c r="B592" s="38"/>
      <c r="C592" s="38" t="s">
        <v>934</v>
      </c>
      <c r="D592" s="39"/>
      <c r="E592" s="40"/>
      <c r="F592" s="40"/>
      <c r="G592" s="40"/>
      <c r="H592" s="42"/>
      <c r="I592" s="41"/>
      <c r="J592" s="42"/>
      <c r="K592" s="41"/>
      <c r="L592" s="42">
        <f>SUM(AR583:AR595)+SUM(AS583:AS595)+SUM(AT583:AT595)+SUM(AU583:AU595)+SUM(AV583:AV595)</f>
        <v>1923.82</v>
      </c>
    </row>
    <row r="593" spans="1:83" ht="14.25" x14ac:dyDescent="0.2">
      <c r="A593" s="38"/>
      <c r="B593" s="38" t="s">
        <v>29</v>
      </c>
      <c r="C593" s="38" t="s">
        <v>935</v>
      </c>
      <c r="D593" s="39" t="s">
        <v>451</v>
      </c>
      <c r="E593" s="40">
        <f>Source!BZ209</f>
        <v>103</v>
      </c>
      <c r="F593" s="40"/>
      <c r="G593" s="40">
        <f>Source!AT209</f>
        <v>103</v>
      </c>
      <c r="H593" s="42"/>
      <c r="I593" s="41"/>
      <c r="J593" s="42"/>
      <c r="K593" s="41"/>
      <c r="L593" s="42">
        <f>SUM(AZ583:AZ595)</f>
        <v>1981.53</v>
      </c>
    </row>
    <row r="594" spans="1:83" ht="14.25" x14ac:dyDescent="0.2">
      <c r="A594" s="47"/>
      <c r="B594" s="47" t="s">
        <v>30</v>
      </c>
      <c r="C594" s="47" t="s">
        <v>936</v>
      </c>
      <c r="D594" s="48" t="s">
        <v>451</v>
      </c>
      <c r="E594" s="49">
        <f>Source!CA209</f>
        <v>60</v>
      </c>
      <c r="F594" s="49"/>
      <c r="G594" s="49">
        <f>Source!AU209</f>
        <v>60</v>
      </c>
      <c r="H594" s="50"/>
      <c r="I594" s="51"/>
      <c r="J594" s="50"/>
      <c r="K594" s="51"/>
      <c r="L594" s="50">
        <f>SUM(BA583:BA595)</f>
        <v>1154.29</v>
      </c>
    </row>
    <row r="595" spans="1:83" ht="15" x14ac:dyDescent="0.2">
      <c r="C595" s="80" t="s">
        <v>937</v>
      </c>
      <c r="D595" s="80"/>
      <c r="E595" s="80"/>
      <c r="F595" s="80"/>
      <c r="G595" s="80"/>
      <c r="H595" s="80"/>
      <c r="I595" s="81">
        <f>K595/E583</f>
        <v>7144.86</v>
      </c>
      <c r="J595" s="81"/>
      <c r="K595" s="81">
        <f>L585+L587+L593+L594+L588</f>
        <v>7144.86</v>
      </c>
      <c r="L595" s="81"/>
      <c r="AD595">
        <f>ROUND((Source!AT209/100)*((ROUND(SUMIF(SmtRes!AQ192:'SmtRes'!AQ194,"=1",SmtRes!AD192:'SmtRes'!AD194)*Source!I209, 2)+ROUND(SUMIF(SmtRes!AQ192:'SmtRes'!AQ194,"=1",SmtRes!AC192:'SmtRes'!AC194)*Source!I209, 2))), 2)</f>
        <v>1019.54</v>
      </c>
      <c r="AE595">
        <f>ROUND((Source!AU209/100)*((ROUND(SUMIF(SmtRes!AQ192:'SmtRes'!AQ194,"=1",SmtRes!AD192:'SmtRes'!AD194)*Source!I209, 2)+ROUND(SUMIF(SmtRes!AQ192:'SmtRes'!AQ194,"=1",SmtRes!AC192:'SmtRes'!AC194)*Source!I209, 2))), 2)</f>
        <v>593.9</v>
      </c>
      <c r="AN595" s="52">
        <f>L585+L587+L593+L594+L588</f>
        <v>7144.86</v>
      </c>
      <c r="AO595" s="52">
        <f>L587</f>
        <v>2085.2199999999998</v>
      </c>
      <c r="AQ595" t="s">
        <v>938</v>
      </c>
      <c r="AR595" s="52">
        <f>L585</f>
        <v>951.52</v>
      </c>
      <c r="AT595" s="52">
        <f>L588</f>
        <v>972.3</v>
      </c>
      <c r="AV595" t="s">
        <v>938</v>
      </c>
      <c r="AW595">
        <f>0</f>
        <v>0</v>
      </c>
      <c r="AZ595">
        <f>Source!X209</f>
        <v>1981.53</v>
      </c>
      <c r="BA595">
        <f>Source!Y209</f>
        <v>1154.29</v>
      </c>
      <c r="CD595">
        <v>1</v>
      </c>
    </row>
    <row r="596" spans="1:83" ht="28.5" x14ac:dyDescent="0.2">
      <c r="A596" s="61" t="s">
        <v>251</v>
      </c>
      <c r="B596" s="47" t="str">
        <f>Source!F210</f>
        <v>Калькуляция №36</v>
      </c>
      <c r="C596" s="47" t="str">
        <f>Source!G210</f>
        <v>Установка железобетонного подкоса</v>
      </c>
      <c r="D596" s="48" t="str">
        <f>Source!H210</f>
        <v>1 ПОДКОС</v>
      </c>
      <c r="E596" s="49">
        <f>Source!K210</f>
        <v>1</v>
      </c>
      <c r="F596" s="49"/>
      <c r="G596" s="49">
        <f>Source!I210</f>
        <v>1</v>
      </c>
      <c r="H596" s="50">
        <f>Source!AL210</f>
        <v>7735.63</v>
      </c>
      <c r="I596" s="51"/>
      <c r="J596" s="50"/>
      <c r="K596" s="51"/>
      <c r="L596" s="50">
        <f>Source!P210</f>
        <v>7735.63</v>
      </c>
    </row>
    <row r="597" spans="1:83" ht="15" x14ac:dyDescent="0.2">
      <c r="C597" s="80" t="s">
        <v>937</v>
      </c>
      <c r="D597" s="80"/>
      <c r="E597" s="80"/>
      <c r="F597" s="80"/>
      <c r="G597" s="80"/>
      <c r="H597" s="80"/>
      <c r="I597" s="81">
        <f>K597/E596</f>
        <v>7735.63</v>
      </c>
      <c r="J597" s="81"/>
      <c r="K597" s="81">
        <f>L596</f>
        <v>7735.63</v>
      </c>
      <c r="L597" s="81"/>
      <c r="AD597">
        <f>ROUND((Source!AT210/100)*((ROUND(ROUND(Source!AO210,2)*Source!I210, 2)+ROUND(ROUND(Source!AN210,2)*Source!I210, 2))), 2)</f>
        <v>0</v>
      </c>
      <c r="AE597">
        <f>ROUND((Source!AU210/100)*((ROUND(ROUND(Source!AO210,2)*Source!I210, 2)+ROUND(ROUND(Source!AN210,2)*Source!I210, 2))), 2)</f>
        <v>0</v>
      </c>
      <c r="AN597" s="52">
        <f>L596</f>
        <v>7735.63</v>
      </c>
      <c r="AO597">
        <f>0</f>
        <v>0</v>
      </c>
      <c r="AQ597" t="s">
        <v>938</v>
      </c>
      <c r="AR597">
        <f>0</f>
        <v>0</v>
      </c>
      <c r="AT597">
        <f>0</f>
        <v>0</v>
      </c>
      <c r="AV597" t="s">
        <v>938</v>
      </c>
      <c r="AW597" s="52">
        <f>L596</f>
        <v>7735.63</v>
      </c>
      <c r="AZ597">
        <f>Source!X210</f>
        <v>0</v>
      </c>
      <c r="BA597">
        <f>Source!Y210</f>
        <v>0</v>
      </c>
      <c r="CD597">
        <v>1</v>
      </c>
    </row>
    <row r="598" spans="1:83" ht="120.75" x14ac:dyDescent="0.2">
      <c r="A598" s="36" t="s">
        <v>259</v>
      </c>
      <c r="B598" s="38" t="s">
        <v>1002</v>
      </c>
      <c r="C598" s="38" t="s">
        <v>1003</v>
      </c>
      <c r="D598" s="39" t="str">
        <f>Source!H211</f>
        <v>ШТ</v>
      </c>
      <c r="E598" s="40">
        <f>Source!K211</f>
        <v>7</v>
      </c>
      <c r="F598" s="40"/>
      <c r="G598" s="40">
        <f>Source!I211</f>
        <v>7</v>
      </c>
      <c r="H598" s="42"/>
      <c r="I598" s="41"/>
      <c r="J598" s="42"/>
      <c r="K598" s="41"/>
      <c r="L598" s="42"/>
    </row>
    <row r="599" spans="1:83" ht="280.5" x14ac:dyDescent="0.2">
      <c r="B599" s="43" t="str">
        <f>Source!EO211</f>
        <v>Поправка: 421/пр_2020_прил.10_т.5_п.4_гр.4  Поправка: 421/пр_2020_прил.10_т.5_п.9.1_гр.4</v>
      </c>
      <c r="C599" s="43" t="str">
        <f>Source!CN211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00" spans="1:83" ht="15" x14ac:dyDescent="0.2">
      <c r="A600" s="37"/>
      <c r="B600" s="40">
        <v>1</v>
      </c>
      <c r="C600" s="37" t="s">
        <v>928</v>
      </c>
      <c r="D600" s="39" t="s">
        <v>715</v>
      </c>
      <c r="E600" s="45"/>
      <c r="F600" s="40"/>
      <c r="G600" s="45">
        <f>Source!U211</f>
        <v>7.2240000000000002</v>
      </c>
      <c r="H600" s="40"/>
      <c r="I600" s="40"/>
      <c r="J600" s="40"/>
      <c r="K600" s="40"/>
      <c r="L600" s="46">
        <f>SUM(L601:L601)-SUMIF(CE601:CE601, 1, L601:L601)</f>
        <v>3762.11</v>
      </c>
    </row>
    <row r="601" spans="1:83" ht="28.5" x14ac:dyDescent="0.2">
      <c r="A601" s="38"/>
      <c r="B601" s="38" t="s">
        <v>800</v>
      </c>
      <c r="C601" s="38" t="s">
        <v>801</v>
      </c>
      <c r="D601" s="39" t="s">
        <v>715</v>
      </c>
      <c r="E601" s="40">
        <v>0.86</v>
      </c>
      <c r="F601" s="40">
        <f>ROUND((1.2),7)</f>
        <v>1.2</v>
      </c>
      <c r="G601" s="40">
        <f>SmtRes!CX195</f>
        <v>7.2240000000000002</v>
      </c>
      <c r="H601" s="42"/>
      <c r="I601" s="41"/>
      <c r="J601" s="42">
        <f>SmtRes!CZ195</f>
        <v>520.78</v>
      </c>
      <c r="K601" s="41"/>
      <c r="L601" s="42">
        <f>SmtRes!DI195</f>
        <v>3762.11</v>
      </c>
    </row>
    <row r="602" spans="1:83" ht="15" x14ac:dyDescent="0.2">
      <c r="A602" s="37"/>
      <c r="B602" s="40">
        <v>2</v>
      </c>
      <c r="C602" s="37" t="s">
        <v>929</v>
      </c>
      <c r="D602" s="39"/>
      <c r="E602" s="45"/>
      <c r="F602" s="40"/>
      <c r="G602" s="45"/>
      <c r="H602" s="40"/>
      <c r="I602" s="40"/>
      <c r="J602" s="40"/>
      <c r="K602" s="40"/>
      <c r="L602" s="46">
        <f>SUM(L603:L607)-SUMIF(CE603:CE607, 1, L603:L607)</f>
        <v>1694.3100000000002</v>
      </c>
    </row>
    <row r="603" spans="1:83" ht="15" x14ac:dyDescent="0.2">
      <c r="A603" s="37"/>
      <c r="B603" s="40"/>
      <c r="C603" s="37" t="s">
        <v>932</v>
      </c>
      <c r="D603" s="39" t="s">
        <v>715</v>
      </c>
      <c r="E603" s="45"/>
      <c r="F603" s="40"/>
      <c r="G603" s="45">
        <f>Source!V211</f>
        <v>1.68</v>
      </c>
      <c r="H603" s="40"/>
      <c r="I603" s="40"/>
      <c r="J603" s="40"/>
      <c r="K603" s="40"/>
      <c r="L603" s="46">
        <f>SUMIF(CE604:CE607, 1, L604:L607)</f>
        <v>940.83</v>
      </c>
      <c r="CE603">
        <v>1</v>
      </c>
    </row>
    <row r="604" spans="1:83" ht="28.5" x14ac:dyDescent="0.2">
      <c r="A604" s="38"/>
      <c r="B604" s="38" t="s">
        <v>716</v>
      </c>
      <c r="C604" s="38" t="s">
        <v>718</v>
      </c>
      <c r="D604" s="39" t="s">
        <v>478</v>
      </c>
      <c r="E604" s="40">
        <v>0.1</v>
      </c>
      <c r="F604" s="40">
        <f>ROUND((1.2),7)</f>
        <v>1.2</v>
      </c>
      <c r="G604" s="40">
        <f>SmtRes!CX197</f>
        <v>0.84</v>
      </c>
      <c r="H604" s="42"/>
      <c r="I604" s="41"/>
      <c r="J604" s="42">
        <f>SmtRes!CZ197</f>
        <v>1472.33</v>
      </c>
      <c r="K604" s="41"/>
      <c r="L604" s="42">
        <f>SmtRes!DG197</f>
        <v>1236.76</v>
      </c>
    </row>
    <row r="605" spans="1:83" ht="28.5" x14ac:dyDescent="0.2">
      <c r="A605" s="38"/>
      <c r="B605" s="38" t="s">
        <v>719</v>
      </c>
      <c r="C605" s="38" t="s">
        <v>930</v>
      </c>
      <c r="D605" s="39" t="s">
        <v>715</v>
      </c>
      <c r="E605" s="40">
        <f>SmtRes!DO197*SmtRes!AT197</f>
        <v>0.1</v>
      </c>
      <c r="F605" s="40">
        <f>ROUND((1.2),7)</f>
        <v>1.2</v>
      </c>
      <c r="G605" s="40">
        <f>SmtRes!DO197*SmtRes!CX197</f>
        <v>0.84</v>
      </c>
      <c r="H605" s="42"/>
      <c r="I605" s="41"/>
      <c r="J605" s="42">
        <f>ROUND(SmtRes!AG197/SmtRes!DO197, 2)</f>
        <v>642.05999999999995</v>
      </c>
      <c r="K605" s="41"/>
      <c r="L605" s="42">
        <f>SmtRes!DH197</f>
        <v>539.33000000000004</v>
      </c>
      <c r="CE605">
        <v>1</v>
      </c>
    </row>
    <row r="606" spans="1:83" ht="28.5" x14ac:dyDescent="0.2">
      <c r="A606" s="38"/>
      <c r="B606" s="38" t="s">
        <v>727</v>
      </c>
      <c r="C606" s="38" t="s">
        <v>729</v>
      </c>
      <c r="D606" s="39" t="s">
        <v>478</v>
      </c>
      <c r="E606" s="40">
        <v>0.1</v>
      </c>
      <c r="F606" s="40">
        <f>ROUND((1.2),7)</f>
        <v>1.2</v>
      </c>
      <c r="G606" s="40">
        <f>SmtRes!CX198</f>
        <v>0.84</v>
      </c>
      <c r="H606" s="42"/>
      <c r="I606" s="41"/>
      <c r="J606" s="42">
        <f>SmtRes!CZ198</f>
        <v>544.70000000000005</v>
      </c>
      <c r="K606" s="41"/>
      <c r="L606" s="42">
        <f>SmtRes!DG198</f>
        <v>457.55</v>
      </c>
    </row>
    <row r="607" spans="1:83" ht="28.5" x14ac:dyDescent="0.2">
      <c r="A607" s="38"/>
      <c r="B607" s="38" t="s">
        <v>726</v>
      </c>
      <c r="C607" s="38" t="s">
        <v>931</v>
      </c>
      <c r="D607" s="39" t="s">
        <v>715</v>
      </c>
      <c r="E607" s="40">
        <f>SmtRes!DO198*SmtRes!AT198</f>
        <v>0.1</v>
      </c>
      <c r="F607" s="40">
        <f>ROUND((1.2),7)</f>
        <v>1.2</v>
      </c>
      <c r="G607" s="40">
        <f>SmtRes!DO198*SmtRes!CX198</f>
        <v>0.84</v>
      </c>
      <c r="H607" s="42"/>
      <c r="I607" s="41"/>
      <c r="J607" s="42">
        <f>ROUND(SmtRes!AG198/SmtRes!DO198, 2)</f>
        <v>477.98</v>
      </c>
      <c r="K607" s="41"/>
      <c r="L607" s="42">
        <f>SmtRes!DH198</f>
        <v>401.5</v>
      </c>
      <c r="CE607">
        <v>1</v>
      </c>
    </row>
    <row r="608" spans="1:83" ht="15" x14ac:dyDescent="0.2">
      <c r="A608" s="37"/>
      <c r="B608" s="40">
        <v>4</v>
      </c>
      <c r="C608" s="37" t="s">
        <v>977</v>
      </c>
      <c r="D608" s="39"/>
      <c r="E608" s="45"/>
      <c r="F608" s="40"/>
      <c r="G608" s="45"/>
      <c r="H608" s="40"/>
      <c r="I608" s="40"/>
      <c r="J608" s="40"/>
      <c r="K608" s="40"/>
      <c r="L608" s="46">
        <f>SUM(L609:L611)-SUMIF(CE609:CE611, 1, L609:L611)</f>
        <v>0</v>
      </c>
    </row>
    <row r="609" spans="1:83" ht="71.25" x14ac:dyDescent="0.2">
      <c r="A609" s="38"/>
      <c r="B609" s="38" t="s">
        <v>802</v>
      </c>
      <c r="C609" s="38" t="s">
        <v>804</v>
      </c>
      <c r="D609" s="39" t="s">
        <v>805</v>
      </c>
      <c r="E609" s="40">
        <v>0.83</v>
      </c>
      <c r="F609" s="40">
        <f>ROUND(0,7)</f>
        <v>0</v>
      </c>
      <c r="G609" s="40">
        <f>SmtRes!CX199</f>
        <v>0</v>
      </c>
      <c r="H609" s="42">
        <f>SmtRes!CZ199</f>
        <v>5.87</v>
      </c>
      <c r="I609" s="41">
        <f>SmtRes!AI199</f>
        <v>1.1599999999999999</v>
      </c>
      <c r="J609" s="42">
        <f>ROUND(H609*I609, 2)</f>
        <v>6.81</v>
      </c>
      <c r="K609" s="41"/>
      <c r="L609" s="42">
        <f>SmtRes!DF199</f>
        <v>0</v>
      </c>
    </row>
    <row r="610" spans="1:83" ht="28.5" x14ac:dyDescent="0.2">
      <c r="A610" s="38"/>
      <c r="B610" s="38" t="s">
        <v>149</v>
      </c>
      <c r="C610" s="38" t="s">
        <v>150</v>
      </c>
      <c r="D610" s="39" t="s">
        <v>151</v>
      </c>
      <c r="E610" s="40">
        <v>0.3</v>
      </c>
      <c r="F610" s="40">
        <f>ROUND(0,7)</f>
        <v>0</v>
      </c>
      <c r="G610" s="40">
        <f>SmtRes!CX200</f>
        <v>0</v>
      </c>
      <c r="H610" s="42">
        <f>SmtRes!CZ200</f>
        <v>174.93</v>
      </c>
      <c r="I610" s="41">
        <f>SmtRes!AI200</f>
        <v>1.1200000000000001</v>
      </c>
      <c r="J610" s="42">
        <f>ROUND(H610*I610, 2)</f>
        <v>195.92</v>
      </c>
      <c r="K610" s="41"/>
      <c r="L610" s="42">
        <f>SmtRes!DF200</f>
        <v>0</v>
      </c>
    </row>
    <row r="611" spans="1:83" ht="42.75" x14ac:dyDescent="0.2">
      <c r="A611" s="38"/>
      <c r="B611" s="38" t="s">
        <v>806</v>
      </c>
      <c r="C611" s="47" t="s">
        <v>808</v>
      </c>
      <c r="D611" s="48" t="s">
        <v>141</v>
      </c>
      <c r="E611" s="49">
        <v>5.9999999999999995E-4</v>
      </c>
      <c r="F611" s="49">
        <f>ROUND(0,7)</f>
        <v>0</v>
      </c>
      <c r="G611" s="49">
        <f>SmtRes!CX201</f>
        <v>0</v>
      </c>
      <c r="H611" s="50">
        <f>SmtRes!CZ201</f>
        <v>70310.45</v>
      </c>
      <c r="I611" s="51">
        <f>SmtRes!AI201</f>
        <v>0.91</v>
      </c>
      <c r="J611" s="50">
        <f>ROUND(H611*I611, 2)</f>
        <v>63982.51</v>
      </c>
      <c r="K611" s="51"/>
      <c r="L611" s="50">
        <f>SmtRes!DF201</f>
        <v>0</v>
      </c>
    </row>
    <row r="612" spans="1:83" ht="15" x14ac:dyDescent="0.2">
      <c r="A612" s="38"/>
      <c r="B612" s="38"/>
      <c r="C612" s="54" t="s">
        <v>933</v>
      </c>
      <c r="D612" s="39"/>
      <c r="E612" s="40"/>
      <c r="F612" s="40"/>
      <c r="G612" s="40"/>
      <c r="H612" s="42"/>
      <c r="I612" s="41"/>
      <c r="J612" s="42"/>
      <c r="K612" s="41"/>
      <c r="L612" s="42">
        <f>L600+L602+L603+L608</f>
        <v>6397.25</v>
      </c>
    </row>
    <row r="613" spans="1:83" ht="14.25" x14ac:dyDescent="0.2">
      <c r="A613" s="38"/>
      <c r="B613" s="38"/>
      <c r="C613" s="38" t="s">
        <v>934</v>
      </c>
      <c r="D613" s="39"/>
      <c r="E613" s="40"/>
      <c r="F613" s="40"/>
      <c r="G613" s="40"/>
      <c r="H613" s="42"/>
      <c r="I613" s="41"/>
      <c r="J613" s="42"/>
      <c r="K613" s="41"/>
      <c r="L613" s="42">
        <f>SUM(AR598:AR616)+SUM(AS598:AS616)+SUM(AT598:AT616)+SUM(AU598:AU616)+SUM(AV598:AV616)</f>
        <v>4702.9400000000005</v>
      </c>
    </row>
    <row r="614" spans="1:83" ht="28.5" x14ac:dyDescent="0.2">
      <c r="A614" s="38"/>
      <c r="B614" s="38" t="s">
        <v>133</v>
      </c>
      <c r="C614" s="38" t="s">
        <v>978</v>
      </c>
      <c r="D614" s="39" t="s">
        <v>451</v>
      </c>
      <c r="E614" s="40">
        <f>Source!BZ211</f>
        <v>97</v>
      </c>
      <c r="F614" s="40"/>
      <c r="G614" s="40">
        <f>Source!AT211</f>
        <v>97</v>
      </c>
      <c r="H614" s="42"/>
      <c r="I614" s="41"/>
      <c r="J614" s="42"/>
      <c r="K614" s="41"/>
      <c r="L614" s="42">
        <f>SUM(AZ598:AZ616)</f>
        <v>4561.8500000000004</v>
      </c>
    </row>
    <row r="615" spans="1:83" ht="28.5" x14ac:dyDescent="0.2">
      <c r="A615" s="47"/>
      <c r="B615" s="47" t="s">
        <v>134</v>
      </c>
      <c r="C615" s="47" t="s">
        <v>979</v>
      </c>
      <c r="D615" s="48" t="s">
        <v>451</v>
      </c>
      <c r="E615" s="49">
        <f>Source!CA211</f>
        <v>51</v>
      </c>
      <c r="F615" s="49"/>
      <c r="G615" s="49">
        <f>Source!AU211</f>
        <v>51</v>
      </c>
      <c r="H615" s="50"/>
      <c r="I615" s="51"/>
      <c r="J615" s="50"/>
      <c r="K615" s="51"/>
      <c r="L615" s="50">
        <f>SUM(BA598:BA616)</f>
        <v>2398.5</v>
      </c>
    </row>
    <row r="616" spans="1:83" ht="15" x14ac:dyDescent="0.2">
      <c r="C616" s="80" t="s">
        <v>937</v>
      </c>
      <c r="D616" s="80"/>
      <c r="E616" s="80"/>
      <c r="F616" s="80"/>
      <c r="G616" s="80"/>
      <c r="H616" s="80"/>
      <c r="I616" s="81">
        <f>K616/E598</f>
        <v>1908.2285714285715</v>
      </c>
      <c r="J616" s="81"/>
      <c r="K616" s="81">
        <f>L600+L602+L608+L614+L615+L603</f>
        <v>13357.6</v>
      </c>
      <c r="L616" s="81"/>
      <c r="AD616">
        <f>ROUND((Source!AT211/100)*((ROUND(SUMIF(SmtRes!AQ195:'SmtRes'!AQ201,"=1",SmtRes!AD195:'SmtRes'!AD201)*Source!I211, 2)+ROUND(SUMIF(SmtRes!AQ195:'SmtRes'!AQ201,"=1",SmtRes!AC195:'SmtRes'!AC201)*Source!I211, 2))), 2)</f>
        <v>11141.17</v>
      </c>
      <c r="AE616">
        <f>ROUND((Source!AU211/100)*((ROUND(SUMIF(SmtRes!AQ195:'SmtRes'!AQ201,"=1",SmtRes!AD195:'SmtRes'!AD201)*Source!I211, 2)+ROUND(SUMIF(SmtRes!AQ195:'SmtRes'!AQ201,"=1",SmtRes!AC195:'SmtRes'!AC201)*Source!I211, 2))), 2)</f>
        <v>5857.73</v>
      </c>
      <c r="AN616" s="52">
        <f>L600+L602+L608+L614+L615+L603</f>
        <v>13357.6</v>
      </c>
      <c r="AO616" s="52">
        <f>L602</f>
        <v>1694.3100000000002</v>
      </c>
      <c r="AQ616" t="s">
        <v>938</v>
      </c>
      <c r="AR616" s="52">
        <f>L600</f>
        <v>3762.11</v>
      </c>
      <c r="AT616" s="52">
        <f>L603</f>
        <v>940.83</v>
      </c>
      <c r="AV616" t="s">
        <v>938</v>
      </c>
      <c r="AW616" s="52">
        <f>L608</f>
        <v>0</v>
      </c>
      <c r="AZ616">
        <f>Source!X211</f>
        <v>4561.8500000000004</v>
      </c>
      <c r="BA616">
        <f>Source!Y211</f>
        <v>2398.5</v>
      </c>
      <c r="CD616">
        <v>2</v>
      </c>
    </row>
    <row r="617" spans="1:83" ht="92.25" x14ac:dyDescent="0.2">
      <c r="A617" s="36" t="s">
        <v>263</v>
      </c>
      <c r="B617" s="38" t="s">
        <v>1004</v>
      </c>
      <c r="C617" s="38" t="s">
        <v>1005</v>
      </c>
      <c r="D617" s="39" t="str">
        <f>Source!H212</f>
        <v>ШТ</v>
      </c>
      <c r="E617" s="40">
        <f>Source!K212</f>
        <v>24</v>
      </c>
      <c r="F617" s="40"/>
      <c r="G617" s="40">
        <f>Source!I212</f>
        <v>24</v>
      </c>
      <c r="H617" s="42"/>
      <c r="I617" s="41"/>
      <c r="J617" s="42"/>
      <c r="K617" s="41"/>
      <c r="L617" s="42"/>
    </row>
    <row r="618" spans="1:83" ht="165.75" x14ac:dyDescent="0.2">
      <c r="B618" s="43" t="str">
        <f>Source!EO212</f>
        <v>Поправка: 421/пр_2020_прил.10_т.5_п.4_гр.3</v>
      </c>
      <c r="C618" s="43" t="str">
        <f>Source!CN212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19" spans="1:83" ht="15" x14ac:dyDescent="0.2">
      <c r="A619" s="37"/>
      <c r="B619" s="40">
        <v>1</v>
      </c>
      <c r="C619" s="37" t="s">
        <v>928</v>
      </c>
      <c r="D619" s="39" t="s">
        <v>715</v>
      </c>
      <c r="E619" s="45"/>
      <c r="F619" s="40"/>
      <c r="G619" s="45">
        <f>Source!U212</f>
        <v>57.887999999999998</v>
      </c>
      <c r="H619" s="40"/>
      <c r="I619" s="40"/>
      <c r="J619" s="40"/>
      <c r="K619" s="40"/>
      <c r="L619" s="46">
        <f>SUM(L620:L620)-SUMIF(CE620:CE620, 1, L620:L620)</f>
        <v>25500.82</v>
      </c>
    </row>
    <row r="620" spans="1:83" ht="28.5" x14ac:dyDescent="0.2">
      <c r="A620" s="38"/>
      <c r="B620" s="38" t="s">
        <v>769</v>
      </c>
      <c r="C620" s="38" t="s">
        <v>770</v>
      </c>
      <c r="D620" s="39" t="s">
        <v>715</v>
      </c>
      <c r="E620" s="40">
        <v>2.0099999999999998</v>
      </c>
      <c r="F620" s="40">
        <f>ROUND((1.2),7)</f>
        <v>1.2</v>
      </c>
      <c r="G620" s="40">
        <f>SmtRes!CX202</f>
        <v>57.887999999999998</v>
      </c>
      <c r="H620" s="42"/>
      <c r="I620" s="41"/>
      <c r="J620" s="42">
        <f>SmtRes!CZ202</f>
        <v>440.52</v>
      </c>
      <c r="K620" s="41"/>
      <c r="L620" s="42">
        <f>SmtRes!DI202</f>
        <v>25500.82</v>
      </c>
    </row>
    <row r="621" spans="1:83" ht="15" x14ac:dyDescent="0.2">
      <c r="A621" s="37"/>
      <c r="B621" s="40">
        <v>2</v>
      </c>
      <c r="C621" s="37" t="s">
        <v>929</v>
      </c>
      <c r="D621" s="39"/>
      <c r="E621" s="45"/>
      <c r="F621" s="40"/>
      <c r="G621" s="45"/>
      <c r="H621" s="40"/>
      <c r="I621" s="40"/>
      <c r="J621" s="40"/>
      <c r="K621" s="40"/>
      <c r="L621" s="46">
        <f>SUM(L622:L626)-SUMIF(CE622:CE626, 1, L622:L626)</f>
        <v>20940.310000000001</v>
      </c>
    </row>
    <row r="622" spans="1:83" ht="15" x14ac:dyDescent="0.2">
      <c r="A622" s="37"/>
      <c r="B622" s="40"/>
      <c r="C622" s="37" t="s">
        <v>932</v>
      </c>
      <c r="D622" s="39" t="s">
        <v>715</v>
      </c>
      <c r="E622" s="45"/>
      <c r="F622" s="40"/>
      <c r="G622" s="45">
        <f>Source!V212</f>
        <v>23.327999999999999</v>
      </c>
      <c r="H622" s="40"/>
      <c r="I622" s="40"/>
      <c r="J622" s="40"/>
      <c r="K622" s="40"/>
      <c r="L622" s="46">
        <f>SUMIF(CE623:CE626, 1, L623:L626)</f>
        <v>12588.53</v>
      </c>
      <c r="CE622">
        <v>1</v>
      </c>
    </row>
    <row r="623" spans="1:83" ht="28.5" x14ac:dyDescent="0.2">
      <c r="A623" s="38"/>
      <c r="B623" s="38" t="s">
        <v>809</v>
      </c>
      <c r="C623" s="38" t="s">
        <v>811</v>
      </c>
      <c r="D623" s="39" t="s">
        <v>478</v>
      </c>
      <c r="E623" s="40">
        <v>0.7</v>
      </c>
      <c r="F623" s="40">
        <f>ROUND((1.2),7)</f>
        <v>1.2</v>
      </c>
      <c r="G623" s="40">
        <f>SmtRes!CX204</f>
        <v>20.16</v>
      </c>
      <c r="H623" s="42">
        <f>SmtRes!CZ204</f>
        <v>756.44</v>
      </c>
      <c r="I623" s="41">
        <f>SmtRes!AJ204</f>
        <v>1.26</v>
      </c>
      <c r="J623" s="42">
        <f>ROUND(H623*I623, 2)</f>
        <v>953.11</v>
      </c>
      <c r="K623" s="41"/>
      <c r="L623" s="42">
        <f>SmtRes!DG204</f>
        <v>19214.7</v>
      </c>
    </row>
    <row r="624" spans="1:83" ht="28.5" x14ac:dyDescent="0.2">
      <c r="A624" s="38"/>
      <c r="B624" s="38" t="s">
        <v>774</v>
      </c>
      <c r="C624" s="38" t="s">
        <v>986</v>
      </c>
      <c r="D624" s="39" t="s">
        <v>715</v>
      </c>
      <c r="E624" s="40">
        <f>SmtRes!DO204*SmtRes!AT204</f>
        <v>0.7</v>
      </c>
      <c r="F624" s="40">
        <f>ROUND((1.2),7)</f>
        <v>1.2</v>
      </c>
      <c r="G624" s="40">
        <f>SmtRes!DO204*SmtRes!CX204</f>
        <v>20.16</v>
      </c>
      <c r="H624" s="42"/>
      <c r="I624" s="41"/>
      <c r="J624" s="42">
        <f>ROUND(SmtRes!AG204/SmtRes!DO204, 2)</f>
        <v>549.32000000000005</v>
      </c>
      <c r="K624" s="41"/>
      <c r="L624" s="42">
        <f>SmtRes!DH204</f>
        <v>11074.29</v>
      </c>
      <c r="CE624">
        <v>1</v>
      </c>
    </row>
    <row r="625" spans="1:83" ht="28.5" x14ac:dyDescent="0.2">
      <c r="A625" s="38"/>
      <c r="B625" s="38" t="s">
        <v>727</v>
      </c>
      <c r="C625" s="38" t="s">
        <v>729</v>
      </c>
      <c r="D625" s="39" t="s">
        <v>478</v>
      </c>
      <c r="E625" s="40">
        <v>0.11</v>
      </c>
      <c r="F625" s="40">
        <f>ROUND((1.2),7)</f>
        <v>1.2</v>
      </c>
      <c r="G625" s="40">
        <f>SmtRes!CX205</f>
        <v>3.1680000000000001</v>
      </c>
      <c r="H625" s="42"/>
      <c r="I625" s="41"/>
      <c r="J625" s="42">
        <f>SmtRes!CZ205</f>
        <v>544.70000000000005</v>
      </c>
      <c r="K625" s="41"/>
      <c r="L625" s="42">
        <f>SmtRes!DG205</f>
        <v>1725.61</v>
      </c>
    </row>
    <row r="626" spans="1:83" ht="28.5" x14ac:dyDescent="0.2">
      <c r="A626" s="38"/>
      <c r="B626" s="38" t="s">
        <v>726</v>
      </c>
      <c r="C626" s="38" t="s">
        <v>931</v>
      </c>
      <c r="D626" s="39" t="s">
        <v>715</v>
      </c>
      <c r="E626" s="40">
        <f>SmtRes!DO205*SmtRes!AT205</f>
        <v>0.11</v>
      </c>
      <c r="F626" s="40">
        <f>ROUND((1.2),7)</f>
        <v>1.2</v>
      </c>
      <c r="G626" s="40">
        <f>SmtRes!DO205*SmtRes!CX205</f>
        <v>3.1680000000000001</v>
      </c>
      <c r="H626" s="42"/>
      <c r="I626" s="41"/>
      <c r="J626" s="42">
        <f>ROUND(SmtRes!AG205/SmtRes!DO205, 2)</f>
        <v>477.98</v>
      </c>
      <c r="K626" s="41"/>
      <c r="L626" s="42">
        <f>SmtRes!DH205</f>
        <v>1514.24</v>
      </c>
      <c r="CE626">
        <v>1</v>
      </c>
    </row>
    <row r="627" spans="1:83" ht="15" x14ac:dyDescent="0.2">
      <c r="A627" s="37"/>
      <c r="B627" s="40">
        <v>4</v>
      </c>
      <c r="C627" s="37" t="s">
        <v>977</v>
      </c>
      <c r="D627" s="39"/>
      <c r="E627" s="45"/>
      <c r="F627" s="40"/>
      <c r="G627" s="45"/>
      <c r="H627" s="40"/>
      <c r="I627" s="40"/>
      <c r="J627" s="40"/>
      <c r="K627" s="40"/>
      <c r="L627" s="46">
        <f>SUM(L628:L629)-SUMIF(CE628:CE629, 1, L628:L629)</f>
        <v>0</v>
      </c>
    </row>
    <row r="628" spans="1:83" ht="14.25" x14ac:dyDescent="0.2">
      <c r="A628" s="38"/>
      <c r="B628" s="38" t="s">
        <v>812</v>
      </c>
      <c r="C628" s="38" t="s">
        <v>814</v>
      </c>
      <c r="D628" s="39" t="s">
        <v>151</v>
      </c>
      <c r="E628" s="40">
        <v>0.06</v>
      </c>
      <c r="F628" s="40">
        <f t="shared" ref="F628:F633" si="14">ROUND(0,7)</f>
        <v>0</v>
      </c>
      <c r="G628" s="40">
        <f>SmtRes!CX206</f>
        <v>0</v>
      </c>
      <c r="H628" s="42">
        <f>SmtRes!CZ206</f>
        <v>160.27000000000001</v>
      </c>
      <c r="I628" s="41">
        <f>SmtRes!AI206</f>
        <v>1.07</v>
      </c>
      <c r="J628" s="42">
        <f>ROUND(H628*I628, 2)</f>
        <v>171.49</v>
      </c>
      <c r="K628" s="41"/>
      <c r="L628" s="42">
        <f>SmtRes!DF206</f>
        <v>0</v>
      </c>
    </row>
    <row r="629" spans="1:83" ht="14.25" x14ac:dyDescent="0.2">
      <c r="A629" s="38"/>
      <c r="B629" s="38" t="s">
        <v>775</v>
      </c>
      <c r="C629" s="38" t="s">
        <v>777</v>
      </c>
      <c r="D629" s="39" t="s">
        <v>151</v>
      </c>
      <c r="E629" s="40">
        <v>0.01</v>
      </c>
      <c r="F629" s="40">
        <f t="shared" si="14"/>
        <v>0</v>
      </c>
      <c r="G629" s="40">
        <f>SmtRes!CX207</f>
        <v>0</v>
      </c>
      <c r="H629" s="42">
        <f>SmtRes!CZ207</f>
        <v>238.29</v>
      </c>
      <c r="I629" s="41">
        <f>SmtRes!AI207</f>
        <v>2.0699999999999998</v>
      </c>
      <c r="J629" s="42">
        <f>ROUND(H629*I629, 2)</f>
        <v>493.26</v>
      </c>
      <c r="K629" s="41"/>
      <c r="L629" s="42">
        <f>SmtRes!DF207</f>
        <v>0</v>
      </c>
    </row>
    <row r="630" spans="1:83" ht="14.25" x14ac:dyDescent="0.2">
      <c r="A630" s="38"/>
      <c r="B630" s="38" t="str">
        <f>EtalonRes!I219</f>
        <v>07.2.07.13</v>
      </c>
      <c r="C630" s="38" t="str">
        <f>EtalonRes!K219</f>
        <v>Хомуты стальные</v>
      </c>
      <c r="D630" s="39" t="str">
        <f>EtalonRes!O219</f>
        <v>кг</v>
      </c>
      <c r="E630" s="40">
        <f>EtalonRes!X219</f>
        <v>0</v>
      </c>
      <c r="F630" s="40">
        <f t="shared" si="14"/>
        <v>0</v>
      </c>
      <c r="G630" s="40">
        <f>ROUND(EtalonRes!AG219*Source!I212, 7)</f>
        <v>0</v>
      </c>
      <c r="H630" s="42"/>
      <c r="I630" s="41"/>
      <c r="J630" s="42"/>
      <c r="K630" s="41"/>
      <c r="L630" s="42"/>
    </row>
    <row r="631" spans="1:83" ht="14.25" x14ac:dyDescent="0.2">
      <c r="A631" s="38"/>
      <c r="B631" s="38" t="str">
        <f>EtalonRes!I220</f>
        <v>20.2.06.05</v>
      </c>
      <c r="C631" s="38" t="str">
        <f>EtalonRes!K220</f>
        <v>Кронштейны</v>
      </c>
      <c r="D631" s="39" t="str">
        <f>EtalonRes!O220</f>
        <v>кг</v>
      </c>
      <c r="E631" s="40">
        <f>EtalonRes!X220</f>
        <v>0</v>
      </c>
      <c r="F631" s="40">
        <f t="shared" si="14"/>
        <v>0</v>
      </c>
      <c r="G631" s="40">
        <f>ROUND(EtalonRes!AG220*Source!I212, 7)</f>
        <v>0</v>
      </c>
      <c r="H631" s="42"/>
      <c r="I631" s="41"/>
      <c r="J631" s="42"/>
      <c r="K631" s="41"/>
      <c r="L631" s="42"/>
    </row>
    <row r="632" spans="1:83" ht="28.5" x14ac:dyDescent="0.2">
      <c r="A632" s="38"/>
      <c r="B632" s="38" t="str">
        <f>EtalonRes!I221</f>
        <v>20.3.03.04</v>
      </c>
      <c r="C632" s="38" t="str">
        <f>EtalonRes!K221</f>
        <v>Светильники с люминесцентными или ртутными лампами</v>
      </c>
      <c r="D632" s="39" t="str">
        <f>EtalonRes!O221</f>
        <v>ШТ</v>
      </c>
      <c r="E632" s="40">
        <f>EtalonRes!X221</f>
        <v>0</v>
      </c>
      <c r="F632" s="40">
        <f t="shared" si="14"/>
        <v>0</v>
      </c>
      <c r="G632" s="40">
        <f>ROUND(EtalonRes!AG221*Source!I212, 7)</f>
        <v>0</v>
      </c>
      <c r="H632" s="42"/>
      <c r="I632" s="41"/>
      <c r="J632" s="42"/>
      <c r="K632" s="41"/>
      <c r="L632" s="42"/>
    </row>
    <row r="633" spans="1:83" ht="14.25" x14ac:dyDescent="0.2">
      <c r="A633" s="38"/>
      <c r="B633" s="38" t="str">
        <f>EtalonRes!I222</f>
        <v>21.2.03.09</v>
      </c>
      <c r="C633" s="47" t="str">
        <f>EtalonRes!K222</f>
        <v>Провода с резиновой изоляцией</v>
      </c>
      <c r="D633" s="48" t="str">
        <f>EtalonRes!O222</f>
        <v>т</v>
      </c>
      <c r="E633" s="49">
        <f>EtalonRes!X222</f>
        <v>0</v>
      </c>
      <c r="F633" s="49">
        <f t="shared" si="14"/>
        <v>0</v>
      </c>
      <c r="G633" s="49">
        <f>ROUND(EtalonRes!AG222*Source!I212, 7)</f>
        <v>0</v>
      </c>
      <c r="H633" s="50"/>
      <c r="I633" s="51"/>
      <c r="J633" s="50"/>
      <c r="K633" s="51"/>
      <c r="L633" s="50"/>
    </row>
    <row r="634" spans="1:83" ht="15" x14ac:dyDescent="0.2">
      <c r="A634" s="38"/>
      <c r="B634" s="38"/>
      <c r="C634" s="54" t="s">
        <v>933</v>
      </c>
      <c r="D634" s="39"/>
      <c r="E634" s="40"/>
      <c r="F634" s="40"/>
      <c r="G634" s="40"/>
      <c r="H634" s="42"/>
      <c r="I634" s="41"/>
      <c r="J634" s="42"/>
      <c r="K634" s="41"/>
      <c r="L634" s="42">
        <f>L619+L621+L622+L627</f>
        <v>59029.66</v>
      </c>
    </row>
    <row r="635" spans="1:83" ht="14.25" x14ac:dyDescent="0.2">
      <c r="A635" s="38"/>
      <c r="B635" s="38"/>
      <c r="C635" s="38" t="s">
        <v>934</v>
      </c>
      <c r="D635" s="39"/>
      <c r="E635" s="40"/>
      <c r="F635" s="40"/>
      <c r="G635" s="40"/>
      <c r="H635" s="42"/>
      <c r="I635" s="41"/>
      <c r="J635" s="42"/>
      <c r="K635" s="41"/>
      <c r="L635" s="42">
        <f>SUM(AR617:AR638)+SUM(AS617:AS638)+SUM(AT617:AT638)+SUM(AU617:AU638)+SUM(AV617:AV638)</f>
        <v>38089.35</v>
      </c>
    </row>
    <row r="636" spans="1:83" ht="14.25" x14ac:dyDescent="0.2">
      <c r="A636" s="38"/>
      <c r="B636" s="38" t="s">
        <v>29</v>
      </c>
      <c r="C636" s="38" t="s">
        <v>935</v>
      </c>
      <c r="D636" s="39" t="s">
        <v>451</v>
      </c>
      <c r="E636" s="40">
        <f>Source!BZ212</f>
        <v>103</v>
      </c>
      <c r="F636" s="40"/>
      <c r="G636" s="40">
        <f>Source!AT212</f>
        <v>103</v>
      </c>
      <c r="H636" s="42"/>
      <c r="I636" s="41"/>
      <c r="J636" s="42"/>
      <c r="K636" s="41"/>
      <c r="L636" s="42">
        <f>SUM(AZ617:AZ638)</f>
        <v>39232.03</v>
      </c>
    </row>
    <row r="637" spans="1:83" ht="14.25" x14ac:dyDescent="0.2">
      <c r="A637" s="47"/>
      <c r="B637" s="47" t="s">
        <v>30</v>
      </c>
      <c r="C637" s="47" t="s">
        <v>936</v>
      </c>
      <c r="D637" s="48" t="s">
        <v>451</v>
      </c>
      <c r="E637" s="49">
        <f>Source!CA212</f>
        <v>60</v>
      </c>
      <c r="F637" s="49"/>
      <c r="G637" s="49">
        <f>Source!AU212</f>
        <v>60</v>
      </c>
      <c r="H637" s="50"/>
      <c r="I637" s="51"/>
      <c r="J637" s="50"/>
      <c r="K637" s="51"/>
      <c r="L637" s="50">
        <f>SUM(BA617:BA638)</f>
        <v>22853.61</v>
      </c>
    </row>
    <row r="638" spans="1:83" ht="15" x14ac:dyDescent="0.2">
      <c r="C638" s="80" t="s">
        <v>937</v>
      </c>
      <c r="D638" s="80"/>
      <c r="E638" s="80"/>
      <c r="F638" s="80"/>
      <c r="G638" s="80"/>
      <c r="H638" s="80"/>
      <c r="I638" s="81">
        <f>K638/E617</f>
        <v>5046.4708333333338</v>
      </c>
      <c r="J638" s="81"/>
      <c r="K638" s="81">
        <f>L619+L621+L627+L636+L637+L622</f>
        <v>121115.3</v>
      </c>
      <c r="L638" s="81"/>
      <c r="AD638">
        <f>ROUND((Source!AT212/100)*((ROUND(SUMIF(SmtRes!AQ202:'SmtRes'!AQ207,"=1",SmtRes!AD202:'SmtRes'!AD207)*Source!I212, 2)+ROUND(SUMIF(SmtRes!AQ202:'SmtRes'!AQ207,"=1",SmtRes!AC202:'SmtRes'!AC207)*Source!I212, 2))), 2)</f>
        <v>36284.51</v>
      </c>
      <c r="AE638">
        <f>ROUND((Source!AU212/100)*((ROUND(SUMIF(SmtRes!AQ202:'SmtRes'!AQ207,"=1",SmtRes!AD202:'SmtRes'!AD207)*Source!I212, 2)+ROUND(SUMIF(SmtRes!AQ202:'SmtRes'!AQ207,"=1",SmtRes!AC202:'SmtRes'!AC207)*Source!I212, 2))), 2)</f>
        <v>21136.61</v>
      </c>
      <c r="AN638" s="52">
        <f>L619+L621+L627+L636+L637+L622</f>
        <v>121115.3</v>
      </c>
      <c r="AO638" s="52">
        <f>L621</f>
        <v>20940.310000000001</v>
      </c>
      <c r="AQ638" t="s">
        <v>938</v>
      </c>
      <c r="AR638" s="52">
        <f>L619</f>
        <v>25500.82</v>
      </c>
      <c r="AT638" s="52">
        <f>L622</f>
        <v>12588.53</v>
      </c>
      <c r="AV638" t="s">
        <v>938</v>
      </c>
      <c r="AW638" s="52">
        <f>L627</f>
        <v>0</v>
      </c>
      <c r="AZ638">
        <f>Source!X212</f>
        <v>39232.03</v>
      </c>
      <c r="BA638">
        <f>Source!Y212</f>
        <v>22853.61</v>
      </c>
      <c r="CD638">
        <v>1</v>
      </c>
    </row>
    <row r="639" spans="1:83" ht="135" x14ac:dyDescent="0.2">
      <c r="A639" s="36" t="s">
        <v>267</v>
      </c>
      <c r="B639" s="38" t="s">
        <v>1006</v>
      </c>
      <c r="C639" s="38" t="s">
        <v>1007</v>
      </c>
      <c r="D639" s="39" t="str">
        <f>Source!H213</f>
        <v>ШТ</v>
      </c>
      <c r="E639" s="40">
        <f>Source!K213</f>
        <v>59</v>
      </c>
      <c r="F639" s="40"/>
      <c r="G639" s="40">
        <f>Source!I213</f>
        <v>59</v>
      </c>
      <c r="H639" s="42"/>
      <c r="I639" s="41"/>
      <c r="J639" s="42"/>
      <c r="K639" s="41"/>
      <c r="L639" s="42"/>
    </row>
    <row r="640" spans="1:83" ht="165.75" x14ac:dyDescent="0.2">
      <c r="B640" s="43" t="str">
        <f>Source!EO213</f>
        <v>Поправка: 421/пр_2020_прил.10_т.5_п.4_гр.3</v>
      </c>
      <c r="C640" s="43" t="str">
        <f>Source!CN213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41" spans="1:83" ht="15" x14ac:dyDescent="0.2">
      <c r="A641" s="37"/>
      <c r="B641" s="40">
        <v>1</v>
      </c>
      <c r="C641" s="37" t="s">
        <v>928</v>
      </c>
      <c r="D641" s="39" t="s">
        <v>715</v>
      </c>
      <c r="E641" s="45"/>
      <c r="F641" s="40"/>
      <c r="G641" s="45">
        <f>Source!U213</f>
        <v>31.152000000000001</v>
      </c>
      <c r="H641" s="40"/>
      <c r="I641" s="40"/>
      <c r="J641" s="40"/>
      <c r="K641" s="40"/>
      <c r="L641" s="46">
        <f>SUM(L642:L642)-SUMIF(CE642:CE642, 1, L642:L642)</f>
        <v>12667.65</v>
      </c>
    </row>
    <row r="642" spans="1:83" ht="28.5" x14ac:dyDescent="0.2">
      <c r="A642" s="38"/>
      <c r="B642" s="38" t="s">
        <v>737</v>
      </c>
      <c r="C642" s="38" t="s">
        <v>738</v>
      </c>
      <c r="D642" s="39" t="s">
        <v>715</v>
      </c>
      <c r="E642" s="40">
        <v>0.44</v>
      </c>
      <c r="F642" s="40">
        <f>ROUND((1.2),7)</f>
        <v>1.2</v>
      </c>
      <c r="G642" s="40">
        <f>SmtRes!CX208</f>
        <v>31.152000000000001</v>
      </c>
      <c r="H642" s="42"/>
      <c r="I642" s="41"/>
      <c r="J642" s="42">
        <f>SmtRes!CZ208</f>
        <v>406.64</v>
      </c>
      <c r="K642" s="41"/>
      <c r="L642" s="42">
        <f>SmtRes!DI208</f>
        <v>12667.65</v>
      </c>
    </row>
    <row r="643" spans="1:83" ht="15" x14ac:dyDescent="0.2">
      <c r="A643" s="37"/>
      <c r="B643" s="40">
        <v>2</v>
      </c>
      <c r="C643" s="37" t="s">
        <v>929</v>
      </c>
      <c r="D643" s="39"/>
      <c r="E643" s="45"/>
      <c r="F643" s="40"/>
      <c r="G643" s="45"/>
      <c r="H643" s="40"/>
      <c r="I643" s="40"/>
      <c r="J643" s="40"/>
      <c r="K643" s="40"/>
      <c r="L643" s="46">
        <f>SUM(L644:L649)-SUMIF(CE644:CE649, 1, L644:L649)</f>
        <v>34765.800000000003</v>
      </c>
    </row>
    <row r="644" spans="1:83" ht="15" x14ac:dyDescent="0.2">
      <c r="A644" s="37"/>
      <c r="B644" s="40"/>
      <c r="C644" s="37" t="s">
        <v>932</v>
      </c>
      <c r="D644" s="39" t="s">
        <v>715</v>
      </c>
      <c r="E644" s="45"/>
      <c r="F644" s="40"/>
      <c r="G644" s="45">
        <f>Source!V213</f>
        <v>33.984000000000002</v>
      </c>
      <c r="H644" s="40"/>
      <c r="I644" s="40"/>
      <c r="J644" s="40"/>
      <c r="K644" s="40"/>
      <c r="L644" s="46">
        <f>SUMIF(CE645:CE649, 1, L645:L649)</f>
        <v>19031.72</v>
      </c>
      <c r="CE644">
        <v>1</v>
      </c>
    </row>
    <row r="645" spans="1:83" ht="28.5" x14ac:dyDescent="0.2">
      <c r="A645" s="38"/>
      <c r="B645" s="38" t="s">
        <v>716</v>
      </c>
      <c r="C645" s="38" t="s">
        <v>718</v>
      </c>
      <c r="D645" s="39" t="s">
        <v>478</v>
      </c>
      <c r="E645" s="40">
        <v>0.24</v>
      </c>
      <c r="F645" s="40">
        <f>ROUND((1.2),7)</f>
        <v>1.2</v>
      </c>
      <c r="G645" s="40">
        <f>SmtRes!CX210</f>
        <v>16.992000000000001</v>
      </c>
      <c r="H645" s="42"/>
      <c r="I645" s="41"/>
      <c r="J645" s="42">
        <f>SmtRes!CZ210</f>
        <v>1472.33</v>
      </c>
      <c r="K645" s="41"/>
      <c r="L645" s="42">
        <f>SmtRes!DG210</f>
        <v>25017.83</v>
      </c>
    </row>
    <row r="646" spans="1:83" ht="28.5" x14ac:dyDescent="0.2">
      <c r="A646" s="38"/>
      <c r="B646" s="38" t="s">
        <v>719</v>
      </c>
      <c r="C646" s="38" t="s">
        <v>930</v>
      </c>
      <c r="D646" s="39" t="s">
        <v>715</v>
      </c>
      <c r="E646" s="40">
        <f>SmtRes!DO210*SmtRes!AT210</f>
        <v>0.24</v>
      </c>
      <c r="F646" s="40">
        <f>ROUND((1.2),7)</f>
        <v>1.2</v>
      </c>
      <c r="G646" s="40">
        <f>SmtRes!DO210*SmtRes!CX210</f>
        <v>16.992000000000001</v>
      </c>
      <c r="H646" s="42"/>
      <c r="I646" s="41"/>
      <c r="J646" s="42">
        <f>ROUND(SmtRes!AG210/SmtRes!DO210, 2)</f>
        <v>642.05999999999995</v>
      </c>
      <c r="K646" s="41"/>
      <c r="L646" s="42">
        <f>SmtRes!DH210</f>
        <v>10909.88</v>
      </c>
      <c r="CE646">
        <v>1</v>
      </c>
    </row>
    <row r="647" spans="1:83" ht="28.5" x14ac:dyDescent="0.2">
      <c r="A647" s="38"/>
      <c r="B647" s="38" t="s">
        <v>815</v>
      </c>
      <c r="C647" s="38" t="s">
        <v>817</v>
      </c>
      <c r="D647" s="39" t="s">
        <v>478</v>
      </c>
      <c r="E647" s="40">
        <v>0.24</v>
      </c>
      <c r="F647" s="40">
        <f>ROUND((1.2),7)</f>
        <v>1.2</v>
      </c>
      <c r="G647" s="40">
        <f>SmtRes!CX211</f>
        <v>16.992000000000001</v>
      </c>
      <c r="H647" s="42"/>
      <c r="I647" s="41"/>
      <c r="J647" s="42">
        <f>SmtRes!CZ211</f>
        <v>12.95</v>
      </c>
      <c r="K647" s="41"/>
      <c r="L647" s="42">
        <f>SmtRes!DG211</f>
        <v>220.05</v>
      </c>
    </row>
    <row r="648" spans="1:83" ht="28.5" x14ac:dyDescent="0.2">
      <c r="A648" s="38"/>
      <c r="B648" s="38" t="s">
        <v>818</v>
      </c>
      <c r="C648" s="38" t="s">
        <v>820</v>
      </c>
      <c r="D648" s="39" t="s">
        <v>478</v>
      </c>
      <c r="E648" s="40">
        <v>0.24</v>
      </c>
      <c r="F648" s="40">
        <f>ROUND((1.2),7)</f>
        <v>1.2</v>
      </c>
      <c r="G648" s="40">
        <f>SmtRes!CX212</f>
        <v>16.992000000000001</v>
      </c>
      <c r="H648" s="42"/>
      <c r="I648" s="41"/>
      <c r="J648" s="42">
        <f>SmtRes!CZ212</f>
        <v>560.73</v>
      </c>
      <c r="K648" s="41"/>
      <c r="L648" s="42">
        <f>SmtRes!DG212</f>
        <v>9527.92</v>
      </c>
    </row>
    <row r="649" spans="1:83" ht="28.5" x14ac:dyDescent="0.2">
      <c r="A649" s="38"/>
      <c r="B649" s="38" t="s">
        <v>726</v>
      </c>
      <c r="C649" s="47" t="s">
        <v>931</v>
      </c>
      <c r="D649" s="48" t="s">
        <v>715</v>
      </c>
      <c r="E649" s="49">
        <f>SmtRes!DO212*SmtRes!AT212</f>
        <v>0.24</v>
      </c>
      <c r="F649" s="49">
        <f>ROUND((1.2),7)</f>
        <v>1.2</v>
      </c>
      <c r="G649" s="49">
        <f>SmtRes!DO212*SmtRes!CX212</f>
        <v>16.992000000000001</v>
      </c>
      <c r="H649" s="50"/>
      <c r="I649" s="51"/>
      <c r="J649" s="50">
        <f>ROUND(SmtRes!AG212/SmtRes!DO212, 2)</f>
        <v>477.98</v>
      </c>
      <c r="K649" s="51"/>
      <c r="L649" s="50">
        <f>SmtRes!DH212</f>
        <v>8121.84</v>
      </c>
      <c r="CE649">
        <v>1</v>
      </c>
    </row>
    <row r="650" spans="1:83" ht="15" x14ac:dyDescent="0.2">
      <c r="A650" s="38"/>
      <c r="B650" s="38"/>
      <c r="C650" s="54" t="s">
        <v>933</v>
      </c>
      <c r="D650" s="39"/>
      <c r="E650" s="40"/>
      <c r="F650" s="40"/>
      <c r="G650" s="40"/>
      <c r="H650" s="42"/>
      <c r="I650" s="41"/>
      <c r="J650" s="42"/>
      <c r="K650" s="41"/>
      <c r="L650" s="42">
        <f>L641+L643+L644</f>
        <v>66465.170000000013</v>
      </c>
    </row>
    <row r="651" spans="1:83" ht="14.25" x14ac:dyDescent="0.2">
      <c r="A651" s="38"/>
      <c r="B651" s="38"/>
      <c r="C651" s="38" t="s">
        <v>934</v>
      </c>
      <c r="D651" s="39"/>
      <c r="E651" s="40"/>
      <c r="F651" s="40"/>
      <c r="G651" s="40"/>
      <c r="H651" s="42"/>
      <c r="I651" s="41"/>
      <c r="J651" s="42"/>
      <c r="K651" s="41"/>
      <c r="L651" s="42">
        <f>SUM(AR639:AR654)+SUM(AS639:AS654)+SUM(AT639:AT654)+SUM(AU639:AU654)+SUM(AV639:AV654)</f>
        <v>31699.370000000003</v>
      </c>
    </row>
    <row r="652" spans="1:83" ht="14.25" x14ac:dyDescent="0.2">
      <c r="A652" s="38"/>
      <c r="B652" s="38" t="s">
        <v>29</v>
      </c>
      <c r="C652" s="38" t="s">
        <v>935</v>
      </c>
      <c r="D652" s="39" t="s">
        <v>451</v>
      </c>
      <c r="E652" s="40">
        <f>Source!BZ213</f>
        <v>103</v>
      </c>
      <c r="F652" s="40"/>
      <c r="G652" s="40">
        <f>Source!AT213</f>
        <v>103</v>
      </c>
      <c r="H652" s="42"/>
      <c r="I652" s="41"/>
      <c r="J652" s="42"/>
      <c r="K652" s="41"/>
      <c r="L652" s="42">
        <f>SUM(AZ639:AZ654)</f>
        <v>32650.35</v>
      </c>
    </row>
    <row r="653" spans="1:83" ht="14.25" x14ac:dyDescent="0.2">
      <c r="A653" s="47"/>
      <c r="B653" s="47" t="s">
        <v>30</v>
      </c>
      <c r="C653" s="47" t="s">
        <v>936</v>
      </c>
      <c r="D653" s="48" t="s">
        <v>451</v>
      </c>
      <c r="E653" s="49">
        <f>Source!CA213</f>
        <v>60</v>
      </c>
      <c r="F653" s="49"/>
      <c r="G653" s="49">
        <f>Source!AU213</f>
        <v>60</v>
      </c>
      <c r="H653" s="50"/>
      <c r="I653" s="51"/>
      <c r="J653" s="50"/>
      <c r="K653" s="51"/>
      <c r="L653" s="50">
        <f>SUM(BA639:BA654)</f>
        <v>19019.62</v>
      </c>
    </row>
    <row r="654" spans="1:83" ht="15" x14ac:dyDescent="0.2">
      <c r="C654" s="80" t="s">
        <v>937</v>
      </c>
      <c r="D654" s="80"/>
      <c r="E654" s="80"/>
      <c r="F654" s="80"/>
      <c r="G654" s="80"/>
      <c r="H654" s="80"/>
      <c r="I654" s="81">
        <f>K654/E639</f>
        <v>2002.2905084745762</v>
      </c>
      <c r="J654" s="81"/>
      <c r="K654" s="81">
        <f>L641+L643+L652+L653+L644</f>
        <v>118135.14</v>
      </c>
      <c r="L654" s="81"/>
      <c r="AD654">
        <f>ROUND((Source!AT213/100)*((ROUND(SUMIF(SmtRes!AQ208:'SmtRes'!AQ212,"=1",SmtRes!AD208:'SmtRes'!AD212)*Source!I213, 2)+ROUND(SUMIF(SmtRes!AQ208:'SmtRes'!AQ212,"=1",SmtRes!AC208:'SmtRes'!AC212)*Source!I213, 2))), 2)</f>
        <v>92776.34</v>
      </c>
      <c r="AE654">
        <f>ROUND((Source!AU213/100)*((ROUND(SUMIF(SmtRes!AQ208:'SmtRes'!AQ212,"=1",SmtRes!AD208:'SmtRes'!AD212)*Source!I213, 2)+ROUND(SUMIF(SmtRes!AQ208:'SmtRes'!AQ212,"=1",SmtRes!AC208:'SmtRes'!AC212)*Source!I213, 2))), 2)</f>
        <v>54044.47</v>
      </c>
      <c r="AN654" s="52">
        <f>L641+L643+L652+L653+L644</f>
        <v>118135.14</v>
      </c>
      <c r="AO654" s="52">
        <f>L643</f>
        <v>34765.800000000003</v>
      </c>
      <c r="AQ654" t="s">
        <v>938</v>
      </c>
      <c r="AR654" s="52">
        <f>L641</f>
        <v>12667.65</v>
      </c>
      <c r="AT654" s="52">
        <f>L644</f>
        <v>19031.72</v>
      </c>
      <c r="AV654" t="s">
        <v>938</v>
      </c>
      <c r="AW654">
        <f>0</f>
        <v>0</v>
      </c>
      <c r="AZ654">
        <f>Source!X213</f>
        <v>32650.35</v>
      </c>
      <c r="BA654">
        <f>Source!Y213</f>
        <v>19019.62</v>
      </c>
      <c r="CD654">
        <v>1</v>
      </c>
    </row>
    <row r="655" spans="1:83" ht="135" x14ac:dyDescent="0.2">
      <c r="A655" s="36" t="s">
        <v>271</v>
      </c>
      <c r="B655" s="38" t="s">
        <v>1008</v>
      </c>
      <c r="C655" s="38" t="s">
        <v>1009</v>
      </c>
      <c r="D655" s="39" t="str">
        <f>Source!H214</f>
        <v>ШТ</v>
      </c>
      <c r="E655" s="40">
        <f>Source!K214</f>
        <v>33</v>
      </c>
      <c r="F655" s="40"/>
      <c r="G655" s="40">
        <f>Source!I214</f>
        <v>33</v>
      </c>
      <c r="H655" s="42"/>
      <c r="I655" s="41"/>
      <c r="J655" s="42"/>
      <c r="K655" s="41"/>
      <c r="L655" s="42"/>
    </row>
    <row r="656" spans="1:83" ht="165.75" x14ac:dyDescent="0.2">
      <c r="B656" s="43" t="str">
        <f>Source!EO214</f>
        <v>Поправка: 421/пр_2020_прил.10_т.5_п.4_гр.3</v>
      </c>
      <c r="C656" s="43" t="str">
        <f>Source!CN214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57" spans="1:83" ht="15" x14ac:dyDescent="0.2">
      <c r="A657" s="37"/>
      <c r="B657" s="40">
        <v>1</v>
      </c>
      <c r="C657" s="37" t="s">
        <v>928</v>
      </c>
      <c r="D657" s="39" t="s">
        <v>715</v>
      </c>
      <c r="E657" s="45"/>
      <c r="F657" s="40"/>
      <c r="G657" s="45">
        <f>Source!U214</f>
        <v>9.9</v>
      </c>
      <c r="H657" s="40"/>
      <c r="I657" s="40"/>
      <c r="J657" s="40"/>
      <c r="K657" s="40"/>
      <c r="L657" s="46">
        <f>SUM(L658:L658)-SUMIF(CE658:CE658, 1, L658:L658)</f>
        <v>4025.74</v>
      </c>
    </row>
    <row r="658" spans="1:83" ht="28.5" x14ac:dyDescent="0.2">
      <c r="A658" s="38"/>
      <c r="B658" s="38" t="s">
        <v>737</v>
      </c>
      <c r="C658" s="38" t="s">
        <v>738</v>
      </c>
      <c r="D658" s="39" t="s">
        <v>715</v>
      </c>
      <c r="E658" s="40">
        <v>0.25</v>
      </c>
      <c r="F658" s="40">
        <f>ROUND((1.2),7)</f>
        <v>1.2</v>
      </c>
      <c r="G658" s="40">
        <f>SmtRes!CX213</f>
        <v>9.9</v>
      </c>
      <c r="H658" s="42"/>
      <c r="I658" s="41"/>
      <c r="J658" s="42">
        <f>SmtRes!CZ213</f>
        <v>406.64</v>
      </c>
      <c r="K658" s="41"/>
      <c r="L658" s="42">
        <f>SmtRes!DI213</f>
        <v>4025.74</v>
      </c>
    </row>
    <row r="659" spans="1:83" ht="15" x14ac:dyDescent="0.2">
      <c r="A659" s="37"/>
      <c r="B659" s="40">
        <v>2</v>
      </c>
      <c r="C659" s="37" t="s">
        <v>929</v>
      </c>
      <c r="D659" s="39"/>
      <c r="E659" s="45"/>
      <c r="F659" s="40"/>
      <c r="G659" s="45"/>
      <c r="H659" s="40"/>
      <c r="I659" s="40"/>
      <c r="J659" s="40"/>
      <c r="K659" s="40"/>
      <c r="L659" s="46">
        <f>SUM(L660:L663)-SUMIF(CE660:CE663, 1, L660:L663)</f>
        <v>3180.4799999999996</v>
      </c>
    </row>
    <row r="660" spans="1:83" ht="15" x14ac:dyDescent="0.2">
      <c r="A660" s="37"/>
      <c r="B660" s="40"/>
      <c r="C660" s="37" t="s">
        <v>932</v>
      </c>
      <c r="D660" s="39" t="s">
        <v>715</v>
      </c>
      <c r="E660" s="45"/>
      <c r="F660" s="40"/>
      <c r="G660" s="45">
        <f>Source!V214</f>
        <v>5.5439999999999996</v>
      </c>
      <c r="H660" s="40"/>
      <c r="I660" s="40"/>
      <c r="J660" s="40"/>
      <c r="K660" s="40"/>
      <c r="L660" s="46">
        <f>SUMIF(CE661:CE663, 1, L661:L663)</f>
        <v>2649.92</v>
      </c>
      <c r="CE660">
        <v>1</v>
      </c>
    </row>
    <row r="661" spans="1:83" ht="28.5" x14ac:dyDescent="0.2">
      <c r="A661" s="38"/>
      <c r="B661" s="38" t="s">
        <v>815</v>
      </c>
      <c r="C661" s="38" t="s">
        <v>817</v>
      </c>
      <c r="D661" s="39" t="s">
        <v>478</v>
      </c>
      <c r="E661" s="40">
        <v>0.14000000000000001</v>
      </c>
      <c r="F661" s="40">
        <f>ROUND((1.2),7)</f>
        <v>1.2</v>
      </c>
      <c r="G661" s="40">
        <f>SmtRes!CX215</f>
        <v>5.5439999999999996</v>
      </c>
      <c r="H661" s="42"/>
      <c r="I661" s="41"/>
      <c r="J661" s="42">
        <f>SmtRes!CZ215</f>
        <v>12.95</v>
      </c>
      <c r="K661" s="41"/>
      <c r="L661" s="42">
        <f>SmtRes!DG215</f>
        <v>71.790000000000006</v>
      </c>
    </row>
    <row r="662" spans="1:83" ht="28.5" x14ac:dyDescent="0.2">
      <c r="A662" s="38"/>
      <c r="B662" s="38" t="s">
        <v>818</v>
      </c>
      <c r="C662" s="38" t="s">
        <v>820</v>
      </c>
      <c r="D662" s="39" t="s">
        <v>478</v>
      </c>
      <c r="E662" s="40">
        <v>0.14000000000000001</v>
      </c>
      <c r="F662" s="40">
        <f>ROUND((1.2),7)</f>
        <v>1.2</v>
      </c>
      <c r="G662" s="40">
        <f>SmtRes!CX216</f>
        <v>5.5439999999999996</v>
      </c>
      <c r="H662" s="42"/>
      <c r="I662" s="41"/>
      <c r="J662" s="42">
        <f>SmtRes!CZ216</f>
        <v>560.73</v>
      </c>
      <c r="K662" s="41"/>
      <c r="L662" s="42">
        <f>SmtRes!DG216</f>
        <v>3108.69</v>
      </c>
    </row>
    <row r="663" spans="1:83" ht="28.5" x14ac:dyDescent="0.2">
      <c r="A663" s="38"/>
      <c r="B663" s="38" t="s">
        <v>726</v>
      </c>
      <c r="C663" s="47" t="s">
        <v>931</v>
      </c>
      <c r="D663" s="48" t="s">
        <v>715</v>
      </c>
      <c r="E663" s="49">
        <f>SmtRes!DO216*SmtRes!AT216</f>
        <v>0.14000000000000001</v>
      </c>
      <c r="F663" s="49">
        <f>ROUND((1.2),7)</f>
        <v>1.2</v>
      </c>
      <c r="G663" s="49">
        <f>SmtRes!DO216*SmtRes!CX216</f>
        <v>5.5439999999999996</v>
      </c>
      <c r="H663" s="50"/>
      <c r="I663" s="51"/>
      <c r="J663" s="50">
        <f>ROUND(SmtRes!AG216/SmtRes!DO216, 2)</f>
        <v>477.98</v>
      </c>
      <c r="K663" s="51"/>
      <c r="L663" s="50">
        <f>SmtRes!DH216</f>
        <v>2649.92</v>
      </c>
      <c r="CE663">
        <v>1</v>
      </c>
    </row>
    <row r="664" spans="1:83" ht="15" x14ac:dyDescent="0.2">
      <c r="A664" s="38"/>
      <c r="B664" s="38"/>
      <c r="C664" s="54" t="s">
        <v>933</v>
      </c>
      <c r="D664" s="39"/>
      <c r="E664" s="40"/>
      <c r="F664" s="40"/>
      <c r="G664" s="40"/>
      <c r="H664" s="42"/>
      <c r="I664" s="41"/>
      <c r="J664" s="42"/>
      <c r="K664" s="41"/>
      <c r="L664" s="42">
        <f>L657+L659+L660</f>
        <v>9856.14</v>
      </c>
    </row>
    <row r="665" spans="1:83" ht="14.25" x14ac:dyDescent="0.2">
      <c r="A665" s="38"/>
      <c r="B665" s="38"/>
      <c r="C665" s="38" t="s">
        <v>934</v>
      </c>
      <c r="D665" s="39"/>
      <c r="E665" s="40"/>
      <c r="F665" s="40"/>
      <c r="G665" s="40"/>
      <c r="H665" s="42"/>
      <c r="I665" s="41"/>
      <c r="J665" s="42"/>
      <c r="K665" s="41"/>
      <c r="L665" s="42">
        <f>SUM(AR655:AR668)+SUM(AS655:AS668)+SUM(AT655:AT668)+SUM(AU655:AU668)+SUM(AV655:AV668)</f>
        <v>6675.66</v>
      </c>
    </row>
    <row r="666" spans="1:83" ht="14.25" x14ac:dyDescent="0.2">
      <c r="A666" s="38"/>
      <c r="B666" s="38" t="s">
        <v>29</v>
      </c>
      <c r="C666" s="38" t="s">
        <v>935</v>
      </c>
      <c r="D666" s="39" t="s">
        <v>451</v>
      </c>
      <c r="E666" s="40">
        <f>Source!BZ214</f>
        <v>103</v>
      </c>
      <c r="F666" s="40"/>
      <c r="G666" s="40">
        <f>Source!AT214</f>
        <v>103</v>
      </c>
      <c r="H666" s="42"/>
      <c r="I666" s="41"/>
      <c r="J666" s="42"/>
      <c r="K666" s="41"/>
      <c r="L666" s="42">
        <f>SUM(AZ655:AZ668)</f>
        <v>6875.93</v>
      </c>
    </row>
    <row r="667" spans="1:83" ht="14.25" x14ac:dyDescent="0.2">
      <c r="A667" s="47"/>
      <c r="B667" s="47" t="s">
        <v>30</v>
      </c>
      <c r="C667" s="47" t="s">
        <v>936</v>
      </c>
      <c r="D667" s="48" t="s">
        <v>451</v>
      </c>
      <c r="E667" s="49">
        <f>Source!CA214</f>
        <v>60</v>
      </c>
      <c r="F667" s="49"/>
      <c r="G667" s="49">
        <f>Source!AU214</f>
        <v>60</v>
      </c>
      <c r="H667" s="50"/>
      <c r="I667" s="51"/>
      <c r="J667" s="50"/>
      <c r="K667" s="51"/>
      <c r="L667" s="50">
        <f>SUM(BA655:BA668)</f>
        <v>4005.4</v>
      </c>
    </row>
    <row r="668" spans="1:83" ht="15" x14ac:dyDescent="0.2">
      <c r="C668" s="80" t="s">
        <v>937</v>
      </c>
      <c r="D668" s="80"/>
      <c r="E668" s="80"/>
      <c r="F668" s="80"/>
      <c r="G668" s="80"/>
      <c r="H668" s="80"/>
      <c r="I668" s="81">
        <f>K668/E655</f>
        <v>628.4081818181819</v>
      </c>
      <c r="J668" s="81"/>
      <c r="K668" s="81">
        <f>L657+L659+L666+L667+L660</f>
        <v>20737.47</v>
      </c>
      <c r="L668" s="81"/>
      <c r="AD668">
        <f>ROUND((Source!AT214/100)*((ROUND(SUMIF(SmtRes!AQ213:'SmtRes'!AQ216,"=1",SmtRes!AD213:'SmtRes'!AD216)*Source!I214, 2)+ROUND(SUMIF(SmtRes!AQ213:'SmtRes'!AQ216,"=1",SmtRes!AC213:'SmtRes'!AC216)*Source!I214, 2))), 2)</f>
        <v>30068.23</v>
      </c>
      <c r="AE668">
        <f>ROUND((Source!AU214/100)*((ROUND(SUMIF(SmtRes!AQ213:'SmtRes'!AQ216,"=1",SmtRes!AD213:'SmtRes'!AD216)*Source!I214, 2)+ROUND(SUMIF(SmtRes!AQ213:'SmtRes'!AQ216,"=1",SmtRes!AC213:'SmtRes'!AC216)*Source!I214, 2))), 2)</f>
        <v>17515.48</v>
      </c>
      <c r="AN668" s="52">
        <f>L657+L659+L666+L667+L660</f>
        <v>20737.47</v>
      </c>
      <c r="AO668" s="52">
        <f>L659</f>
        <v>3180.4799999999996</v>
      </c>
      <c r="AQ668" t="s">
        <v>938</v>
      </c>
      <c r="AR668" s="52">
        <f>L657</f>
        <v>4025.74</v>
      </c>
      <c r="AT668" s="52">
        <f>L660</f>
        <v>2649.92</v>
      </c>
      <c r="AV668" t="s">
        <v>938</v>
      </c>
      <c r="AW668">
        <f>0</f>
        <v>0</v>
      </c>
      <c r="AZ668">
        <f>Source!X214</f>
        <v>6875.93</v>
      </c>
      <c r="BA668">
        <f>Source!Y214</f>
        <v>4005.4</v>
      </c>
      <c r="CD668">
        <v>1</v>
      </c>
    </row>
    <row r="669" spans="1:83" ht="135" x14ac:dyDescent="0.2">
      <c r="A669" s="36" t="s">
        <v>275</v>
      </c>
      <c r="B669" s="38" t="s">
        <v>1010</v>
      </c>
      <c r="C669" s="38" t="s">
        <v>1011</v>
      </c>
      <c r="D669" s="39" t="str">
        <f>Source!H215</f>
        <v>ШТ</v>
      </c>
      <c r="E669" s="40">
        <f>Source!K215</f>
        <v>12</v>
      </c>
      <c r="F669" s="40"/>
      <c r="G669" s="40">
        <f>Source!I215</f>
        <v>12</v>
      </c>
      <c r="H669" s="42"/>
      <c r="I669" s="41"/>
      <c r="J669" s="42"/>
      <c r="K669" s="41"/>
      <c r="L669" s="42"/>
    </row>
    <row r="670" spans="1:83" ht="165.75" x14ac:dyDescent="0.2">
      <c r="B670" s="43" t="str">
        <f>Source!EO215</f>
        <v>Поправка: 421/пр_2020_прил.10_т.5_п.4_гр.3</v>
      </c>
      <c r="C670" s="43" t="str">
        <f>Source!CN215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1" spans="1:83" ht="15" x14ac:dyDescent="0.2">
      <c r="A671" s="37"/>
      <c r="B671" s="40">
        <v>1</v>
      </c>
      <c r="C671" s="37" t="s">
        <v>928</v>
      </c>
      <c r="D671" s="39" t="s">
        <v>715</v>
      </c>
      <c r="E671" s="45"/>
      <c r="F671" s="40"/>
      <c r="G671" s="45">
        <f>Source!U215</f>
        <v>4.32</v>
      </c>
      <c r="H671" s="40"/>
      <c r="I671" s="40"/>
      <c r="J671" s="40"/>
      <c r="K671" s="40"/>
      <c r="L671" s="46">
        <f>SUM(L672:L672)-SUMIF(CE672:CE672, 1, L672:L672)</f>
        <v>1756.68</v>
      </c>
    </row>
    <row r="672" spans="1:83" ht="28.5" x14ac:dyDescent="0.2">
      <c r="A672" s="38"/>
      <c r="B672" s="38" t="s">
        <v>737</v>
      </c>
      <c r="C672" s="38" t="s">
        <v>738</v>
      </c>
      <c r="D672" s="39" t="s">
        <v>715</v>
      </c>
      <c r="E672" s="40">
        <v>0.3</v>
      </c>
      <c r="F672" s="40">
        <f>ROUND((1.2),7)</f>
        <v>1.2</v>
      </c>
      <c r="G672" s="40">
        <f>SmtRes!CX217</f>
        <v>4.32</v>
      </c>
      <c r="H672" s="42"/>
      <c r="I672" s="41"/>
      <c r="J672" s="42">
        <f>SmtRes!CZ217</f>
        <v>406.64</v>
      </c>
      <c r="K672" s="41"/>
      <c r="L672" s="42">
        <f>SmtRes!DI217</f>
        <v>1756.68</v>
      </c>
    </row>
    <row r="673" spans="1:83" ht="15" x14ac:dyDescent="0.2">
      <c r="A673" s="37"/>
      <c r="B673" s="40">
        <v>2</v>
      </c>
      <c r="C673" s="37" t="s">
        <v>929</v>
      </c>
      <c r="D673" s="39"/>
      <c r="E673" s="45"/>
      <c r="F673" s="40"/>
      <c r="G673" s="45"/>
      <c r="H673" s="40"/>
      <c r="I673" s="40"/>
      <c r="J673" s="40"/>
      <c r="K673" s="40"/>
      <c r="L673" s="46">
        <f>SUM(L674:L677)-SUMIF(CE674:CE677, 1, L674:L677)</f>
        <v>1321.7599999999998</v>
      </c>
    </row>
    <row r="674" spans="1:83" ht="15" x14ac:dyDescent="0.2">
      <c r="A674" s="37"/>
      <c r="B674" s="40"/>
      <c r="C674" s="37" t="s">
        <v>932</v>
      </c>
      <c r="D674" s="39" t="s">
        <v>715</v>
      </c>
      <c r="E674" s="45"/>
      <c r="F674" s="40"/>
      <c r="G674" s="45">
        <f>Source!V215</f>
        <v>2.3039999999999998</v>
      </c>
      <c r="H674" s="40"/>
      <c r="I674" s="40"/>
      <c r="J674" s="40"/>
      <c r="K674" s="40"/>
      <c r="L674" s="46">
        <f>SUMIF(CE675:CE677, 1, L675:L677)</f>
        <v>1101.27</v>
      </c>
      <c r="CE674">
        <v>1</v>
      </c>
    </row>
    <row r="675" spans="1:83" ht="28.5" x14ac:dyDescent="0.2">
      <c r="A675" s="38"/>
      <c r="B675" s="38" t="s">
        <v>815</v>
      </c>
      <c r="C675" s="38" t="s">
        <v>817</v>
      </c>
      <c r="D675" s="39" t="s">
        <v>478</v>
      </c>
      <c r="E675" s="40">
        <v>0.16</v>
      </c>
      <c r="F675" s="40">
        <f>ROUND((1.2),7)</f>
        <v>1.2</v>
      </c>
      <c r="G675" s="40">
        <f>SmtRes!CX219</f>
        <v>2.3039999999999998</v>
      </c>
      <c r="H675" s="42"/>
      <c r="I675" s="41"/>
      <c r="J675" s="42">
        <f>SmtRes!CZ219</f>
        <v>12.95</v>
      </c>
      <c r="K675" s="41"/>
      <c r="L675" s="42">
        <f>SmtRes!DG219</f>
        <v>29.84</v>
      </c>
    </row>
    <row r="676" spans="1:83" ht="28.5" x14ac:dyDescent="0.2">
      <c r="A676" s="38"/>
      <c r="B676" s="38" t="s">
        <v>818</v>
      </c>
      <c r="C676" s="38" t="s">
        <v>820</v>
      </c>
      <c r="D676" s="39" t="s">
        <v>478</v>
      </c>
      <c r="E676" s="40">
        <v>0.16</v>
      </c>
      <c r="F676" s="40">
        <f>ROUND((1.2),7)</f>
        <v>1.2</v>
      </c>
      <c r="G676" s="40">
        <f>SmtRes!CX220</f>
        <v>2.3039999999999998</v>
      </c>
      <c r="H676" s="42"/>
      <c r="I676" s="41"/>
      <c r="J676" s="42">
        <f>SmtRes!CZ220</f>
        <v>560.73</v>
      </c>
      <c r="K676" s="41"/>
      <c r="L676" s="42">
        <f>SmtRes!DG220</f>
        <v>1291.92</v>
      </c>
    </row>
    <row r="677" spans="1:83" ht="28.5" x14ac:dyDescent="0.2">
      <c r="A677" s="38"/>
      <c r="B677" s="38" t="s">
        <v>726</v>
      </c>
      <c r="C677" s="47" t="s">
        <v>931</v>
      </c>
      <c r="D677" s="48" t="s">
        <v>715</v>
      </c>
      <c r="E677" s="49">
        <f>SmtRes!DO220*SmtRes!AT220</f>
        <v>0.16</v>
      </c>
      <c r="F677" s="49">
        <f>ROUND((1.2),7)</f>
        <v>1.2</v>
      </c>
      <c r="G677" s="49">
        <f>SmtRes!DO220*SmtRes!CX220</f>
        <v>2.3039999999999998</v>
      </c>
      <c r="H677" s="50"/>
      <c r="I677" s="51"/>
      <c r="J677" s="50">
        <f>ROUND(SmtRes!AG220/SmtRes!DO220, 2)</f>
        <v>477.98</v>
      </c>
      <c r="K677" s="51"/>
      <c r="L677" s="50">
        <f>SmtRes!DH220</f>
        <v>1101.27</v>
      </c>
      <c r="CE677">
        <v>1</v>
      </c>
    </row>
    <row r="678" spans="1:83" ht="15" x14ac:dyDescent="0.2">
      <c r="A678" s="38"/>
      <c r="B678" s="38"/>
      <c r="C678" s="54" t="s">
        <v>933</v>
      </c>
      <c r="D678" s="39"/>
      <c r="E678" s="40"/>
      <c r="F678" s="40"/>
      <c r="G678" s="40"/>
      <c r="H678" s="42"/>
      <c r="I678" s="41"/>
      <c r="J678" s="42"/>
      <c r="K678" s="41"/>
      <c r="L678" s="42">
        <f>L671+L673+L674</f>
        <v>4179.7099999999991</v>
      </c>
    </row>
    <row r="679" spans="1:83" ht="14.25" x14ac:dyDescent="0.2">
      <c r="A679" s="38"/>
      <c r="B679" s="38"/>
      <c r="C679" s="38" t="s">
        <v>934</v>
      </c>
      <c r="D679" s="39"/>
      <c r="E679" s="40"/>
      <c r="F679" s="40"/>
      <c r="G679" s="40"/>
      <c r="H679" s="42"/>
      <c r="I679" s="41"/>
      <c r="J679" s="42"/>
      <c r="K679" s="41"/>
      <c r="L679" s="42">
        <f>SUM(AR669:AR682)+SUM(AS669:AS682)+SUM(AT669:AT682)+SUM(AU669:AU682)+SUM(AV669:AV682)</f>
        <v>2857.95</v>
      </c>
    </row>
    <row r="680" spans="1:83" ht="14.25" x14ac:dyDescent="0.2">
      <c r="A680" s="38"/>
      <c r="B680" s="38" t="s">
        <v>29</v>
      </c>
      <c r="C680" s="38" t="s">
        <v>935</v>
      </c>
      <c r="D680" s="39" t="s">
        <v>451</v>
      </c>
      <c r="E680" s="40">
        <f>Source!BZ215</f>
        <v>103</v>
      </c>
      <c r="F680" s="40"/>
      <c r="G680" s="40">
        <f>Source!AT215</f>
        <v>103</v>
      </c>
      <c r="H680" s="42"/>
      <c r="I680" s="41"/>
      <c r="J680" s="42"/>
      <c r="K680" s="41"/>
      <c r="L680" s="42">
        <f>SUM(AZ669:AZ682)</f>
        <v>2943.69</v>
      </c>
    </row>
    <row r="681" spans="1:83" ht="14.25" x14ac:dyDescent="0.2">
      <c r="A681" s="47"/>
      <c r="B681" s="47" t="s">
        <v>30</v>
      </c>
      <c r="C681" s="47" t="s">
        <v>936</v>
      </c>
      <c r="D681" s="48" t="s">
        <v>451</v>
      </c>
      <c r="E681" s="49">
        <f>Source!CA215</f>
        <v>60</v>
      </c>
      <c r="F681" s="49"/>
      <c r="G681" s="49">
        <f>Source!AU215</f>
        <v>60</v>
      </c>
      <c r="H681" s="50"/>
      <c r="I681" s="51"/>
      <c r="J681" s="50"/>
      <c r="K681" s="51"/>
      <c r="L681" s="50">
        <f>SUM(BA669:BA682)</f>
        <v>1714.77</v>
      </c>
    </row>
    <row r="682" spans="1:83" ht="15" x14ac:dyDescent="0.2">
      <c r="C682" s="80" t="s">
        <v>937</v>
      </c>
      <c r="D682" s="80"/>
      <c r="E682" s="80"/>
      <c r="F682" s="80"/>
      <c r="G682" s="80"/>
      <c r="H682" s="80"/>
      <c r="I682" s="81">
        <f>K682/E669</f>
        <v>736.51416666666671</v>
      </c>
      <c r="J682" s="81"/>
      <c r="K682" s="81">
        <f>L671+L673+L680+L681+L674</f>
        <v>8838.17</v>
      </c>
      <c r="L682" s="81"/>
      <c r="AD682">
        <f>ROUND((Source!AT215/100)*((ROUND(SUMIF(SmtRes!AQ217:'SmtRes'!AQ220,"=1",SmtRes!AD217:'SmtRes'!AD220)*Source!I215, 2)+ROUND(SUMIF(SmtRes!AQ217:'SmtRes'!AQ220,"=1",SmtRes!AC217:'SmtRes'!AC220)*Source!I215, 2))), 2)</f>
        <v>10933.9</v>
      </c>
      <c r="AE682">
        <f>ROUND((Source!AU215/100)*((ROUND(SUMIF(SmtRes!AQ217:'SmtRes'!AQ220,"=1",SmtRes!AD217:'SmtRes'!AD220)*Source!I215, 2)+ROUND(SUMIF(SmtRes!AQ217:'SmtRes'!AQ220,"=1",SmtRes!AC217:'SmtRes'!AC220)*Source!I215, 2))), 2)</f>
        <v>6369.26</v>
      </c>
      <c r="AN682" s="52">
        <f>L671+L673+L680+L681+L674</f>
        <v>8838.17</v>
      </c>
      <c r="AO682" s="52">
        <f>L673</f>
        <v>1321.7599999999998</v>
      </c>
      <c r="AQ682" t="s">
        <v>938</v>
      </c>
      <c r="AR682" s="52">
        <f>L671</f>
        <v>1756.68</v>
      </c>
      <c r="AT682" s="52">
        <f>L674</f>
        <v>1101.27</v>
      </c>
      <c r="AV682" t="s">
        <v>938</v>
      </c>
      <c r="AW682">
        <f>0</f>
        <v>0</v>
      </c>
      <c r="AZ682">
        <f>Source!X215</f>
        <v>2943.69</v>
      </c>
      <c r="BA682">
        <f>Source!Y215</f>
        <v>1714.77</v>
      </c>
      <c r="CD682">
        <v>1</v>
      </c>
    </row>
    <row r="684" spans="1:83" ht="15" x14ac:dyDescent="0.2">
      <c r="A684" s="57"/>
      <c r="B684" s="58"/>
      <c r="C684" s="77" t="s">
        <v>943</v>
      </c>
      <c r="D684" s="77"/>
      <c r="E684" s="77"/>
      <c r="F684" s="77"/>
      <c r="G684" s="77"/>
      <c r="H684" s="77"/>
      <c r="I684" s="46"/>
      <c r="J684" s="57"/>
      <c r="K684" s="59"/>
      <c r="L684" s="46">
        <f>L686+L687+L693+L697</f>
        <v>383039.04000000004</v>
      </c>
    </row>
    <row r="685" spans="1:83" ht="14.25" x14ac:dyDescent="0.2">
      <c r="A685" s="55"/>
      <c r="B685" s="56"/>
      <c r="C685" s="76" t="s">
        <v>944</v>
      </c>
      <c r="D685" s="74"/>
      <c r="E685" s="74"/>
      <c r="F685" s="74"/>
      <c r="G685" s="74"/>
      <c r="H685" s="74"/>
      <c r="I685" s="42"/>
      <c r="J685" s="55"/>
      <c r="K685" s="40"/>
      <c r="L685" s="42"/>
    </row>
    <row r="686" spans="1:83" ht="14.25" x14ac:dyDescent="0.2">
      <c r="A686" s="55"/>
      <c r="B686" s="56"/>
      <c r="C686" s="74" t="s">
        <v>945</v>
      </c>
      <c r="D686" s="74"/>
      <c r="E686" s="74"/>
      <c r="F686" s="74"/>
      <c r="G686" s="74"/>
      <c r="H686" s="74"/>
      <c r="I686" s="42"/>
      <c r="J686" s="55"/>
      <c r="K686" s="40"/>
      <c r="L686" s="42">
        <f>SUM(AR311:AR682)</f>
        <v>132395.54</v>
      </c>
    </row>
    <row r="687" spans="1:83" ht="14.25" hidden="1" x14ac:dyDescent="0.2">
      <c r="A687" s="55"/>
      <c r="B687" s="56"/>
      <c r="C687" s="74" t="s">
        <v>946</v>
      </c>
      <c r="D687" s="74"/>
      <c r="E687" s="74"/>
      <c r="F687" s="74"/>
      <c r="G687" s="74"/>
      <c r="H687" s="74"/>
      <c r="I687" s="42"/>
      <c r="J687" s="55"/>
      <c r="K687" s="40"/>
      <c r="L687" s="42">
        <f>L689+L692+L691</f>
        <v>242907.87000000002</v>
      </c>
    </row>
    <row r="688" spans="1:83" ht="14.25" hidden="1" x14ac:dyDescent="0.2">
      <c r="A688" s="55"/>
      <c r="B688" s="56"/>
      <c r="C688" s="76" t="s">
        <v>947</v>
      </c>
      <c r="D688" s="74"/>
      <c r="E688" s="74"/>
      <c r="F688" s="74"/>
      <c r="G688" s="74"/>
      <c r="H688" s="74"/>
      <c r="I688" s="42"/>
      <c r="J688" s="55"/>
      <c r="K688" s="40"/>
      <c r="L688" s="42"/>
    </row>
    <row r="689" spans="1:12" ht="14.25" x14ac:dyDescent="0.2">
      <c r="A689" s="55"/>
      <c r="B689" s="56"/>
      <c r="C689" s="74" t="s">
        <v>946</v>
      </c>
      <c r="D689" s="74"/>
      <c r="E689" s="74"/>
      <c r="F689" s="74"/>
      <c r="G689" s="74"/>
      <c r="H689" s="74"/>
      <c r="I689" s="42"/>
      <c r="J689" s="55"/>
      <c r="K689" s="40"/>
      <c r="L689" s="42">
        <f>SUM(AO311:AO682)</f>
        <v>169285.74000000002</v>
      </c>
    </row>
    <row r="690" spans="1:12" ht="14.25" hidden="1" x14ac:dyDescent="0.2">
      <c r="A690" s="55"/>
      <c r="B690" s="56"/>
      <c r="C690" s="76" t="s">
        <v>948</v>
      </c>
      <c r="D690" s="74"/>
      <c r="E690" s="74"/>
      <c r="F690" s="74"/>
      <c r="G690" s="74"/>
      <c r="H690" s="74"/>
      <c r="I690" s="42"/>
      <c r="J690" s="55"/>
      <c r="K690" s="40"/>
      <c r="L690" s="42"/>
    </row>
    <row r="691" spans="1:12" ht="14.25" x14ac:dyDescent="0.2">
      <c r="A691" s="55"/>
      <c r="B691" s="56"/>
      <c r="C691" s="74" t="s">
        <v>968</v>
      </c>
      <c r="D691" s="74"/>
      <c r="E691" s="74"/>
      <c r="F691" s="74"/>
      <c r="G691" s="74"/>
      <c r="H691" s="74"/>
      <c r="I691" s="42"/>
      <c r="J691" s="55"/>
      <c r="K691" s="40"/>
      <c r="L691" s="42">
        <f>SUM(AT311:AT682)</f>
        <v>73622.13</v>
      </c>
    </row>
    <row r="692" spans="1:12" ht="14.25" hidden="1" x14ac:dyDescent="0.2">
      <c r="A692" s="55"/>
      <c r="B692" s="56"/>
      <c r="C692" s="74" t="s">
        <v>949</v>
      </c>
      <c r="D692" s="74"/>
      <c r="E692" s="74"/>
      <c r="F692" s="74"/>
      <c r="G692" s="74"/>
      <c r="H692" s="74"/>
      <c r="I692" s="42"/>
      <c r="J692" s="55"/>
      <c r="K692" s="40"/>
      <c r="L692" s="42">
        <f>SUM(AV311:AV682)</f>
        <v>0</v>
      </c>
    </row>
    <row r="693" spans="1:12" ht="14.25" x14ac:dyDescent="0.2">
      <c r="A693" s="55"/>
      <c r="B693" s="56"/>
      <c r="C693" s="74" t="s">
        <v>950</v>
      </c>
      <c r="D693" s="74"/>
      <c r="E693" s="74"/>
      <c r="F693" s="74"/>
      <c r="G693" s="74"/>
      <c r="H693" s="74"/>
      <c r="I693" s="42"/>
      <c r="J693" s="55"/>
      <c r="K693" s="40"/>
      <c r="L693" s="42">
        <f>L695+L696</f>
        <v>7735.63</v>
      </c>
    </row>
    <row r="694" spans="1:12" ht="14.25" x14ac:dyDescent="0.2">
      <c r="A694" s="55"/>
      <c r="B694" s="56"/>
      <c r="C694" s="76" t="s">
        <v>947</v>
      </c>
      <c r="D694" s="74"/>
      <c r="E694" s="74"/>
      <c r="F694" s="74"/>
      <c r="G694" s="74"/>
      <c r="H694" s="74"/>
      <c r="I694" s="42"/>
      <c r="J694" s="55"/>
      <c r="K694" s="40"/>
      <c r="L694" s="42"/>
    </row>
    <row r="695" spans="1:12" ht="14.25" x14ac:dyDescent="0.2">
      <c r="A695" s="55"/>
      <c r="B695" s="56"/>
      <c r="C695" s="74" t="s">
        <v>951</v>
      </c>
      <c r="D695" s="74"/>
      <c r="E695" s="74"/>
      <c r="F695" s="74"/>
      <c r="G695" s="74"/>
      <c r="H695" s="74"/>
      <c r="I695" s="42"/>
      <c r="J695" s="55"/>
      <c r="K695" s="40"/>
      <c r="L695" s="42">
        <f>SUM(AW311:AW682)-SUM(BK311:BK682)</f>
        <v>7735.63</v>
      </c>
    </row>
    <row r="696" spans="1:12" ht="14.25" hidden="1" x14ac:dyDescent="0.2">
      <c r="A696" s="55"/>
      <c r="B696" s="56"/>
      <c r="C696" s="74" t="s">
        <v>952</v>
      </c>
      <c r="D696" s="74"/>
      <c r="E696" s="74"/>
      <c r="F696" s="74"/>
      <c r="G696" s="74"/>
      <c r="H696" s="74"/>
      <c r="I696" s="42"/>
      <c r="J696" s="55"/>
      <c r="K696" s="40"/>
      <c r="L696" s="42">
        <f>SUM(BC311:BC682)</f>
        <v>0</v>
      </c>
    </row>
    <row r="697" spans="1:12" ht="14.25" hidden="1" x14ac:dyDescent="0.2">
      <c r="A697" s="55"/>
      <c r="B697" s="56"/>
      <c r="C697" s="74" t="s">
        <v>953</v>
      </c>
      <c r="D697" s="74"/>
      <c r="E697" s="74"/>
      <c r="F697" s="74"/>
      <c r="G697" s="74"/>
      <c r="H697" s="74"/>
      <c r="I697" s="42"/>
      <c r="J697" s="55"/>
      <c r="K697" s="40"/>
      <c r="L697" s="42">
        <f>SUM(BB311:BB682)</f>
        <v>0</v>
      </c>
    </row>
    <row r="698" spans="1:12" ht="14.25" x14ac:dyDescent="0.2">
      <c r="A698" s="55"/>
      <c r="B698" s="56"/>
      <c r="C698" s="74" t="s">
        <v>954</v>
      </c>
      <c r="D698" s="74"/>
      <c r="E698" s="74"/>
      <c r="F698" s="74"/>
      <c r="G698" s="74"/>
      <c r="H698" s="74"/>
      <c r="I698" s="42"/>
      <c r="J698" s="55"/>
      <c r="K698" s="40"/>
      <c r="L698" s="42">
        <f>SUM(AR311:AR682)+SUM(AT311:AT682)+SUM(AV311:AV682)</f>
        <v>206017.67</v>
      </c>
    </row>
    <row r="699" spans="1:12" ht="14.25" x14ac:dyDescent="0.2">
      <c r="A699" s="55"/>
      <c r="B699" s="56"/>
      <c r="C699" s="74" t="s">
        <v>955</v>
      </c>
      <c r="D699" s="74"/>
      <c r="E699" s="74"/>
      <c r="F699" s="74"/>
      <c r="G699" s="74"/>
      <c r="H699" s="74"/>
      <c r="I699" s="42"/>
      <c r="J699" s="55"/>
      <c r="K699" s="40"/>
      <c r="L699" s="42">
        <f>SUM(AZ311:AZ682)</f>
        <v>211916.03</v>
      </c>
    </row>
    <row r="700" spans="1:12" ht="14.25" x14ac:dyDescent="0.2">
      <c r="A700" s="55"/>
      <c r="B700" s="56"/>
      <c r="C700" s="74" t="s">
        <v>956</v>
      </c>
      <c r="D700" s="74"/>
      <c r="E700" s="74"/>
      <c r="F700" s="74"/>
      <c r="G700" s="74"/>
      <c r="H700" s="74"/>
      <c r="I700" s="42"/>
      <c r="J700" s="55"/>
      <c r="K700" s="40"/>
      <c r="L700" s="42">
        <f>SUM(BA311:BA682)</f>
        <v>123187.30999999998</v>
      </c>
    </row>
    <row r="701" spans="1:12" ht="14.25" hidden="1" x14ac:dyDescent="0.2">
      <c r="A701" s="55"/>
      <c r="B701" s="56"/>
      <c r="C701" s="74" t="s">
        <v>957</v>
      </c>
      <c r="D701" s="74"/>
      <c r="E701" s="74"/>
      <c r="F701" s="74"/>
      <c r="G701" s="74"/>
      <c r="H701" s="74"/>
      <c r="I701" s="42"/>
      <c r="J701" s="55"/>
      <c r="K701" s="40"/>
      <c r="L701" s="42">
        <f>L703+L704</f>
        <v>0</v>
      </c>
    </row>
    <row r="702" spans="1:12" ht="14.25" hidden="1" x14ac:dyDescent="0.2">
      <c r="A702" s="55"/>
      <c r="B702" s="56"/>
      <c r="C702" s="76" t="s">
        <v>944</v>
      </c>
      <c r="D702" s="74"/>
      <c r="E702" s="74"/>
      <c r="F702" s="74"/>
      <c r="G702" s="74"/>
      <c r="H702" s="74"/>
      <c r="I702" s="42"/>
      <c r="J702" s="55"/>
      <c r="K702" s="40"/>
      <c r="L702" s="42"/>
    </row>
    <row r="703" spans="1:12" ht="14.25" hidden="1" x14ac:dyDescent="0.2">
      <c r="A703" s="55"/>
      <c r="B703" s="56"/>
      <c r="C703" s="74" t="s">
        <v>958</v>
      </c>
      <c r="D703" s="74"/>
      <c r="E703" s="74"/>
      <c r="F703" s="74"/>
      <c r="G703" s="74"/>
      <c r="H703" s="74"/>
      <c r="I703" s="42"/>
      <c r="J703" s="55"/>
      <c r="K703" s="40"/>
      <c r="L703" s="42">
        <f>SUM(BK311:BK682)</f>
        <v>0</v>
      </c>
    </row>
    <row r="704" spans="1:12" ht="14.25" hidden="1" x14ac:dyDescent="0.2">
      <c r="A704" s="55"/>
      <c r="B704" s="56"/>
      <c r="C704" s="74" t="s">
        <v>959</v>
      </c>
      <c r="D704" s="74"/>
      <c r="E704" s="74"/>
      <c r="F704" s="74"/>
      <c r="G704" s="74"/>
      <c r="H704" s="74"/>
      <c r="I704" s="42"/>
      <c r="J704" s="55"/>
      <c r="K704" s="40"/>
      <c r="L704" s="42">
        <f>SUM(BD311:BD682)</f>
        <v>0</v>
      </c>
    </row>
    <row r="705" spans="1:12" ht="14.25" hidden="1" x14ac:dyDescent="0.2">
      <c r="A705" s="55"/>
      <c r="B705" s="56"/>
      <c r="C705" s="74" t="s">
        <v>960</v>
      </c>
      <c r="D705" s="74"/>
      <c r="E705" s="74"/>
      <c r="F705" s="74"/>
      <c r="G705" s="74"/>
      <c r="H705" s="74"/>
      <c r="I705" s="42"/>
      <c r="J705" s="55"/>
      <c r="K705" s="40"/>
      <c r="L705" s="42"/>
    </row>
    <row r="706" spans="1:12" ht="14.25" hidden="1" x14ac:dyDescent="0.2">
      <c r="A706" s="55"/>
      <c r="B706" s="56"/>
      <c r="C706" s="74" t="s">
        <v>961</v>
      </c>
      <c r="D706" s="74"/>
      <c r="E706" s="74"/>
      <c r="F706" s="74"/>
      <c r="G706" s="74"/>
      <c r="H706" s="74"/>
      <c r="I706" s="42"/>
      <c r="J706" s="55"/>
      <c r="K706" s="40"/>
      <c r="L706" s="42">
        <f>SUM(BO311:BO682)</f>
        <v>0</v>
      </c>
    </row>
    <row r="707" spans="1:12" ht="15" x14ac:dyDescent="0.2">
      <c r="A707" s="57"/>
      <c r="B707" s="58"/>
      <c r="C707" s="77" t="s">
        <v>962</v>
      </c>
      <c r="D707" s="77"/>
      <c r="E707" s="77"/>
      <c r="F707" s="77"/>
      <c r="G707" s="77"/>
      <c r="H707" s="77"/>
      <c r="I707" s="46"/>
      <c r="J707" s="57"/>
      <c r="K707" s="59"/>
      <c r="L707" s="46">
        <f>L684+L699+L700+L701+L705+L706</f>
        <v>718142.38</v>
      </c>
    </row>
    <row r="708" spans="1:12" ht="14.25" x14ac:dyDescent="0.2">
      <c r="A708" s="55"/>
      <c r="B708" s="56"/>
      <c r="C708" s="76" t="s">
        <v>963</v>
      </c>
      <c r="D708" s="74"/>
      <c r="E708" s="74"/>
      <c r="F708" s="74"/>
      <c r="G708" s="74"/>
      <c r="H708" s="74"/>
      <c r="I708" s="42"/>
      <c r="J708" s="55"/>
      <c r="K708" s="40"/>
      <c r="L708" s="42"/>
    </row>
    <row r="709" spans="1:12" ht="14.25" hidden="1" x14ac:dyDescent="0.2">
      <c r="A709" s="55"/>
      <c r="B709" s="56"/>
      <c r="C709" s="74" t="s">
        <v>964</v>
      </c>
      <c r="D709" s="74"/>
      <c r="E709" s="74"/>
      <c r="F709" s="74"/>
      <c r="G709" s="74"/>
      <c r="H709" s="74"/>
      <c r="I709" s="42"/>
      <c r="J709" s="55"/>
      <c r="K709" s="40"/>
      <c r="L709" s="42">
        <f>SUM(AX311:AX682)</f>
        <v>0</v>
      </c>
    </row>
    <row r="710" spans="1:12" ht="14.25" hidden="1" x14ac:dyDescent="0.2">
      <c r="A710" s="55"/>
      <c r="B710" s="56"/>
      <c r="C710" s="74" t="s">
        <v>965</v>
      </c>
      <c r="D710" s="74"/>
      <c r="E710" s="74"/>
      <c r="F710" s="74"/>
      <c r="G710" s="74"/>
      <c r="H710" s="74"/>
      <c r="I710" s="42"/>
      <c r="J710" s="55"/>
      <c r="K710" s="40"/>
      <c r="L710" s="42">
        <f>SUM(AY311:AY682)</f>
        <v>0</v>
      </c>
    </row>
    <row r="711" spans="1:12" ht="14.25" x14ac:dyDescent="0.2">
      <c r="A711" s="55"/>
      <c r="B711" s="56"/>
      <c r="C711" s="74" t="s">
        <v>966</v>
      </c>
      <c r="D711" s="74"/>
      <c r="E711" s="74"/>
      <c r="F711" s="75"/>
      <c r="G711" s="45">
        <f>Source!F239</f>
        <v>302.71715999999998</v>
      </c>
      <c r="H711" s="55"/>
      <c r="I711" s="55"/>
      <c r="J711" s="55"/>
      <c r="K711" s="55"/>
      <c r="L711" s="55"/>
    </row>
    <row r="712" spans="1:12" ht="14.25" x14ac:dyDescent="0.2">
      <c r="A712" s="55"/>
      <c r="B712" s="56"/>
      <c r="C712" s="74" t="s">
        <v>967</v>
      </c>
      <c r="D712" s="74"/>
      <c r="E712" s="74"/>
      <c r="F712" s="75"/>
      <c r="G712" s="45">
        <f>Source!F240</f>
        <v>136.518</v>
      </c>
      <c r="H712" s="55"/>
      <c r="I712" s="55"/>
      <c r="J712" s="55"/>
      <c r="K712" s="55"/>
      <c r="L712" s="55"/>
    </row>
    <row r="715" spans="1:12" ht="16.5" x14ac:dyDescent="0.2">
      <c r="A715" s="79" t="s">
        <v>1012</v>
      </c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</row>
    <row r="716" spans="1:12" ht="92.25" x14ac:dyDescent="0.2">
      <c r="A716" s="36" t="s">
        <v>280</v>
      </c>
      <c r="B716" s="38" t="s">
        <v>1013</v>
      </c>
      <c r="C716" s="38" t="s">
        <v>1014</v>
      </c>
      <c r="D716" s="39" t="str">
        <f>Source!H251</f>
        <v>ШТ</v>
      </c>
      <c r="E716" s="40">
        <f>Source!K251</f>
        <v>40</v>
      </c>
      <c r="F716" s="40"/>
      <c r="G716" s="40">
        <f>Source!I251</f>
        <v>40</v>
      </c>
      <c r="H716" s="42"/>
      <c r="I716" s="41"/>
      <c r="J716" s="42"/>
      <c r="K716" s="41"/>
      <c r="L716" s="42"/>
    </row>
    <row r="717" spans="1:12" ht="165.75" x14ac:dyDescent="0.2">
      <c r="B717" s="43" t="str">
        <f>Source!EO251</f>
        <v>Поправка: 421/пр_2020_прил.10_т.5_п.4_гр.3</v>
      </c>
      <c r="C717" s="43" t="str">
        <f>Source!CN251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8" spans="1:12" ht="15" x14ac:dyDescent="0.2">
      <c r="A718" s="37"/>
      <c r="B718" s="40">
        <v>1</v>
      </c>
      <c r="C718" s="37" t="s">
        <v>928</v>
      </c>
      <c r="D718" s="39" t="s">
        <v>715</v>
      </c>
      <c r="E718" s="45"/>
      <c r="F718" s="40"/>
      <c r="G718" s="45">
        <f>Source!U251</f>
        <v>60.96</v>
      </c>
      <c r="H718" s="40"/>
      <c r="I718" s="40"/>
      <c r="J718" s="40"/>
      <c r="K718" s="40"/>
      <c r="L718" s="46">
        <f>SUM(L719:L719)-SUMIF(CE719:CE719, 1, L719:L719)</f>
        <v>25441.05</v>
      </c>
    </row>
    <row r="719" spans="1:12" ht="28.5" x14ac:dyDescent="0.2">
      <c r="A719" s="38"/>
      <c r="B719" s="38" t="s">
        <v>821</v>
      </c>
      <c r="C719" s="38" t="s">
        <v>822</v>
      </c>
      <c r="D719" s="39" t="s">
        <v>715</v>
      </c>
      <c r="E719" s="40">
        <v>1.27</v>
      </c>
      <c r="F719" s="40">
        <f>ROUND((1.2),7)</f>
        <v>1.2</v>
      </c>
      <c r="G719" s="40">
        <f>SmtRes!CX221</f>
        <v>60.96</v>
      </c>
      <c r="H719" s="42"/>
      <c r="I719" s="41"/>
      <c r="J719" s="42">
        <f>SmtRes!CZ221</f>
        <v>417.34</v>
      </c>
      <c r="K719" s="41"/>
      <c r="L719" s="42">
        <f>SmtRes!DI221</f>
        <v>25441.05</v>
      </c>
    </row>
    <row r="720" spans="1:12" ht="15" x14ac:dyDescent="0.2">
      <c r="A720" s="37"/>
      <c r="B720" s="40">
        <v>2</v>
      </c>
      <c r="C720" s="37" t="s">
        <v>929</v>
      </c>
      <c r="D720" s="39"/>
      <c r="E720" s="45"/>
      <c r="F720" s="40"/>
      <c r="G720" s="45"/>
      <c r="H720" s="40"/>
      <c r="I720" s="40"/>
      <c r="J720" s="40"/>
      <c r="K720" s="40"/>
      <c r="L720" s="46">
        <f>SUM(L721:L725)-SUMIF(CE721:CE725, 1, L721:L725)</f>
        <v>8908.320000000007</v>
      </c>
    </row>
    <row r="721" spans="1:83" ht="15" x14ac:dyDescent="0.2">
      <c r="A721" s="37"/>
      <c r="B721" s="40"/>
      <c r="C721" s="37" t="s">
        <v>932</v>
      </c>
      <c r="D721" s="39" t="s">
        <v>715</v>
      </c>
      <c r="E721" s="45"/>
      <c r="F721" s="40"/>
      <c r="G721" s="45">
        <f>Source!V251</f>
        <v>19.68</v>
      </c>
      <c r="H721" s="40"/>
      <c r="I721" s="40"/>
      <c r="J721" s="40"/>
      <c r="K721" s="40"/>
      <c r="L721" s="46">
        <f>SUMIF(CE722:CE725, 1, L722:L725)</f>
        <v>9406.64</v>
      </c>
      <c r="CE721">
        <v>1</v>
      </c>
    </row>
    <row r="722" spans="1:83" ht="28.5" x14ac:dyDescent="0.2">
      <c r="A722" s="38"/>
      <c r="B722" s="38" t="s">
        <v>723</v>
      </c>
      <c r="C722" s="38" t="s">
        <v>725</v>
      </c>
      <c r="D722" s="39" t="s">
        <v>478</v>
      </c>
      <c r="E722" s="40">
        <v>0.35</v>
      </c>
      <c r="F722" s="40">
        <f>ROUND((1.2),7)</f>
        <v>1.2</v>
      </c>
      <c r="G722" s="40">
        <f>SmtRes!CX223</f>
        <v>16.8</v>
      </c>
      <c r="H722" s="42">
        <f>SmtRes!CZ223</f>
        <v>346.73</v>
      </c>
      <c r="I722" s="41">
        <f>SmtRes!AJ223</f>
        <v>1.26</v>
      </c>
      <c r="J722" s="42">
        <f>ROUND(H722*I722, 2)</f>
        <v>436.88</v>
      </c>
      <c r="K722" s="41"/>
      <c r="L722" s="42">
        <f>SmtRes!DG223</f>
        <v>7339.58</v>
      </c>
    </row>
    <row r="723" spans="1:83" ht="28.5" x14ac:dyDescent="0.2">
      <c r="A723" s="38"/>
      <c r="B723" s="38" t="s">
        <v>726</v>
      </c>
      <c r="C723" s="38" t="s">
        <v>931</v>
      </c>
      <c r="D723" s="39" t="s">
        <v>715</v>
      </c>
      <c r="E723" s="40">
        <f>SmtRes!DO223*SmtRes!AT223</f>
        <v>0.35</v>
      </c>
      <c r="F723" s="40">
        <f>ROUND((1.2),7)</f>
        <v>1.2</v>
      </c>
      <c r="G723" s="40">
        <f>SmtRes!DO223*SmtRes!CX223</f>
        <v>16.8</v>
      </c>
      <c r="H723" s="42"/>
      <c r="I723" s="41"/>
      <c r="J723" s="42">
        <f>ROUND(SmtRes!AG223/SmtRes!DO223, 2)</f>
        <v>477.98</v>
      </c>
      <c r="K723" s="41"/>
      <c r="L723" s="42">
        <f>SmtRes!DH223</f>
        <v>8030.06</v>
      </c>
      <c r="CE723">
        <v>1</v>
      </c>
    </row>
    <row r="724" spans="1:83" ht="28.5" x14ac:dyDescent="0.2">
      <c r="A724" s="38"/>
      <c r="B724" s="38" t="s">
        <v>727</v>
      </c>
      <c r="C724" s="38" t="s">
        <v>729</v>
      </c>
      <c r="D724" s="39" t="s">
        <v>478</v>
      </c>
      <c r="E724" s="40">
        <v>0.06</v>
      </c>
      <c r="F724" s="40">
        <f>ROUND((1.2),7)</f>
        <v>1.2</v>
      </c>
      <c r="G724" s="40">
        <f>SmtRes!CX224</f>
        <v>2.88</v>
      </c>
      <c r="H724" s="42"/>
      <c r="I724" s="41"/>
      <c r="J724" s="42">
        <f>SmtRes!CZ224</f>
        <v>544.70000000000005</v>
      </c>
      <c r="K724" s="41"/>
      <c r="L724" s="42">
        <f>SmtRes!DG224</f>
        <v>1568.74</v>
      </c>
    </row>
    <row r="725" spans="1:83" ht="28.5" x14ac:dyDescent="0.2">
      <c r="A725" s="38"/>
      <c r="B725" s="38" t="s">
        <v>726</v>
      </c>
      <c r="C725" s="47" t="s">
        <v>931</v>
      </c>
      <c r="D725" s="48" t="s">
        <v>715</v>
      </c>
      <c r="E725" s="49">
        <f>SmtRes!DO224*SmtRes!AT224</f>
        <v>0.06</v>
      </c>
      <c r="F725" s="49">
        <f>ROUND((1.2),7)</f>
        <v>1.2</v>
      </c>
      <c r="G725" s="49">
        <f>SmtRes!DO224*SmtRes!CX224</f>
        <v>2.88</v>
      </c>
      <c r="H725" s="50"/>
      <c r="I725" s="51"/>
      <c r="J725" s="50">
        <f>ROUND(SmtRes!AG224/SmtRes!DO224, 2)</f>
        <v>477.98</v>
      </c>
      <c r="K725" s="51"/>
      <c r="L725" s="50">
        <f>SmtRes!DH224</f>
        <v>1376.58</v>
      </c>
      <c r="CE725">
        <v>1</v>
      </c>
    </row>
    <row r="726" spans="1:83" ht="15" x14ac:dyDescent="0.2">
      <c r="A726" s="38"/>
      <c r="B726" s="38"/>
      <c r="C726" s="54" t="s">
        <v>933</v>
      </c>
      <c r="D726" s="39"/>
      <c r="E726" s="40"/>
      <c r="F726" s="40"/>
      <c r="G726" s="40"/>
      <c r="H726" s="42"/>
      <c r="I726" s="41"/>
      <c r="J726" s="42"/>
      <c r="K726" s="41"/>
      <c r="L726" s="42">
        <f>L718+L720+L721</f>
        <v>43756.010000000009</v>
      </c>
    </row>
    <row r="727" spans="1:83" ht="14.25" x14ac:dyDescent="0.2">
      <c r="A727" s="38"/>
      <c r="B727" s="38"/>
      <c r="C727" s="38" t="s">
        <v>934</v>
      </c>
      <c r="D727" s="39"/>
      <c r="E727" s="40"/>
      <c r="F727" s="40"/>
      <c r="G727" s="40"/>
      <c r="H727" s="42"/>
      <c r="I727" s="41"/>
      <c r="J727" s="42"/>
      <c r="K727" s="41"/>
      <c r="L727" s="42">
        <f>SUM(AR716:AR730)+SUM(AS716:AS730)+SUM(AT716:AT730)+SUM(AU716:AU730)+SUM(AV716:AV730)</f>
        <v>34847.69</v>
      </c>
    </row>
    <row r="728" spans="1:83" ht="14.25" x14ac:dyDescent="0.2">
      <c r="A728" s="38"/>
      <c r="B728" s="38" t="s">
        <v>29</v>
      </c>
      <c r="C728" s="38" t="s">
        <v>935</v>
      </c>
      <c r="D728" s="39" t="s">
        <v>451</v>
      </c>
      <c r="E728" s="40">
        <f>Source!BZ251</f>
        <v>103</v>
      </c>
      <c r="F728" s="40"/>
      <c r="G728" s="40">
        <f>Source!AT251</f>
        <v>103</v>
      </c>
      <c r="H728" s="42"/>
      <c r="I728" s="41"/>
      <c r="J728" s="42"/>
      <c r="K728" s="41"/>
      <c r="L728" s="42">
        <f>SUM(AZ716:AZ730)</f>
        <v>35893.120000000003</v>
      </c>
    </row>
    <row r="729" spans="1:83" ht="14.25" x14ac:dyDescent="0.2">
      <c r="A729" s="47"/>
      <c r="B729" s="47" t="s">
        <v>30</v>
      </c>
      <c r="C729" s="47" t="s">
        <v>936</v>
      </c>
      <c r="D729" s="48" t="s">
        <v>451</v>
      </c>
      <c r="E729" s="49">
        <f>Source!CA251</f>
        <v>60</v>
      </c>
      <c r="F729" s="49"/>
      <c r="G729" s="49">
        <f>Source!AU251</f>
        <v>60</v>
      </c>
      <c r="H729" s="50"/>
      <c r="I729" s="51"/>
      <c r="J729" s="50"/>
      <c r="K729" s="51"/>
      <c r="L729" s="50">
        <f>SUM(BA716:BA730)</f>
        <v>20908.61</v>
      </c>
    </row>
    <row r="730" spans="1:83" ht="15" x14ac:dyDescent="0.2">
      <c r="C730" s="80" t="s">
        <v>937</v>
      </c>
      <c r="D730" s="80"/>
      <c r="E730" s="80"/>
      <c r="F730" s="80"/>
      <c r="G730" s="80"/>
      <c r="H730" s="80"/>
      <c r="I730" s="81">
        <f>K730/E716</f>
        <v>2513.9435000000003</v>
      </c>
      <c r="J730" s="81"/>
      <c r="K730" s="81">
        <f>L718+L720+L728+L729+L721</f>
        <v>100557.74000000002</v>
      </c>
      <c r="L730" s="81"/>
      <c r="AD730">
        <f>ROUND((Source!AT251/100)*((ROUND(SUMIF(SmtRes!AQ221:'SmtRes'!AQ224,"=1",SmtRes!AD221:'SmtRes'!AD224)*Source!I251, 2)+ROUND(SUMIF(SmtRes!AQ221:'SmtRes'!AQ224,"=1",SmtRes!AC221:'SmtRes'!AC224)*Source!I251, 2))), 2)</f>
        <v>56579.96</v>
      </c>
      <c r="AE730">
        <f>ROUND((Source!AU251/100)*((ROUND(SUMIF(SmtRes!AQ221:'SmtRes'!AQ224,"=1",SmtRes!AD221:'SmtRes'!AD224)*Source!I251, 2)+ROUND(SUMIF(SmtRes!AQ221:'SmtRes'!AQ224,"=1",SmtRes!AC221:'SmtRes'!AC224)*Source!I251, 2))), 2)</f>
        <v>32959.199999999997</v>
      </c>
      <c r="AN730" s="52">
        <f>L718+L720+L728+L729+L721</f>
        <v>100557.74000000002</v>
      </c>
      <c r="AO730" s="52">
        <f>L720</f>
        <v>8908.320000000007</v>
      </c>
      <c r="AQ730" t="s">
        <v>938</v>
      </c>
      <c r="AR730" s="52">
        <f>L718</f>
        <v>25441.05</v>
      </c>
      <c r="AT730" s="52">
        <f>L721</f>
        <v>9406.64</v>
      </c>
      <c r="AV730" t="s">
        <v>938</v>
      </c>
      <c r="AW730">
        <f>0</f>
        <v>0</v>
      </c>
      <c r="AZ730">
        <f>Source!X251</f>
        <v>35893.120000000003</v>
      </c>
      <c r="BA730">
        <f>Source!Y251</f>
        <v>20908.61</v>
      </c>
      <c r="CD730">
        <v>1</v>
      </c>
    </row>
    <row r="731" spans="1:83" ht="92.25" x14ac:dyDescent="0.2">
      <c r="A731" s="36" t="s">
        <v>284</v>
      </c>
      <c r="B731" s="38" t="s">
        <v>1015</v>
      </c>
      <c r="C731" s="38" t="s">
        <v>1016</v>
      </c>
      <c r="D731" s="39" t="str">
        <f>Source!H252</f>
        <v>ШТ</v>
      </c>
      <c r="E731" s="40">
        <f>Source!K252</f>
        <v>-40</v>
      </c>
      <c r="F731" s="40"/>
      <c r="G731" s="40">
        <f>Source!I252</f>
        <v>-40</v>
      </c>
      <c r="H731" s="42"/>
      <c r="I731" s="41"/>
      <c r="J731" s="42"/>
      <c r="K731" s="41"/>
      <c r="L731" s="42"/>
    </row>
    <row r="732" spans="1:83" ht="165.75" x14ac:dyDescent="0.2">
      <c r="B732" s="43" t="str">
        <f>Source!EO252</f>
        <v>Поправка: 421/пр_2020_прил.10_т.5_п.4_гр.3</v>
      </c>
      <c r="C732" s="43" t="str">
        <f>Source!CN252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33" spans="1:83" ht="15" x14ac:dyDescent="0.2">
      <c r="A733" s="37"/>
      <c r="B733" s="40">
        <v>1</v>
      </c>
      <c r="C733" s="37" t="s">
        <v>928</v>
      </c>
      <c r="D733" s="39" t="s">
        <v>715</v>
      </c>
      <c r="E733" s="45"/>
      <c r="F733" s="40"/>
      <c r="G733" s="45">
        <f>Source!U252</f>
        <v>-7.2</v>
      </c>
      <c r="H733" s="40"/>
      <c r="I733" s="40"/>
      <c r="J733" s="40"/>
      <c r="K733" s="40"/>
      <c r="L733" s="46">
        <f>SUM(L734:L734)-SUMIF(CE734:CE734, 1, L734:L734)</f>
        <v>-2953.51</v>
      </c>
    </row>
    <row r="734" spans="1:83" ht="28.5" x14ac:dyDescent="0.2">
      <c r="A734" s="38"/>
      <c r="B734" s="38" t="s">
        <v>823</v>
      </c>
      <c r="C734" s="38" t="s">
        <v>824</v>
      </c>
      <c r="D734" s="39" t="s">
        <v>715</v>
      </c>
      <c r="E734" s="40">
        <v>0.15</v>
      </c>
      <c r="F734" s="40">
        <f>ROUND((1.2),7)</f>
        <v>1.2</v>
      </c>
      <c r="G734" s="40">
        <f>SmtRes!CX225</f>
        <v>-7.2</v>
      </c>
      <c r="H734" s="42"/>
      <c r="I734" s="41"/>
      <c r="J734" s="42">
        <f>SmtRes!CZ225</f>
        <v>410.21</v>
      </c>
      <c r="K734" s="41"/>
      <c r="L734" s="42">
        <f>SmtRes!DI225</f>
        <v>-2953.51</v>
      </c>
    </row>
    <row r="735" spans="1:83" ht="15" x14ac:dyDescent="0.2">
      <c r="A735" s="37"/>
      <c r="B735" s="40">
        <v>2</v>
      </c>
      <c r="C735" s="37" t="s">
        <v>929</v>
      </c>
      <c r="D735" s="39"/>
      <c r="E735" s="45"/>
      <c r="F735" s="40"/>
      <c r="G735" s="45"/>
      <c r="H735" s="40"/>
      <c r="I735" s="40"/>
      <c r="J735" s="40"/>
      <c r="K735" s="40"/>
      <c r="L735" s="46">
        <f>SUM(L736:L740)-SUMIF(CE736:CE740, 1, L736:L740)</f>
        <v>-1729.3800000000006</v>
      </c>
    </row>
    <row r="736" spans="1:83" ht="15" x14ac:dyDescent="0.2">
      <c r="A736" s="37"/>
      <c r="B736" s="40"/>
      <c r="C736" s="37" t="s">
        <v>932</v>
      </c>
      <c r="D736" s="39" t="s">
        <v>715</v>
      </c>
      <c r="E736" s="45"/>
      <c r="F736" s="40"/>
      <c r="G736" s="45">
        <f>Source!V252</f>
        <v>-3.84</v>
      </c>
      <c r="H736" s="40"/>
      <c r="I736" s="40"/>
      <c r="J736" s="40"/>
      <c r="K736" s="40"/>
      <c r="L736" s="46">
        <f>SUMIF(CE737:CE740, 1, L737:L740)</f>
        <v>-1835.44</v>
      </c>
      <c r="CE736">
        <v>1</v>
      </c>
    </row>
    <row r="737" spans="1:83" ht="28.5" x14ac:dyDescent="0.2">
      <c r="A737" s="38"/>
      <c r="B737" s="38" t="s">
        <v>723</v>
      </c>
      <c r="C737" s="38" t="s">
        <v>725</v>
      </c>
      <c r="D737" s="39" t="s">
        <v>478</v>
      </c>
      <c r="E737" s="40">
        <v>7.0000000000000007E-2</v>
      </c>
      <c r="F737" s="40">
        <f>ROUND((1.2),7)</f>
        <v>1.2</v>
      </c>
      <c r="G737" s="40">
        <f>SmtRes!CX227</f>
        <v>-3.36</v>
      </c>
      <c r="H737" s="42">
        <f>SmtRes!CZ227</f>
        <v>346.73</v>
      </c>
      <c r="I737" s="41">
        <f>SmtRes!AJ227</f>
        <v>1.26</v>
      </c>
      <c r="J737" s="42">
        <f>ROUND(H737*I737, 2)</f>
        <v>436.88</v>
      </c>
      <c r="K737" s="41"/>
      <c r="L737" s="42">
        <f>SmtRes!DG227</f>
        <v>-1467.92</v>
      </c>
    </row>
    <row r="738" spans="1:83" ht="28.5" x14ac:dyDescent="0.2">
      <c r="A738" s="38"/>
      <c r="B738" s="38" t="s">
        <v>726</v>
      </c>
      <c r="C738" s="38" t="s">
        <v>931</v>
      </c>
      <c r="D738" s="39" t="s">
        <v>715</v>
      </c>
      <c r="E738" s="40">
        <f>SmtRes!DO227*SmtRes!AT227</f>
        <v>7.0000000000000007E-2</v>
      </c>
      <c r="F738" s="40">
        <f>ROUND((1.2),7)</f>
        <v>1.2</v>
      </c>
      <c r="G738" s="40">
        <f>SmtRes!DO227*SmtRes!CX227</f>
        <v>-3.36</v>
      </c>
      <c r="H738" s="42"/>
      <c r="I738" s="41"/>
      <c r="J738" s="42">
        <f>ROUND(SmtRes!AG227/SmtRes!DO227, 2)</f>
        <v>477.98</v>
      </c>
      <c r="K738" s="41"/>
      <c r="L738" s="42">
        <f>SmtRes!DH227</f>
        <v>-1606.01</v>
      </c>
      <c r="CE738">
        <v>1</v>
      </c>
    </row>
    <row r="739" spans="1:83" ht="28.5" x14ac:dyDescent="0.2">
      <c r="A739" s="38"/>
      <c r="B739" s="38" t="s">
        <v>727</v>
      </c>
      <c r="C739" s="38" t="s">
        <v>729</v>
      </c>
      <c r="D739" s="39" t="s">
        <v>478</v>
      </c>
      <c r="E739" s="40">
        <v>0.01</v>
      </c>
      <c r="F739" s="40">
        <f>ROUND((1.2),7)</f>
        <v>1.2</v>
      </c>
      <c r="G739" s="40">
        <f>SmtRes!CX228</f>
        <v>-0.48</v>
      </c>
      <c r="H739" s="42"/>
      <c r="I739" s="41"/>
      <c r="J739" s="42">
        <f>SmtRes!CZ228</f>
        <v>544.70000000000005</v>
      </c>
      <c r="K739" s="41"/>
      <c r="L739" s="42">
        <f>SmtRes!DG228</f>
        <v>-261.45999999999998</v>
      </c>
    </row>
    <row r="740" spans="1:83" ht="28.5" x14ac:dyDescent="0.2">
      <c r="A740" s="38"/>
      <c r="B740" s="38" t="s">
        <v>726</v>
      </c>
      <c r="C740" s="47" t="s">
        <v>931</v>
      </c>
      <c r="D740" s="48" t="s">
        <v>715</v>
      </c>
      <c r="E740" s="49">
        <f>SmtRes!DO228*SmtRes!AT228</f>
        <v>0.01</v>
      </c>
      <c r="F740" s="49">
        <f>ROUND((1.2),7)</f>
        <v>1.2</v>
      </c>
      <c r="G740" s="49">
        <f>SmtRes!DO228*SmtRes!CX228</f>
        <v>-0.48</v>
      </c>
      <c r="H740" s="50"/>
      <c r="I740" s="51"/>
      <c r="J740" s="50">
        <f>ROUND(SmtRes!AG228/SmtRes!DO228, 2)</f>
        <v>477.98</v>
      </c>
      <c r="K740" s="51"/>
      <c r="L740" s="50">
        <f>SmtRes!DH228</f>
        <v>-229.43</v>
      </c>
      <c r="CE740">
        <v>1</v>
      </c>
    </row>
    <row r="741" spans="1:83" ht="15" x14ac:dyDescent="0.2">
      <c r="A741" s="38"/>
      <c r="B741" s="38"/>
      <c r="C741" s="54" t="s">
        <v>933</v>
      </c>
      <c r="D741" s="39"/>
      <c r="E741" s="40"/>
      <c r="F741" s="40"/>
      <c r="G741" s="40"/>
      <c r="H741" s="42"/>
      <c r="I741" s="41"/>
      <c r="J741" s="42"/>
      <c r="K741" s="41"/>
      <c r="L741" s="42">
        <f>L733+L735+L736</f>
        <v>-6518.3300000000017</v>
      </c>
    </row>
    <row r="742" spans="1:83" ht="14.25" x14ac:dyDescent="0.2">
      <c r="A742" s="38"/>
      <c r="B742" s="38"/>
      <c r="C742" s="38" t="s">
        <v>934</v>
      </c>
      <c r="D742" s="39"/>
      <c r="E742" s="40"/>
      <c r="F742" s="40"/>
      <c r="G742" s="40"/>
      <c r="H742" s="42"/>
      <c r="I742" s="41"/>
      <c r="J742" s="42"/>
      <c r="K742" s="41"/>
      <c r="L742" s="42">
        <f>SUM(AR731:AR745)+SUM(AS731:AS745)+SUM(AT731:AT745)+SUM(AU731:AU745)+SUM(AV731:AV745)</f>
        <v>-4788.9500000000007</v>
      </c>
    </row>
    <row r="743" spans="1:83" ht="14.25" x14ac:dyDescent="0.2">
      <c r="A743" s="38"/>
      <c r="B743" s="38" t="s">
        <v>29</v>
      </c>
      <c r="C743" s="38" t="s">
        <v>935</v>
      </c>
      <c r="D743" s="39" t="s">
        <v>451</v>
      </c>
      <c r="E743" s="40">
        <f>Source!BZ252</f>
        <v>103</v>
      </c>
      <c r="F743" s="40"/>
      <c r="G743" s="40">
        <f>Source!AT252</f>
        <v>103</v>
      </c>
      <c r="H743" s="42"/>
      <c r="I743" s="41"/>
      <c r="J743" s="42"/>
      <c r="K743" s="41"/>
      <c r="L743" s="42">
        <f>SUM(AZ731:AZ745)</f>
        <v>-4932.62</v>
      </c>
    </row>
    <row r="744" spans="1:83" ht="14.25" x14ac:dyDescent="0.2">
      <c r="A744" s="47"/>
      <c r="B744" s="47" t="s">
        <v>30</v>
      </c>
      <c r="C744" s="47" t="s">
        <v>936</v>
      </c>
      <c r="D744" s="48" t="s">
        <v>451</v>
      </c>
      <c r="E744" s="49">
        <f>Source!CA252</f>
        <v>60</v>
      </c>
      <c r="F744" s="49"/>
      <c r="G744" s="49">
        <f>Source!AU252</f>
        <v>60</v>
      </c>
      <c r="H744" s="50"/>
      <c r="I744" s="51"/>
      <c r="J744" s="50"/>
      <c r="K744" s="51"/>
      <c r="L744" s="50">
        <f>SUM(BA731:BA745)</f>
        <v>-2873.37</v>
      </c>
    </row>
    <row r="745" spans="1:83" ht="15" x14ac:dyDescent="0.2">
      <c r="C745" s="80" t="s">
        <v>937</v>
      </c>
      <c r="D745" s="80"/>
      <c r="E745" s="80"/>
      <c r="F745" s="80"/>
      <c r="G745" s="80"/>
      <c r="H745" s="80"/>
      <c r="I745" s="81">
        <f>K745/E731</f>
        <v>358.10800000000006</v>
      </c>
      <c r="J745" s="81"/>
      <c r="K745" s="81">
        <f>L733+L735+L743+L744+L736</f>
        <v>-14324.320000000002</v>
      </c>
      <c r="L745" s="81"/>
      <c r="AD745">
        <f>ROUND((Source!AT252/100)*((ROUND(SUMIF(SmtRes!AQ225:'SmtRes'!AQ228,"=1",SmtRes!AD225:'SmtRes'!AD228)*Source!I252, 2)+ROUND(SUMIF(SmtRes!AQ225:'SmtRes'!AQ228,"=1",SmtRes!AC225:'SmtRes'!AC228)*Source!I252, 2))), 2)</f>
        <v>-56286.2</v>
      </c>
      <c r="AE745">
        <f>ROUND((Source!AU252/100)*((ROUND(SUMIF(SmtRes!AQ225:'SmtRes'!AQ228,"=1",SmtRes!AD225:'SmtRes'!AD228)*Source!I252, 2)+ROUND(SUMIF(SmtRes!AQ225:'SmtRes'!AQ228,"=1",SmtRes!AC225:'SmtRes'!AC228)*Source!I252, 2))), 2)</f>
        <v>-32788.080000000002</v>
      </c>
      <c r="AN745" s="52">
        <f>L733+L735+L743+L744+L736</f>
        <v>-14324.320000000002</v>
      </c>
      <c r="AO745" s="52">
        <f>L735</f>
        <v>-1729.3800000000006</v>
      </c>
      <c r="AQ745" t="s">
        <v>938</v>
      </c>
      <c r="AR745" s="52">
        <f>L733</f>
        <v>-2953.51</v>
      </c>
      <c r="AT745" s="52">
        <f>L736</f>
        <v>-1835.44</v>
      </c>
      <c r="AV745" t="s">
        <v>938</v>
      </c>
      <c r="AW745">
        <f>0</f>
        <v>0</v>
      </c>
      <c r="AZ745">
        <f>Source!X252</f>
        <v>-4932.62</v>
      </c>
      <c r="BA745">
        <f>Source!Y252</f>
        <v>-2873.37</v>
      </c>
      <c r="CD745">
        <v>1</v>
      </c>
    </row>
    <row r="746" spans="1:83" ht="92.25" x14ac:dyDescent="0.2">
      <c r="A746" s="36" t="s">
        <v>288</v>
      </c>
      <c r="B746" s="38" t="s">
        <v>1015</v>
      </c>
      <c r="C746" s="38" t="s">
        <v>1016</v>
      </c>
      <c r="D746" s="39" t="str">
        <f>Source!H253</f>
        <v>ШТ</v>
      </c>
      <c r="E746" s="40">
        <f>Source!K253</f>
        <v>-40</v>
      </c>
      <c r="F746" s="40"/>
      <c r="G746" s="40">
        <f>Source!I253</f>
        <v>-40</v>
      </c>
      <c r="H746" s="42"/>
      <c r="I746" s="41"/>
      <c r="J746" s="42"/>
      <c r="K746" s="41"/>
      <c r="L746" s="42"/>
    </row>
    <row r="747" spans="1:83" ht="165.75" x14ac:dyDescent="0.2">
      <c r="B747" s="43" t="str">
        <f>Source!EO253</f>
        <v>Поправка: 421/пр_2020_прил.10_т.5_п.4_гр.3</v>
      </c>
      <c r="C747" s="43" t="str">
        <f>Source!CN253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8" spans="1:83" ht="15" x14ac:dyDescent="0.2">
      <c r="A748" s="37"/>
      <c r="B748" s="40">
        <v>1</v>
      </c>
      <c r="C748" s="37" t="s">
        <v>928</v>
      </c>
      <c r="D748" s="39" t="s">
        <v>715</v>
      </c>
      <c r="E748" s="45"/>
      <c r="F748" s="40"/>
      <c r="G748" s="45">
        <f>Source!U253</f>
        <v>-7.2</v>
      </c>
      <c r="H748" s="40"/>
      <c r="I748" s="40"/>
      <c r="J748" s="40"/>
      <c r="K748" s="40"/>
      <c r="L748" s="46">
        <f>SUM(L749:L749)-SUMIF(CE749:CE749, 1, L749:L749)</f>
        <v>-2953.51</v>
      </c>
    </row>
    <row r="749" spans="1:83" ht="28.5" x14ac:dyDescent="0.2">
      <c r="A749" s="38"/>
      <c r="B749" s="38" t="s">
        <v>823</v>
      </c>
      <c r="C749" s="38" t="s">
        <v>824</v>
      </c>
      <c r="D749" s="39" t="s">
        <v>715</v>
      </c>
      <c r="E749" s="40">
        <v>0.15</v>
      </c>
      <c r="F749" s="40">
        <f>ROUND((1.2),7)</f>
        <v>1.2</v>
      </c>
      <c r="G749" s="40">
        <f>SmtRes!CX229</f>
        <v>-7.2</v>
      </c>
      <c r="H749" s="42"/>
      <c r="I749" s="41"/>
      <c r="J749" s="42">
        <f>SmtRes!CZ229</f>
        <v>410.21</v>
      </c>
      <c r="K749" s="41"/>
      <c r="L749" s="42">
        <f>SmtRes!DI229</f>
        <v>-2953.51</v>
      </c>
    </row>
    <row r="750" spans="1:83" ht="15" x14ac:dyDescent="0.2">
      <c r="A750" s="37"/>
      <c r="B750" s="40">
        <v>2</v>
      </c>
      <c r="C750" s="37" t="s">
        <v>929</v>
      </c>
      <c r="D750" s="39"/>
      <c r="E750" s="45"/>
      <c r="F750" s="40"/>
      <c r="G750" s="45"/>
      <c r="H750" s="40"/>
      <c r="I750" s="40"/>
      <c r="J750" s="40"/>
      <c r="K750" s="40"/>
      <c r="L750" s="46">
        <f>SUM(L751:L755)-SUMIF(CE751:CE755, 1, L751:L755)</f>
        <v>-1729.3800000000006</v>
      </c>
    </row>
    <row r="751" spans="1:83" ht="15" x14ac:dyDescent="0.2">
      <c r="A751" s="37"/>
      <c r="B751" s="40"/>
      <c r="C751" s="37" t="s">
        <v>932</v>
      </c>
      <c r="D751" s="39" t="s">
        <v>715</v>
      </c>
      <c r="E751" s="45"/>
      <c r="F751" s="40"/>
      <c r="G751" s="45">
        <f>Source!V253</f>
        <v>-3.84</v>
      </c>
      <c r="H751" s="40"/>
      <c r="I751" s="40"/>
      <c r="J751" s="40"/>
      <c r="K751" s="40"/>
      <c r="L751" s="46">
        <f>SUMIF(CE752:CE755, 1, L752:L755)</f>
        <v>-1835.44</v>
      </c>
      <c r="CE751">
        <v>1</v>
      </c>
    </row>
    <row r="752" spans="1:83" ht="28.5" x14ac:dyDescent="0.2">
      <c r="A752" s="38"/>
      <c r="B752" s="38" t="s">
        <v>723</v>
      </c>
      <c r="C752" s="38" t="s">
        <v>725</v>
      </c>
      <c r="D752" s="39" t="s">
        <v>478</v>
      </c>
      <c r="E752" s="40">
        <v>7.0000000000000007E-2</v>
      </c>
      <c r="F752" s="40">
        <f>ROUND((1.2),7)</f>
        <v>1.2</v>
      </c>
      <c r="G752" s="40">
        <f>SmtRes!CX231</f>
        <v>-3.36</v>
      </c>
      <c r="H752" s="42">
        <f>SmtRes!CZ231</f>
        <v>346.73</v>
      </c>
      <c r="I752" s="41">
        <f>SmtRes!AJ231</f>
        <v>1.26</v>
      </c>
      <c r="J752" s="42">
        <f>ROUND(H752*I752, 2)</f>
        <v>436.88</v>
      </c>
      <c r="K752" s="41"/>
      <c r="L752" s="42">
        <f>SmtRes!DG231</f>
        <v>-1467.92</v>
      </c>
    </row>
    <row r="753" spans="1:83" ht="28.5" x14ac:dyDescent="0.2">
      <c r="A753" s="38"/>
      <c r="B753" s="38" t="s">
        <v>726</v>
      </c>
      <c r="C753" s="38" t="s">
        <v>931</v>
      </c>
      <c r="D753" s="39" t="s">
        <v>715</v>
      </c>
      <c r="E753" s="40">
        <f>SmtRes!DO231*SmtRes!AT231</f>
        <v>7.0000000000000007E-2</v>
      </c>
      <c r="F753" s="40">
        <f>ROUND((1.2),7)</f>
        <v>1.2</v>
      </c>
      <c r="G753" s="40">
        <f>SmtRes!DO231*SmtRes!CX231</f>
        <v>-3.36</v>
      </c>
      <c r="H753" s="42"/>
      <c r="I753" s="41"/>
      <c r="J753" s="42">
        <f>ROUND(SmtRes!AG231/SmtRes!DO231, 2)</f>
        <v>477.98</v>
      </c>
      <c r="K753" s="41"/>
      <c r="L753" s="42">
        <f>SmtRes!DH231</f>
        <v>-1606.01</v>
      </c>
      <c r="CE753">
        <v>1</v>
      </c>
    </row>
    <row r="754" spans="1:83" ht="28.5" x14ac:dyDescent="0.2">
      <c r="A754" s="38"/>
      <c r="B754" s="38" t="s">
        <v>727</v>
      </c>
      <c r="C754" s="38" t="s">
        <v>729</v>
      </c>
      <c r="D754" s="39" t="s">
        <v>478</v>
      </c>
      <c r="E754" s="40">
        <v>0.01</v>
      </c>
      <c r="F754" s="40">
        <f>ROUND((1.2),7)</f>
        <v>1.2</v>
      </c>
      <c r="G754" s="40">
        <f>SmtRes!CX232</f>
        <v>-0.48</v>
      </c>
      <c r="H754" s="42"/>
      <c r="I754" s="41"/>
      <c r="J754" s="42">
        <f>SmtRes!CZ232</f>
        <v>544.70000000000005</v>
      </c>
      <c r="K754" s="41"/>
      <c r="L754" s="42">
        <f>SmtRes!DG232</f>
        <v>-261.45999999999998</v>
      </c>
    </row>
    <row r="755" spans="1:83" ht="28.5" x14ac:dyDescent="0.2">
      <c r="A755" s="38"/>
      <c r="B755" s="38" t="s">
        <v>726</v>
      </c>
      <c r="C755" s="47" t="s">
        <v>931</v>
      </c>
      <c r="D755" s="48" t="s">
        <v>715</v>
      </c>
      <c r="E755" s="49">
        <f>SmtRes!DO232*SmtRes!AT232</f>
        <v>0.01</v>
      </c>
      <c r="F755" s="49">
        <f>ROUND((1.2),7)</f>
        <v>1.2</v>
      </c>
      <c r="G755" s="49">
        <f>SmtRes!DO232*SmtRes!CX232</f>
        <v>-0.48</v>
      </c>
      <c r="H755" s="50"/>
      <c r="I755" s="51"/>
      <c r="J755" s="50">
        <f>ROUND(SmtRes!AG232/SmtRes!DO232, 2)</f>
        <v>477.98</v>
      </c>
      <c r="K755" s="51"/>
      <c r="L755" s="50">
        <f>SmtRes!DH232</f>
        <v>-229.43</v>
      </c>
      <c r="CE755">
        <v>1</v>
      </c>
    </row>
    <row r="756" spans="1:83" ht="15" x14ac:dyDescent="0.2">
      <c r="A756" s="38"/>
      <c r="B756" s="38"/>
      <c r="C756" s="54" t="s">
        <v>933</v>
      </c>
      <c r="D756" s="39"/>
      <c r="E756" s="40"/>
      <c r="F756" s="40"/>
      <c r="G756" s="40"/>
      <c r="H756" s="42"/>
      <c r="I756" s="41"/>
      <c r="J756" s="42"/>
      <c r="K756" s="41"/>
      <c r="L756" s="42">
        <f>L748+L750+L751</f>
        <v>-6518.3300000000017</v>
      </c>
    </row>
    <row r="757" spans="1:83" ht="14.25" x14ac:dyDescent="0.2">
      <c r="A757" s="38"/>
      <c r="B757" s="38"/>
      <c r="C757" s="38" t="s">
        <v>934</v>
      </c>
      <c r="D757" s="39"/>
      <c r="E757" s="40"/>
      <c r="F757" s="40"/>
      <c r="G757" s="40"/>
      <c r="H757" s="42"/>
      <c r="I757" s="41"/>
      <c r="J757" s="42"/>
      <c r="K757" s="41"/>
      <c r="L757" s="42">
        <f>SUM(AR746:AR760)+SUM(AS746:AS760)+SUM(AT746:AT760)+SUM(AU746:AU760)+SUM(AV746:AV760)</f>
        <v>-4788.9500000000007</v>
      </c>
    </row>
    <row r="758" spans="1:83" ht="14.25" x14ac:dyDescent="0.2">
      <c r="A758" s="38"/>
      <c r="B758" s="38" t="s">
        <v>29</v>
      </c>
      <c r="C758" s="38" t="s">
        <v>935</v>
      </c>
      <c r="D758" s="39" t="s">
        <v>451</v>
      </c>
      <c r="E758" s="40">
        <f>Source!BZ253</f>
        <v>103</v>
      </c>
      <c r="F758" s="40"/>
      <c r="G758" s="40">
        <f>Source!AT253</f>
        <v>103</v>
      </c>
      <c r="H758" s="42"/>
      <c r="I758" s="41"/>
      <c r="J758" s="42"/>
      <c r="K758" s="41"/>
      <c r="L758" s="42">
        <f>SUM(AZ746:AZ760)</f>
        <v>-4932.62</v>
      </c>
    </row>
    <row r="759" spans="1:83" ht="14.25" x14ac:dyDescent="0.2">
      <c r="A759" s="47"/>
      <c r="B759" s="47" t="s">
        <v>30</v>
      </c>
      <c r="C759" s="47" t="s">
        <v>936</v>
      </c>
      <c r="D759" s="48" t="s">
        <v>451</v>
      </c>
      <c r="E759" s="49">
        <f>Source!CA253</f>
        <v>60</v>
      </c>
      <c r="F759" s="49"/>
      <c r="G759" s="49">
        <f>Source!AU253</f>
        <v>60</v>
      </c>
      <c r="H759" s="50"/>
      <c r="I759" s="51"/>
      <c r="J759" s="50"/>
      <c r="K759" s="51"/>
      <c r="L759" s="50">
        <f>SUM(BA746:BA760)</f>
        <v>-2873.37</v>
      </c>
    </row>
    <row r="760" spans="1:83" ht="15" x14ac:dyDescent="0.2">
      <c r="C760" s="80" t="s">
        <v>937</v>
      </c>
      <c r="D760" s="80"/>
      <c r="E760" s="80"/>
      <c r="F760" s="80"/>
      <c r="G760" s="80"/>
      <c r="H760" s="80"/>
      <c r="I760" s="81">
        <f>K760/E746</f>
        <v>358.10800000000006</v>
      </c>
      <c r="J760" s="81"/>
      <c r="K760" s="81">
        <f>L748+L750+L758+L759+L751</f>
        <v>-14324.320000000002</v>
      </c>
      <c r="L760" s="81"/>
      <c r="AD760">
        <f>ROUND((Source!AT253/100)*((ROUND(SUMIF(SmtRes!AQ229:'SmtRes'!AQ232,"=1",SmtRes!AD229:'SmtRes'!AD232)*Source!I253, 2)+ROUND(SUMIF(SmtRes!AQ229:'SmtRes'!AQ232,"=1",SmtRes!AC229:'SmtRes'!AC232)*Source!I253, 2))), 2)</f>
        <v>-56286.2</v>
      </c>
      <c r="AE760">
        <f>ROUND((Source!AU253/100)*((ROUND(SUMIF(SmtRes!AQ229:'SmtRes'!AQ232,"=1",SmtRes!AD229:'SmtRes'!AD232)*Source!I253, 2)+ROUND(SUMIF(SmtRes!AQ229:'SmtRes'!AQ232,"=1",SmtRes!AC229:'SmtRes'!AC232)*Source!I253, 2))), 2)</f>
        <v>-32788.080000000002</v>
      </c>
      <c r="AN760" s="52">
        <f>L748+L750+L758+L759+L751</f>
        <v>-14324.320000000002</v>
      </c>
      <c r="AO760" s="52">
        <f>L750</f>
        <v>-1729.3800000000006</v>
      </c>
      <c r="AQ760" t="s">
        <v>938</v>
      </c>
      <c r="AR760" s="52">
        <f>L748</f>
        <v>-2953.51</v>
      </c>
      <c r="AT760" s="52">
        <f>L751</f>
        <v>-1835.44</v>
      </c>
      <c r="AV760" t="s">
        <v>938</v>
      </c>
      <c r="AW760">
        <f>0</f>
        <v>0</v>
      </c>
      <c r="AZ760">
        <f>Source!X253</f>
        <v>-4932.62</v>
      </c>
      <c r="BA760">
        <f>Source!Y253</f>
        <v>-2873.37</v>
      </c>
      <c r="CD760">
        <v>1</v>
      </c>
    </row>
    <row r="761" spans="1:83" ht="120.75" x14ac:dyDescent="0.2">
      <c r="A761" s="36" t="s">
        <v>289</v>
      </c>
      <c r="B761" s="38" t="s">
        <v>926</v>
      </c>
      <c r="C761" s="38" t="s">
        <v>927</v>
      </c>
      <c r="D761" s="39" t="str">
        <f>Source!H254</f>
        <v>1000 м</v>
      </c>
      <c r="E761" s="40">
        <f>Source!K254</f>
        <v>1.2609999999999999</v>
      </c>
      <c r="F761" s="40"/>
      <c r="G761" s="40">
        <f>Source!I254</f>
        <v>1.2609999999999999</v>
      </c>
      <c r="H761" s="42"/>
      <c r="I761" s="41"/>
      <c r="J761" s="42"/>
      <c r="K761" s="41"/>
      <c r="L761" s="42"/>
    </row>
    <row r="762" spans="1:83" ht="165.75" x14ac:dyDescent="0.2">
      <c r="B762" s="43" t="str">
        <f>Source!EO254</f>
        <v>Поправка: 421/пр_2020_прил.10_т.5_п.4_гр.3</v>
      </c>
      <c r="C762" s="43" t="str">
        <f>Source!CN254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63" spans="1:83" x14ac:dyDescent="0.2">
      <c r="C763" s="44" t="str">
        <f>"Объем: "&amp;Source!I254&amp;"=1261/"&amp;"1000"</f>
        <v>Объем: 1,261=1261/1000</v>
      </c>
    </row>
    <row r="764" spans="1:83" ht="15" x14ac:dyDescent="0.2">
      <c r="A764" s="37"/>
      <c r="B764" s="40">
        <v>1</v>
      </c>
      <c r="C764" s="37" t="s">
        <v>928</v>
      </c>
      <c r="D764" s="39" t="s">
        <v>715</v>
      </c>
      <c r="E764" s="45"/>
      <c r="F764" s="40"/>
      <c r="G764" s="45">
        <f>Source!U254</f>
        <v>143.93558400000001</v>
      </c>
      <c r="H764" s="40"/>
      <c r="I764" s="40"/>
      <c r="J764" s="40"/>
      <c r="K764" s="40"/>
      <c r="L764" s="46">
        <f>SUM(L765:L768)-SUMIF(CE765:CE768, 1, L765:L768)</f>
        <v>67363.83</v>
      </c>
    </row>
    <row r="765" spans="1:83" ht="14.25" x14ac:dyDescent="0.2">
      <c r="A765" s="38"/>
      <c r="B765" s="38" t="s">
        <v>703</v>
      </c>
      <c r="C765" s="38" t="s">
        <v>704</v>
      </c>
      <c r="D765" s="39" t="s">
        <v>705</v>
      </c>
      <c r="E765" s="40">
        <v>0.99</v>
      </c>
      <c r="F765" s="40">
        <f>ROUND((1.2),7)</f>
        <v>1.2</v>
      </c>
      <c r="G765" s="40">
        <f>SmtRes!CX233</f>
        <v>1.498068</v>
      </c>
      <c r="H765" s="42"/>
      <c r="I765" s="41"/>
      <c r="J765" s="42">
        <f>SmtRes!CZ233</f>
        <v>388.8</v>
      </c>
      <c r="K765" s="41"/>
      <c r="L765" s="42">
        <f>SmtRes!DI233</f>
        <v>582.45000000000005</v>
      </c>
    </row>
    <row r="766" spans="1:83" ht="14.25" x14ac:dyDescent="0.2">
      <c r="A766" s="38"/>
      <c r="B766" s="38" t="s">
        <v>707</v>
      </c>
      <c r="C766" s="38" t="s">
        <v>708</v>
      </c>
      <c r="D766" s="39" t="s">
        <v>705</v>
      </c>
      <c r="E766" s="40">
        <v>47.29</v>
      </c>
      <c r="F766" s="40">
        <f>ROUND((1.2),7)</f>
        <v>1.2</v>
      </c>
      <c r="G766" s="40">
        <f>SmtRes!CX234</f>
        <v>71.559228000000004</v>
      </c>
      <c r="H766" s="42"/>
      <c r="I766" s="41"/>
      <c r="J766" s="42">
        <f>SmtRes!CZ234</f>
        <v>424.47</v>
      </c>
      <c r="K766" s="41"/>
      <c r="L766" s="42">
        <f>SmtRes!DI234</f>
        <v>30374.75</v>
      </c>
    </row>
    <row r="767" spans="1:83" ht="14.25" x14ac:dyDescent="0.2">
      <c r="A767" s="38"/>
      <c r="B767" s="38" t="s">
        <v>709</v>
      </c>
      <c r="C767" s="38" t="s">
        <v>710</v>
      </c>
      <c r="D767" s="39" t="s">
        <v>705</v>
      </c>
      <c r="E767" s="40">
        <v>23.42</v>
      </c>
      <c r="F767" s="40">
        <f>ROUND((1.2),7)</f>
        <v>1.2</v>
      </c>
      <c r="G767" s="40">
        <f>SmtRes!CX235</f>
        <v>35.439143999999999</v>
      </c>
      <c r="H767" s="42"/>
      <c r="I767" s="41"/>
      <c r="J767" s="42">
        <f>SmtRes!CZ235</f>
        <v>477.98</v>
      </c>
      <c r="K767" s="41"/>
      <c r="L767" s="42">
        <f>SmtRes!DI235</f>
        <v>16939.2</v>
      </c>
    </row>
    <row r="768" spans="1:83" ht="14.25" x14ac:dyDescent="0.2">
      <c r="A768" s="38"/>
      <c r="B768" s="38" t="s">
        <v>711</v>
      </c>
      <c r="C768" s="38" t="s">
        <v>712</v>
      </c>
      <c r="D768" s="39" t="s">
        <v>705</v>
      </c>
      <c r="E768" s="40">
        <v>23.42</v>
      </c>
      <c r="F768" s="40">
        <f>ROUND((1.2),7)</f>
        <v>1.2</v>
      </c>
      <c r="G768" s="40">
        <f>SmtRes!CX236</f>
        <v>35.439143999999999</v>
      </c>
      <c r="H768" s="42"/>
      <c r="I768" s="41"/>
      <c r="J768" s="42">
        <f>SmtRes!CZ236</f>
        <v>549.32000000000005</v>
      </c>
      <c r="K768" s="41"/>
      <c r="L768" s="42">
        <f>SmtRes!DI236</f>
        <v>19467.43</v>
      </c>
    </row>
    <row r="769" spans="1:83" ht="15" x14ac:dyDescent="0.2">
      <c r="A769" s="37"/>
      <c r="B769" s="40">
        <v>2</v>
      </c>
      <c r="C769" s="37" t="s">
        <v>929</v>
      </c>
      <c r="D769" s="39"/>
      <c r="E769" s="45"/>
      <c r="F769" s="40"/>
      <c r="G769" s="45"/>
      <c r="H769" s="40"/>
      <c r="I769" s="40"/>
      <c r="J769" s="40"/>
      <c r="K769" s="40"/>
      <c r="L769" s="46">
        <f>SUM(L770:L779)-SUMIF(CE770:CE779, 1, L770:L779)</f>
        <v>17405.5</v>
      </c>
    </row>
    <row r="770" spans="1:83" ht="15" x14ac:dyDescent="0.2">
      <c r="A770" s="37"/>
      <c r="B770" s="40"/>
      <c r="C770" s="37" t="s">
        <v>932</v>
      </c>
      <c r="D770" s="39" t="s">
        <v>715</v>
      </c>
      <c r="E770" s="45"/>
      <c r="F770" s="40"/>
      <c r="G770" s="45">
        <f>Source!V254</f>
        <v>37.663548000000006</v>
      </c>
      <c r="H770" s="40"/>
      <c r="I770" s="40"/>
      <c r="J770" s="40"/>
      <c r="K770" s="40"/>
      <c r="L770" s="46">
        <f>SUMIF(CE771:CE779, 1, L771:L779)</f>
        <v>18188.629999999997</v>
      </c>
      <c r="CE770">
        <v>1</v>
      </c>
    </row>
    <row r="771" spans="1:83" ht="28.5" x14ac:dyDescent="0.2">
      <c r="A771" s="38"/>
      <c r="B771" s="38" t="s">
        <v>716</v>
      </c>
      <c r="C771" s="38" t="s">
        <v>718</v>
      </c>
      <c r="D771" s="39" t="s">
        <v>478</v>
      </c>
      <c r="E771" s="40">
        <v>0.75</v>
      </c>
      <c r="F771" s="40">
        <f t="shared" ref="F771:F779" si="15">ROUND((1.2),7)</f>
        <v>1.2</v>
      </c>
      <c r="G771" s="40">
        <f>SmtRes!CX238</f>
        <v>1.1349</v>
      </c>
      <c r="H771" s="42"/>
      <c r="I771" s="41"/>
      <c r="J771" s="42">
        <f>SmtRes!CZ238</f>
        <v>1472.33</v>
      </c>
      <c r="K771" s="41"/>
      <c r="L771" s="42">
        <f>SmtRes!DG238</f>
        <v>1670.95</v>
      </c>
    </row>
    <row r="772" spans="1:83" ht="28.5" x14ac:dyDescent="0.2">
      <c r="A772" s="38"/>
      <c r="B772" s="38" t="s">
        <v>719</v>
      </c>
      <c r="C772" s="38" t="s">
        <v>930</v>
      </c>
      <c r="D772" s="39" t="s">
        <v>715</v>
      </c>
      <c r="E772" s="40">
        <f>SmtRes!DO238*SmtRes!AT238</f>
        <v>0.75</v>
      </c>
      <c r="F772" s="40">
        <f t="shared" si="15"/>
        <v>1.2</v>
      </c>
      <c r="G772" s="40">
        <f>SmtRes!DO238*SmtRes!CX238</f>
        <v>1.1349</v>
      </c>
      <c r="H772" s="42"/>
      <c r="I772" s="41"/>
      <c r="J772" s="42">
        <f>ROUND(SmtRes!AG238/SmtRes!DO238, 2)</f>
        <v>642.05999999999995</v>
      </c>
      <c r="K772" s="41"/>
      <c r="L772" s="42">
        <f>SmtRes!DH238</f>
        <v>728.67</v>
      </c>
      <c r="CE772">
        <v>1</v>
      </c>
    </row>
    <row r="773" spans="1:83" ht="28.5" x14ac:dyDescent="0.2">
      <c r="A773" s="38"/>
      <c r="B773" s="38" t="s">
        <v>720</v>
      </c>
      <c r="C773" s="38" t="s">
        <v>722</v>
      </c>
      <c r="D773" s="39" t="s">
        <v>478</v>
      </c>
      <c r="E773" s="40">
        <v>0.81</v>
      </c>
      <c r="F773" s="40">
        <f t="shared" si="15"/>
        <v>1.2</v>
      </c>
      <c r="G773" s="40">
        <f>SmtRes!CX239</f>
        <v>1.225692</v>
      </c>
      <c r="H773" s="42"/>
      <c r="I773" s="41"/>
      <c r="J773" s="42">
        <f>SmtRes!CZ239</f>
        <v>15.14</v>
      </c>
      <c r="K773" s="41"/>
      <c r="L773" s="42">
        <f>SmtRes!DG239</f>
        <v>18.559999999999999</v>
      </c>
    </row>
    <row r="774" spans="1:83" ht="28.5" x14ac:dyDescent="0.2">
      <c r="A774" s="38"/>
      <c r="B774" s="38" t="s">
        <v>723</v>
      </c>
      <c r="C774" s="38" t="s">
        <v>725</v>
      </c>
      <c r="D774" s="39" t="s">
        <v>478</v>
      </c>
      <c r="E774" s="40">
        <v>22.74</v>
      </c>
      <c r="F774" s="40">
        <f t="shared" si="15"/>
        <v>1.2</v>
      </c>
      <c r="G774" s="40">
        <f>SmtRes!CX240</f>
        <v>34.410167999999999</v>
      </c>
      <c r="H774" s="42">
        <f>SmtRes!CZ240</f>
        <v>346.73</v>
      </c>
      <c r="I774" s="41">
        <f>SmtRes!AJ240</f>
        <v>1.26</v>
      </c>
      <c r="J774" s="42">
        <f>ROUND(H774*I774, 2)</f>
        <v>436.88</v>
      </c>
      <c r="K774" s="41"/>
      <c r="L774" s="42">
        <f>SmtRes!DG240</f>
        <v>15033.11</v>
      </c>
    </row>
    <row r="775" spans="1:83" ht="28.5" x14ac:dyDescent="0.2">
      <c r="A775" s="38"/>
      <c r="B775" s="38" t="s">
        <v>726</v>
      </c>
      <c r="C775" s="38" t="s">
        <v>931</v>
      </c>
      <c r="D775" s="39" t="s">
        <v>715</v>
      </c>
      <c r="E775" s="40">
        <f>SmtRes!DO240*SmtRes!AT240</f>
        <v>22.74</v>
      </c>
      <c r="F775" s="40">
        <f t="shared" si="15"/>
        <v>1.2</v>
      </c>
      <c r="G775" s="40">
        <f>SmtRes!DO240*SmtRes!CX240</f>
        <v>34.410167999999999</v>
      </c>
      <c r="H775" s="42"/>
      <c r="I775" s="41"/>
      <c r="J775" s="42">
        <f>ROUND(SmtRes!AG240/SmtRes!DO240, 2)</f>
        <v>477.98</v>
      </c>
      <c r="K775" s="41"/>
      <c r="L775" s="42">
        <f>SmtRes!DH240</f>
        <v>16447.37</v>
      </c>
      <c r="CE775">
        <v>1</v>
      </c>
    </row>
    <row r="776" spans="1:83" ht="28.5" x14ac:dyDescent="0.2">
      <c r="A776" s="38"/>
      <c r="B776" s="38" t="s">
        <v>727</v>
      </c>
      <c r="C776" s="38" t="s">
        <v>729</v>
      </c>
      <c r="D776" s="39" t="s">
        <v>478</v>
      </c>
      <c r="E776" s="40">
        <v>0.59</v>
      </c>
      <c r="F776" s="40">
        <f t="shared" si="15"/>
        <v>1.2</v>
      </c>
      <c r="G776" s="40">
        <f>SmtRes!CX241</f>
        <v>0.89278800000000003</v>
      </c>
      <c r="H776" s="42"/>
      <c r="I776" s="41"/>
      <c r="J776" s="42">
        <f>SmtRes!CZ241</f>
        <v>544.70000000000005</v>
      </c>
      <c r="K776" s="41"/>
      <c r="L776" s="42">
        <f>SmtRes!DG241</f>
        <v>486.3</v>
      </c>
    </row>
    <row r="777" spans="1:83" ht="28.5" x14ac:dyDescent="0.2">
      <c r="A777" s="38"/>
      <c r="B777" s="38" t="s">
        <v>726</v>
      </c>
      <c r="C777" s="38" t="s">
        <v>931</v>
      </c>
      <c r="D777" s="39" t="s">
        <v>715</v>
      </c>
      <c r="E777" s="40">
        <f>SmtRes!DO241*SmtRes!AT241</f>
        <v>0.59</v>
      </c>
      <c r="F777" s="40">
        <f t="shared" si="15"/>
        <v>1.2</v>
      </c>
      <c r="G777" s="40">
        <f>SmtRes!DO241*SmtRes!CX241</f>
        <v>0.89278800000000003</v>
      </c>
      <c r="H777" s="42"/>
      <c r="I777" s="41"/>
      <c r="J777" s="42">
        <f>ROUND(SmtRes!AG241/SmtRes!DO241, 2)</f>
        <v>477.98</v>
      </c>
      <c r="K777" s="41"/>
      <c r="L777" s="42">
        <f>SmtRes!DH241</f>
        <v>426.73</v>
      </c>
      <c r="CE777">
        <v>1</v>
      </c>
    </row>
    <row r="778" spans="1:83" ht="28.5" x14ac:dyDescent="0.2">
      <c r="A778" s="38"/>
      <c r="B778" s="38" t="s">
        <v>730</v>
      </c>
      <c r="C778" s="38" t="s">
        <v>732</v>
      </c>
      <c r="D778" s="39" t="s">
        <v>478</v>
      </c>
      <c r="E778" s="40">
        <v>0.81</v>
      </c>
      <c r="F778" s="40">
        <f t="shared" si="15"/>
        <v>1.2</v>
      </c>
      <c r="G778" s="40">
        <f>SmtRes!CX242</f>
        <v>1.225692</v>
      </c>
      <c r="H778" s="42"/>
      <c r="I778" s="41"/>
      <c r="J778" s="42">
        <f>SmtRes!CZ242</f>
        <v>160.38</v>
      </c>
      <c r="K778" s="41"/>
      <c r="L778" s="42">
        <f>SmtRes!DG242</f>
        <v>196.58</v>
      </c>
    </row>
    <row r="779" spans="1:83" ht="28.5" x14ac:dyDescent="0.2">
      <c r="A779" s="38"/>
      <c r="B779" s="38" t="s">
        <v>726</v>
      </c>
      <c r="C779" s="38" t="s">
        <v>931</v>
      </c>
      <c r="D779" s="39" t="s">
        <v>715</v>
      </c>
      <c r="E779" s="40">
        <f>SmtRes!DO242*SmtRes!AT242</f>
        <v>0.81</v>
      </c>
      <c r="F779" s="40">
        <f t="shared" si="15"/>
        <v>1.2</v>
      </c>
      <c r="G779" s="40">
        <f>SmtRes!DO242*SmtRes!CX242</f>
        <v>1.225692</v>
      </c>
      <c r="H779" s="42"/>
      <c r="I779" s="41"/>
      <c r="J779" s="42">
        <f>ROUND(SmtRes!AG242/SmtRes!DO242, 2)</f>
        <v>477.98</v>
      </c>
      <c r="K779" s="41"/>
      <c r="L779" s="42">
        <f>SmtRes!DH242</f>
        <v>585.86</v>
      </c>
      <c r="CE779">
        <v>1</v>
      </c>
    </row>
    <row r="780" spans="1:83" ht="28.5" x14ac:dyDescent="0.2">
      <c r="A780" s="38"/>
      <c r="B780" s="38" t="str">
        <f>EtalonRes!I258</f>
        <v>20.1.01.01</v>
      </c>
      <c r="C780" s="38" t="str">
        <f>EtalonRes!K258</f>
        <v>Комплект линейной арматуры для крепления СИП-2 на опоре ВЛИ</v>
      </c>
      <c r="D780" s="39" t="str">
        <f>EtalonRes!O258</f>
        <v>ШТ</v>
      </c>
      <c r="E780" s="40">
        <f>EtalonRes!X258</f>
        <v>0</v>
      </c>
      <c r="F780" s="40">
        <f>ROUND(0,7)</f>
        <v>0</v>
      </c>
      <c r="G780" s="40">
        <f>ROUND(EtalonRes!AG258*Source!I254, 7)</f>
        <v>0</v>
      </c>
      <c r="H780" s="42"/>
      <c r="I780" s="41"/>
      <c r="J780" s="42"/>
      <c r="K780" s="41"/>
      <c r="L780" s="42"/>
    </row>
    <row r="781" spans="1:83" ht="28.5" x14ac:dyDescent="0.2">
      <c r="A781" s="38"/>
      <c r="B781" s="38" t="str">
        <f>EtalonRes!I259</f>
        <v>20.1.01.11</v>
      </c>
      <c r="C781" s="38" t="str">
        <f>EtalonRes!K259</f>
        <v>Комплект линейной арматуры для устройства заземлений на опорах ВЛИ</v>
      </c>
      <c r="D781" s="39" t="str">
        <f>EtalonRes!O259</f>
        <v>ШТ</v>
      </c>
      <c r="E781" s="40">
        <f>EtalonRes!X259</f>
        <v>0</v>
      </c>
      <c r="F781" s="40">
        <f>ROUND(0,7)</f>
        <v>0</v>
      </c>
      <c r="G781" s="40">
        <f>ROUND(EtalonRes!AG259*Source!I254, 7)</f>
        <v>0</v>
      </c>
      <c r="H781" s="42"/>
      <c r="I781" s="41"/>
      <c r="J781" s="42"/>
      <c r="K781" s="41"/>
      <c r="L781" s="42"/>
    </row>
    <row r="782" spans="1:83" ht="28.5" x14ac:dyDescent="0.2">
      <c r="A782" s="38"/>
      <c r="B782" s="38" t="str">
        <f>EtalonRes!I260</f>
        <v>21.2.01.01</v>
      </c>
      <c r="C782" s="47" t="str">
        <f>EtalonRes!K260</f>
        <v>Провода самонесущие изолированные для ВЛИ</v>
      </c>
      <c r="D782" s="48" t="str">
        <f>EtalonRes!O260</f>
        <v>1000 м</v>
      </c>
      <c r="E782" s="49">
        <f>EtalonRes!X260</f>
        <v>0</v>
      </c>
      <c r="F782" s="49">
        <f>ROUND(0,7)</f>
        <v>0</v>
      </c>
      <c r="G782" s="49">
        <f>ROUND(EtalonRes!AG260*Source!I254, 7)</f>
        <v>0</v>
      </c>
      <c r="H782" s="50"/>
      <c r="I782" s="51"/>
      <c r="J782" s="50"/>
      <c r="K782" s="51"/>
      <c r="L782" s="50"/>
    </row>
    <row r="783" spans="1:83" ht="15" x14ac:dyDescent="0.2">
      <c r="A783" s="38"/>
      <c r="B783" s="38"/>
      <c r="C783" s="54" t="s">
        <v>933</v>
      </c>
      <c r="D783" s="39"/>
      <c r="E783" s="40"/>
      <c r="F783" s="40"/>
      <c r="G783" s="40"/>
      <c r="H783" s="42"/>
      <c r="I783" s="41"/>
      <c r="J783" s="42"/>
      <c r="K783" s="41"/>
      <c r="L783" s="42">
        <f>L764+L769+L770</f>
        <v>102957.95999999999</v>
      </c>
    </row>
    <row r="784" spans="1:83" ht="14.25" x14ac:dyDescent="0.2">
      <c r="A784" s="38"/>
      <c r="B784" s="38"/>
      <c r="C784" s="38" t="s">
        <v>934</v>
      </c>
      <c r="D784" s="39"/>
      <c r="E784" s="40"/>
      <c r="F784" s="40"/>
      <c r="G784" s="40"/>
      <c r="H784" s="42"/>
      <c r="I784" s="41"/>
      <c r="J784" s="42"/>
      <c r="K784" s="41"/>
      <c r="L784" s="42">
        <f>SUM(AR761:AR787)+SUM(AS761:AS787)+SUM(AT761:AT787)+SUM(AU761:AU787)+SUM(AV761:AV787)</f>
        <v>85552.459999999992</v>
      </c>
    </row>
    <row r="785" spans="1:83" ht="14.25" x14ac:dyDescent="0.2">
      <c r="A785" s="38"/>
      <c r="B785" s="38" t="s">
        <v>29</v>
      </c>
      <c r="C785" s="38" t="s">
        <v>935</v>
      </c>
      <c r="D785" s="39" t="s">
        <v>451</v>
      </c>
      <c r="E785" s="40">
        <f>Source!BZ254</f>
        <v>103</v>
      </c>
      <c r="F785" s="40"/>
      <c r="G785" s="40">
        <f>Source!AT254</f>
        <v>103</v>
      </c>
      <c r="H785" s="42"/>
      <c r="I785" s="41"/>
      <c r="J785" s="42"/>
      <c r="K785" s="41"/>
      <c r="L785" s="42">
        <f>SUM(AZ761:AZ787)</f>
        <v>88119.03</v>
      </c>
    </row>
    <row r="786" spans="1:83" ht="14.25" x14ac:dyDescent="0.2">
      <c r="A786" s="47"/>
      <c r="B786" s="47" t="s">
        <v>30</v>
      </c>
      <c r="C786" s="47" t="s">
        <v>936</v>
      </c>
      <c r="D786" s="48" t="s">
        <v>451</v>
      </c>
      <c r="E786" s="49">
        <f>Source!CA254</f>
        <v>60</v>
      </c>
      <c r="F786" s="49"/>
      <c r="G786" s="49">
        <f>Source!AU254</f>
        <v>60</v>
      </c>
      <c r="H786" s="50"/>
      <c r="I786" s="51"/>
      <c r="J786" s="50"/>
      <c r="K786" s="51"/>
      <c r="L786" s="50">
        <f>SUM(BA761:BA787)</f>
        <v>51331.48</v>
      </c>
    </row>
    <row r="787" spans="1:83" ht="15" x14ac:dyDescent="0.2">
      <c r="C787" s="80" t="s">
        <v>937</v>
      </c>
      <c r="D787" s="80"/>
      <c r="E787" s="80"/>
      <c r="F787" s="80"/>
      <c r="G787" s="80"/>
      <c r="H787" s="80"/>
      <c r="I787" s="81">
        <f>K787/E761</f>
        <v>192235.10705789059</v>
      </c>
      <c r="J787" s="81"/>
      <c r="K787" s="81">
        <f>L764+L769+L785+L786+L770</f>
        <v>242408.47</v>
      </c>
      <c r="L787" s="81"/>
      <c r="AD787">
        <f>ROUND((Source!AT254/100)*((ROUND(SUMIF(SmtRes!AQ233:'SmtRes'!AQ245,"=1",SmtRes!AD233:'SmtRes'!AD245)*Source!I254, 2)+ROUND(SUMIF(SmtRes!AQ233:'SmtRes'!AQ245,"=1",SmtRes!AC233:'SmtRes'!AC245)*Source!I254, 2))), 2)</f>
        <v>5086.96</v>
      </c>
      <c r="AE787">
        <f>ROUND((Source!AU254/100)*((ROUND(SUMIF(SmtRes!AQ233:'SmtRes'!AQ245,"=1",SmtRes!AD233:'SmtRes'!AD245)*Source!I254, 2)+ROUND(SUMIF(SmtRes!AQ233:'SmtRes'!AQ245,"=1",SmtRes!AC233:'SmtRes'!AC245)*Source!I254, 2))), 2)</f>
        <v>2963.28</v>
      </c>
      <c r="AN787" s="52">
        <f>L764+L769+L785+L786+L770</f>
        <v>242408.47</v>
      </c>
      <c r="AO787" s="52">
        <f>L769</f>
        <v>17405.5</v>
      </c>
      <c r="AQ787" t="s">
        <v>938</v>
      </c>
      <c r="AR787" s="52">
        <f>L764</f>
        <v>67363.83</v>
      </c>
      <c r="AT787" s="52">
        <f>L770</f>
        <v>18188.629999999997</v>
      </c>
      <c r="AV787" t="s">
        <v>938</v>
      </c>
      <c r="AW787">
        <f>0</f>
        <v>0</v>
      </c>
      <c r="AZ787">
        <f>Source!X254</f>
        <v>88119.03</v>
      </c>
      <c r="BA787">
        <f>Source!Y254</f>
        <v>51331.48</v>
      </c>
      <c r="CD787">
        <v>1</v>
      </c>
    </row>
    <row r="788" spans="1:83" ht="92.25" x14ac:dyDescent="0.2">
      <c r="A788" s="36" t="s">
        <v>293</v>
      </c>
      <c r="B788" s="38" t="s">
        <v>1013</v>
      </c>
      <c r="C788" s="38" t="s">
        <v>1014</v>
      </c>
      <c r="D788" s="39" t="str">
        <f>Source!H258</f>
        <v>ШТ</v>
      </c>
      <c r="E788" s="40">
        <f>Source!K258</f>
        <v>4</v>
      </c>
      <c r="F788" s="40"/>
      <c r="G788" s="40">
        <f>Source!I258</f>
        <v>4</v>
      </c>
      <c r="H788" s="42"/>
      <c r="I788" s="41"/>
      <c r="J788" s="42"/>
      <c r="K788" s="41"/>
      <c r="L788" s="42"/>
    </row>
    <row r="789" spans="1:83" ht="165.75" x14ac:dyDescent="0.2">
      <c r="B789" s="43" t="str">
        <f>Source!EO258</f>
        <v>Поправка: 421/пр_2020_прил.10_т.5_п.4_гр.3</v>
      </c>
      <c r="C789" s="43" t="str">
        <f>Source!CN258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90" spans="1:83" ht="15" x14ac:dyDescent="0.2">
      <c r="A790" s="37"/>
      <c r="B790" s="40">
        <v>1</v>
      </c>
      <c r="C790" s="37" t="s">
        <v>928</v>
      </c>
      <c r="D790" s="39" t="s">
        <v>715</v>
      </c>
      <c r="E790" s="45"/>
      <c r="F790" s="40"/>
      <c r="G790" s="45">
        <f>Source!U258</f>
        <v>6.0960000000000001</v>
      </c>
      <c r="H790" s="40"/>
      <c r="I790" s="40"/>
      <c r="J790" s="40"/>
      <c r="K790" s="40"/>
      <c r="L790" s="46">
        <f>SUM(L791:L791)-SUMIF(CE791:CE791, 1, L791:L791)</f>
        <v>2544.1</v>
      </c>
    </row>
    <row r="791" spans="1:83" ht="28.5" x14ac:dyDescent="0.2">
      <c r="A791" s="38"/>
      <c r="B791" s="38" t="s">
        <v>821</v>
      </c>
      <c r="C791" s="38" t="s">
        <v>822</v>
      </c>
      <c r="D791" s="39" t="s">
        <v>715</v>
      </c>
      <c r="E791" s="40">
        <v>1.27</v>
      </c>
      <c r="F791" s="40">
        <f>ROUND((1.2),7)</f>
        <v>1.2</v>
      </c>
      <c r="G791" s="40">
        <f>SmtRes!CX246</f>
        <v>6.0960000000000001</v>
      </c>
      <c r="H791" s="42"/>
      <c r="I791" s="41"/>
      <c r="J791" s="42">
        <f>SmtRes!CZ246</f>
        <v>417.34</v>
      </c>
      <c r="K791" s="41"/>
      <c r="L791" s="42">
        <f>SmtRes!DI246</f>
        <v>2544.1</v>
      </c>
    </row>
    <row r="792" spans="1:83" ht="15" x14ac:dyDescent="0.2">
      <c r="A792" s="37"/>
      <c r="B792" s="40">
        <v>2</v>
      </c>
      <c r="C792" s="37" t="s">
        <v>929</v>
      </c>
      <c r="D792" s="39"/>
      <c r="E792" s="45"/>
      <c r="F792" s="40"/>
      <c r="G792" s="45"/>
      <c r="H792" s="40"/>
      <c r="I792" s="40"/>
      <c r="J792" s="40"/>
      <c r="K792" s="40"/>
      <c r="L792" s="46">
        <f>SUM(L793:L797)-SUMIF(CE793:CE797, 1, L793:L797)</f>
        <v>890.83000000000015</v>
      </c>
    </row>
    <row r="793" spans="1:83" ht="15" x14ac:dyDescent="0.2">
      <c r="A793" s="37"/>
      <c r="B793" s="40"/>
      <c r="C793" s="37" t="s">
        <v>932</v>
      </c>
      <c r="D793" s="39" t="s">
        <v>715</v>
      </c>
      <c r="E793" s="45"/>
      <c r="F793" s="40"/>
      <c r="G793" s="45">
        <f>Source!V258</f>
        <v>1.968</v>
      </c>
      <c r="H793" s="40"/>
      <c r="I793" s="40"/>
      <c r="J793" s="40"/>
      <c r="K793" s="40"/>
      <c r="L793" s="46">
        <f>SUMIF(CE794:CE797, 1, L794:L797)</f>
        <v>940.67</v>
      </c>
      <c r="CE793">
        <v>1</v>
      </c>
    </row>
    <row r="794" spans="1:83" ht="28.5" x14ac:dyDescent="0.2">
      <c r="A794" s="38"/>
      <c r="B794" s="38" t="s">
        <v>723</v>
      </c>
      <c r="C794" s="38" t="s">
        <v>725</v>
      </c>
      <c r="D794" s="39" t="s">
        <v>478</v>
      </c>
      <c r="E794" s="40">
        <v>0.35</v>
      </c>
      <c r="F794" s="40">
        <f>ROUND((1.2),7)</f>
        <v>1.2</v>
      </c>
      <c r="G794" s="40">
        <f>SmtRes!CX248</f>
        <v>1.68</v>
      </c>
      <c r="H794" s="42">
        <f>SmtRes!CZ248</f>
        <v>346.73</v>
      </c>
      <c r="I794" s="41">
        <f>SmtRes!AJ248</f>
        <v>1.26</v>
      </c>
      <c r="J794" s="42">
        <f>ROUND(H794*I794, 2)</f>
        <v>436.88</v>
      </c>
      <c r="K794" s="41"/>
      <c r="L794" s="42">
        <f>SmtRes!DG248</f>
        <v>733.96</v>
      </c>
    </row>
    <row r="795" spans="1:83" ht="28.5" x14ac:dyDescent="0.2">
      <c r="A795" s="38"/>
      <c r="B795" s="38" t="s">
        <v>726</v>
      </c>
      <c r="C795" s="38" t="s">
        <v>931</v>
      </c>
      <c r="D795" s="39" t="s">
        <v>715</v>
      </c>
      <c r="E795" s="40">
        <f>SmtRes!DO248*SmtRes!AT248</f>
        <v>0.35</v>
      </c>
      <c r="F795" s="40">
        <f>ROUND((1.2),7)</f>
        <v>1.2</v>
      </c>
      <c r="G795" s="40">
        <f>SmtRes!DO248*SmtRes!CX248</f>
        <v>1.68</v>
      </c>
      <c r="H795" s="42"/>
      <c r="I795" s="41"/>
      <c r="J795" s="42">
        <f>ROUND(SmtRes!AG248/SmtRes!DO248, 2)</f>
        <v>477.98</v>
      </c>
      <c r="K795" s="41"/>
      <c r="L795" s="42">
        <f>SmtRes!DH248</f>
        <v>803.01</v>
      </c>
      <c r="CE795">
        <v>1</v>
      </c>
    </row>
    <row r="796" spans="1:83" ht="28.5" x14ac:dyDescent="0.2">
      <c r="A796" s="38"/>
      <c r="B796" s="38" t="s">
        <v>727</v>
      </c>
      <c r="C796" s="38" t="s">
        <v>729</v>
      </c>
      <c r="D796" s="39" t="s">
        <v>478</v>
      </c>
      <c r="E796" s="40">
        <v>0.06</v>
      </c>
      <c r="F796" s="40">
        <f>ROUND((1.2),7)</f>
        <v>1.2</v>
      </c>
      <c r="G796" s="40">
        <f>SmtRes!CX249</f>
        <v>0.28799999999999998</v>
      </c>
      <c r="H796" s="42"/>
      <c r="I796" s="41"/>
      <c r="J796" s="42">
        <f>SmtRes!CZ249</f>
        <v>544.70000000000005</v>
      </c>
      <c r="K796" s="41"/>
      <c r="L796" s="42">
        <f>SmtRes!DG249</f>
        <v>156.87</v>
      </c>
    </row>
    <row r="797" spans="1:83" ht="28.5" x14ac:dyDescent="0.2">
      <c r="A797" s="38"/>
      <c r="B797" s="38" t="s">
        <v>726</v>
      </c>
      <c r="C797" s="47" t="s">
        <v>931</v>
      </c>
      <c r="D797" s="48" t="s">
        <v>715</v>
      </c>
      <c r="E797" s="49">
        <f>SmtRes!DO249*SmtRes!AT249</f>
        <v>0.06</v>
      </c>
      <c r="F797" s="49">
        <f>ROUND((1.2),7)</f>
        <v>1.2</v>
      </c>
      <c r="G797" s="49">
        <f>SmtRes!DO249*SmtRes!CX249</f>
        <v>0.28799999999999998</v>
      </c>
      <c r="H797" s="50"/>
      <c r="I797" s="51"/>
      <c r="J797" s="50">
        <f>ROUND(SmtRes!AG249/SmtRes!DO249, 2)</f>
        <v>477.98</v>
      </c>
      <c r="K797" s="51"/>
      <c r="L797" s="50">
        <f>SmtRes!DH249</f>
        <v>137.66</v>
      </c>
      <c r="CE797">
        <v>1</v>
      </c>
    </row>
    <row r="798" spans="1:83" ht="15" x14ac:dyDescent="0.2">
      <c r="A798" s="38"/>
      <c r="B798" s="38"/>
      <c r="C798" s="54" t="s">
        <v>933</v>
      </c>
      <c r="D798" s="39"/>
      <c r="E798" s="40"/>
      <c r="F798" s="40"/>
      <c r="G798" s="40"/>
      <c r="H798" s="42"/>
      <c r="I798" s="41"/>
      <c r="J798" s="42"/>
      <c r="K798" s="41"/>
      <c r="L798" s="42">
        <f>L790+L792+L793</f>
        <v>4375.6000000000004</v>
      </c>
    </row>
    <row r="799" spans="1:83" ht="14.25" x14ac:dyDescent="0.2">
      <c r="A799" s="38"/>
      <c r="B799" s="38"/>
      <c r="C799" s="38" t="s">
        <v>934</v>
      </c>
      <c r="D799" s="39"/>
      <c r="E799" s="40"/>
      <c r="F799" s="40"/>
      <c r="G799" s="40"/>
      <c r="H799" s="42"/>
      <c r="I799" s="41"/>
      <c r="J799" s="42"/>
      <c r="K799" s="41"/>
      <c r="L799" s="42">
        <f>SUM(AR788:AR802)+SUM(AS788:AS802)+SUM(AT788:AT802)+SUM(AU788:AU802)+SUM(AV788:AV802)</f>
        <v>3484.77</v>
      </c>
    </row>
    <row r="800" spans="1:83" ht="14.25" x14ac:dyDescent="0.2">
      <c r="A800" s="38"/>
      <c r="B800" s="38" t="s">
        <v>29</v>
      </c>
      <c r="C800" s="38" t="s">
        <v>935</v>
      </c>
      <c r="D800" s="39" t="s">
        <v>451</v>
      </c>
      <c r="E800" s="40">
        <f>Source!BZ258</f>
        <v>103</v>
      </c>
      <c r="F800" s="40"/>
      <c r="G800" s="40">
        <f>Source!AT258</f>
        <v>103</v>
      </c>
      <c r="H800" s="42"/>
      <c r="I800" s="41"/>
      <c r="J800" s="42"/>
      <c r="K800" s="41"/>
      <c r="L800" s="42">
        <f>SUM(AZ788:AZ802)</f>
        <v>3589.31</v>
      </c>
    </row>
    <row r="801" spans="1:83" ht="14.25" x14ac:dyDescent="0.2">
      <c r="A801" s="47"/>
      <c r="B801" s="47" t="s">
        <v>30</v>
      </c>
      <c r="C801" s="47" t="s">
        <v>936</v>
      </c>
      <c r="D801" s="48" t="s">
        <v>451</v>
      </c>
      <c r="E801" s="49">
        <f>Source!CA258</f>
        <v>60</v>
      </c>
      <c r="F801" s="49"/>
      <c r="G801" s="49">
        <f>Source!AU258</f>
        <v>60</v>
      </c>
      <c r="H801" s="50"/>
      <c r="I801" s="51"/>
      <c r="J801" s="50"/>
      <c r="K801" s="51"/>
      <c r="L801" s="50">
        <f>SUM(BA788:BA802)</f>
        <v>2090.86</v>
      </c>
    </row>
    <row r="802" spans="1:83" ht="15" x14ac:dyDescent="0.2">
      <c r="C802" s="80" t="s">
        <v>937</v>
      </c>
      <c r="D802" s="80"/>
      <c r="E802" s="80"/>
      <c r="F802" s="80"/>
      <c r="G802" s="80"/>
      <c r="H802" s="80"/>
      <c r="I802" s="81">
        <f>K802/E788</f>
        <v>2513.9425000000001</v>
      </c>
      <c r="J802" s="81"/>
      <c r="K802" s="81">
        <f>L790+L792+L800+L801+L793</f>
        <v>10055.77</v>
      </c>
      <c r="L802" s="81"/>
      <c r="AD802">
        <f>ROUND((Source!AT258/100)*((ROUND(SUMIF(SmtRes!AQ246:'SmtRes'!AQ249,"=1",SmtRes!AD246:'SmtRes'!AD249)*Source!I258, 2)+ROUND(SUMIF(SmtRes!AQ246:'SmtRes'!AQ249,"=1",SmtRes!AC246:'SmtRes'!AC249)*Source!I258, 2))), 2)</f>
        <v>5658</v>
      </c>
      <c r="AE802">
        <f>ROUND((Source!AU258/100)*((ROUND(SUMIF(SmtRes!AQ246:'SmtRes'!AQ249,"=1",SmtRes!AD246:'SmtRes'!AD249)*Source!I258, 2)+ROUND(SUMIF(SmtRes!AQ246:'SmtRes'!AQ249,"=1",SmtRes!AC246:'SmtRes'!AC249)*Source!I258, 2))), 2)</f>
        <v>3295.92</v>
      </c>
      <c r="AN802" s="52">
        <f>L790+L792+L800+L801+L793</f>
        <v>10055.77</v>
      </c>
      <c r="AO802" s="52">
        <f>L792</f>
        <v>890.83000000000015</v>
      </c>
      <c r="AQ802" t="s">
        <v>938</v>
      </c>
      <c r="AR802" s="52">
        <f>L790</f>
        <v>2544.1</v>
      </c>
      <c r="AT802" s="52">
        <f>L793</f>
        <v>940.67</v>
      </c>
      <c r="AV802" t="s">
        <v>938</v>
      </c>
      <c r="AW802">
        <f>0</f>
        <v>0</v>
      </c>
      <c r="AZ802">
        <f>Source!X258</f>
        <v>3589.31</v>
      </c>
      <c r="BA802">
        <f>Source!Y258</f>
        <v>2090.86</v>
      </c>
      <c r="CD802">
        <v>1</v>
      </c>
    </row>
    <row r="803" spans="1:83" ht="92.25" x14ac:dyDescent="0.2">
      <c r="A803" s="36" t="s">
        <v>294</v>
      </c>
      <c r="B803" s="38" t="s">
        <v>1015</v>
      </c>
      <c r="C803" s="38" t="s">
        <v>1016</v>
      </c>
      <c r="D803" s="39" t="str">
        <f>Source!H259</f>
        <v>ШТ</v>
      </c>
      <c r="E803" s="40">
        <f>Source!K259</f>
        <v>-4</v>
      </c>
      <c r="F803" s="40"/>
      <c r="G803" s="40">
        <f>Source!I259</f>
        <v>-4</v>
      </c>
      <c r="H803" s="42"/>
      <c r="I803" s="41"/>
      <c r="J803" s="42"/>
      <c r="K803" s="41"/>
      <c r="L803" s="42"/>
    </row>
    <row r="804" spans="1:83" ht="165.75" x14ac:dyDescent="0.2">
      <c r="B804" s="43" t="str">
        <f>Source!EO259</f>
        <v>Поправка: 421/пр_2020_прил.10_т.5_п.4_гр.3</v>
      </c>
      <c r="C804" s="43" t="str">
        <f>Source!CN259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05" spans="1:83" ht="15" x14ac:dyDescent="0.2">
      <c r="A805" s="37"/>
      <c r="B805" s="40">
        <v>1</v>
      </c>
      <c r="C805" s="37" t="s">
        <v>928</v>
      </c>
      <c r="D805" s="39" t="s">
        <v>715</v>
      </c>
      <c r="E805" s="45"/>
      <c r="F805" s="40"/>
      <c r="G805" s="45">
        <f>Source!U259</f>
        <v>-0.72</v>
      </c>
      <c r="H805" s="40"/>
      <c r="I805" s="40"/>
      <c r="J805" s="40"/>
      <c r="K805" s="40"/>
      <c r="L805" s="46">
        <f>SUM(L806:L806)-SUMIF(CE806:CE806, 1, L806:L806)</f>
        <v>-295.35000000000002</v>
      </c>
    </row>
    <row r="806" spans="1:83" ht="28.5" x14ac:dyDescent="0.2">
      <c r="A806" s="38"/>
      <c r="B806" s="38" t="s">
        <v>823</v>
      </c>
      <c r="C806" s="38" t="s">
        <v>824</v>
      </c>
      <c r="D806" s="39" t="s">
        <v>715</v>
      </c>
      <c r="E806" s="40">
        <v>0.15</v>
      </c>
      <c r="F806" s="40">
        <f>ROUND((1.2),7)</f>
        <v>1.2</v>
      </c>
      <c r="G806" s="40">
        <f>SmtRes!CX250</f>
        <v>-0.72</v>
      </c>
      <c r="H806" s="42"/>
      <c r="I806" s="41"/>
      <c r="J806" s="42">
        <f>SmtRes!CZ250</f>
        <v>410.21</v>
      </c>
      <c r="K806" s="41"/>
      <c r="L806" s="42">
        <f>SmtRes!DI250</f>
        <v>-295.35000000000002</v>
      </c>
    </row>
    <row r="807" spans="1:83" ht="15" x14ac:dyDescent="0.2">
      <c r="A807" s="37"/>
      <c r="B807" s="40">
        <v>2</v>
      </c>
      <c r="C807" s="37" t="s">
        <v>929</v>
      </c>
      <c r="D807" s="39"/>
      <c r="E807" s="45"/>
      <c r="F807" s="40"/>
      <c r="G807" s="45"/>
      <c r="H807" s="40"/>
      <c r="I807" s="40"/>
      <c r="J807" s="40"/>
      <c r="K807" s="40"/>
      <c r="L807" s="46">
        <f>SUM(L808:L812)-SUMIF(CE808:CE812, 1, L808:L812)</f>
        <v>-172.94</v>
      </c>
    </row>
    <row r="808" spans="1:83" ht="15" x14ac:dyDescent="0.2">
      <c r="A808" s="37"/>
      <c r="B808" s="40"/>
      <c r="C808" s="37" t="s">
        <v>932</v>
      </c>
      <c r="D808" s="39" t="s">
        <v>715</v>
      </c>
      <c r="E808" s="45"/>
      <c r="F808" s="40"/>
      <c r="G808" s="45">
        <f>Source!V259</f>
        <v>-0.38400000000000001</v>
      </c>
      <c r="H808" s="40"/>
      <c r="I808" s="40"/>
      <c r="J808" s="40"/>
      <c r="K808" s="40"/>
      <c r="L808" s="46">
        <f>SUMIF(CE809:CE812, 1, L809:L812)</f>
        <v>-183.54</v>
      </c>
      <c r="CE808">
        <v>1</v>
      </c>
    </row>
    <row r="809" spans="1:83" ht="28.5" x14ac:dyDescent="0.2">
      <c r="A809" s="38"/>
      <c r="B809" s="38" t="s">
        <v>723</v>
      </c>
      <c r="C809" s="38" t="s">
        <v>725</v>
      </c>
      <c r="D809" s="39" t="s">
        <v>478</v>
      </c>
      <c r="E809" s="40">
        <v>7.0000000000000007E-2</v>
      </c>
      <c r="F809" s="40">
        <f>ROUND((1.2),7)</f>
        <v>1.2</v>
      </c>
      <c r="G809" s="40">
        <f>SmtRes!CX252</f>
        <v>-0.33600000000000002</v>
      </c>
      <c r="H809" s="42">
        <f>SmtRes!CZ252</f>
        <v>346.73</v>
      </c>
      <c r="I809" s="41">
        <f>SmtRes!AJ252</f>
        <v>1.26</v>
      </c>
      <c r="J809" s="42">
        <f>ROUND(H809*I809, 2)</f>
        <v>436.88</v>
      </c>
      <c r="K809" s="41"/>
      <c r="L809" s="42">
        <f>SmtRes!DG252</f>
        <v>-146.79</v>
      </c>
    </row>
    <row r="810" spans="1:83" ht="28.5" x14ac:dyDescent="0.2">
      <c r="A810" s="38"/>
      <c r="B810" s="38" t="s">
        <v>726</v>
      </c>
      <c r="C810" s="38" t="s">
        <v>931</v>
      </c>
      <c r="D810" s="39" t="s">
        <v>715</v>
      </c>
      <c r="E810" s="40">
        <f>SmtRes!DO252*SmtRes!AT252</f>
        <v>7.0000000000000007E-2</v>
      </c>
      <c r="F810" s="40">
        <f>ROUND((1.2),7)</f>
        <v>1.2</v>
      </c>
      <c r="G810" s="40">
        <f>SmtRes!DO252*SmtRes!CX252</f>
        <v>-0.33600000000000002</v>
      </c>
      <c r="H810" s="42"/>
      <c r="I810" s="41"/>
      <c r="J810" s="42">
        <f>ROUND(SmtRes!AG252/SmtRes!DO252, 2)</f>
        <v>477.98</v>
      </c>
      <c r="K810" s="41"/>
      <c r="L810" s="42">
        <f>SmtRes!DH252</f>
        <v>-160.6</v>
      </c>
      <c r="CE810">
        <v>1</v>
      </c>
    </row>
    <row r="811" spans="1:83" ht="28.5" x14ac:dyDescent="0.2">
      <c r="A811" s="38"/>
      <c r="B811" s="38" t="s">
        <v>727</v>
      </c>
      <c r="C811" s="38" t="s">
        <v>729</v>
      </c>
      <c r="D811" s="39" t="s">
        <v>478</v>
      </c>
      <c r="E811" s="40">
        <v>0.01</v>
      </c>
      <c r="F811" s="40">
        <f>ROUND((1.2),7)</f>
        <v>1.2</v>
      </c>
      <c r="G811" s="40">
        <f>SmtRes!CX253</f>
        <v>-4.8000000000000001E-2</v>
      </c>
      <c r="H811" s="42"/>
      <c r="I811" s="41"/>
      <c r="J811" s="42">
        <f>SmtRes!CZ253</f>
        <v>544.70000000000005</v>
      </c>
      <c r="K811" s="41"/>
      <c r="L811" s="42">
        <f>SmtRes!DG253</f>
        <v>-26.15</v>
      </c>
    </row>
    <row r="812" spans="1:83" ht="28.5" x14ac:dyDescent="0.2">
      <c r="A812" s="38"/>
      <c r="B812" s="38" t="s">
        <v>726</v>
      </c>
      <c r="C812" s="47" t="s">
        <v>931</v>
      </c>
      <c r="D812" s="48" t="s">
        <v>715</v>
      </c>
      <c r="E812" s="49">
        <f>SmtRes!DO253*SmtRes!AT253</f>
        <v>0.01</v>
      </c>
      <c r="F812" s="49">
        <f>ROUND((1.2),7)</f>
        <v>1.2</v>
      </c>
      <c r="G812" s="49">
        <f>SmtRes!DO253*SmtRes!CX253</f>
        <v>-4.8000000000000001E-2</v>
      </c>
      <c r="H812" s="50"/>
      <c r="I812" s="51"/>
      <c r="J812" s="50">
        <f>ROUND(SmtRes!AG253/SmtRes!DO253, 2)</f>
        <v>477.98</v>
      </c>
      <c r="K812" s="51"/>
      <c r="L812" s="50">
        <f>SmtRes!DH253</f>
        <v>-22.94</v>
      </c>
      <c r="CE812">
        <v>1</v>
      </c>
    </row>
    <row r="813" spans="1:83" ht="15" x14ac:dyDescent="0.2">
      <c r="A813" s="38"/>
      <c r="B813" s="38"/>
      <c r="C813" s="54" t="s">
        <v>933</v>
      </c>
      <c r="D813" s="39"/>
      <c r="E813" s="40"/>
      <c r="F813" s="40"/>
      <c r="G813" s="40"/>
      <c r="H813" s="42"/>
      <c r="I813" s="41"/>
      <c r="J813" s="42"/>
      <c r="K813" s="41"/>
      <c r="L813" s="42">
        <f>L805+L807+L808</f>
        <v>-651.83000000000004</v>
      </c>
    </row>
    <row r="814" spans="1:83" ht="14.25" x14ac:dyDescent="0.2">
      <c r="A814" s="38"/>
      <c r="B814" s="38"/>
      <c r="C814" s="38" t="s">
        <v>934</v>
      </c>
      <c r="D814" s="39"/>
      <c r="E814" s="40"/>
      <c r="F814" s="40"/>
      <c r="G814" s="40"/>
      <c r="H814" s="42"/>
      <c r="I814" s="41"/>
      <c r="J814" s="42"/>
      <c r="K814" s="41"/>
      <c r="L814" s="42">
        <f>SUM(AR803:AR817)+SUM(AS803:AS817)+SUM(AT803:AT817)+SUM(AU803:AU817)+SUM(AV803:AV817)</f>
        <v>-478.89</v>
      </c>
    </row>
    <row r="815" spans="1:83" ht="14.25" x14ac:dyDescent="0.2">
      <c r="A815" s="38"/>
      <c r="B815" s="38" t="s">
        <v>29</v>
      </c>
      <c r="C815" s="38" t="s">
        <v>935</v>
      </c>
      <c r="D815" s="39" t="s">
        <v>451</v>
      </c>
      <c r="E815" s="40">
        <f>Source!BZ259</f>
        <v>103</v>
      </c>
      <c r="F815" s="40"/>
      <c r="G815" s="40">
        <f>Source!AT259</f>
        <v>103</v>
      </c>
      <c r="H815" s="42"/>
      <c r="I815" s="41"/>
      <c r="J815" s="42"/>
      <c r="K815" s="41"/>
      <c r="L815" s="42">
        <f>SUM(AZ803:AZ817)</f>
        <v>-493.26</v>
      </c>
    </row>
    <row r="816" spans="1:83" ht="14.25" x14ac:dyDescent="0.2">
      <c r="A816" s="47"/>
      <c r="B816" s="47" t="s">
        <v>30</v>
      </c>
      <c r="C816" s="47" t="s">
        <v>936</v>
      </c>
      <c r="D816" s="48" t="s">
        <v>451</v>
      </c>
      <c r="E816" s="49">
        <f>Source!CA259</f>
        <v>60</v>
      </c>
      <c r="F816" s="49"/>
      <c r="G816" s="49">
        <f>Source!AU259</f>
        <v>60</v>
      </c>
      <c r="H816" s="50"/>
      <c r="I816" s="51"/>
      <c r="J816" s="50"/>
      <c r="K816" s="51"/>
      <c r="L816" s="50">
        <f>SUM(BA803:BA817)</f>
        <v>-287.33</v>
      </c>
    </row>
    <row r="817" spans="1:83" ht="15" x14ac:dyDescent="0.2">
      <c r="C817" s="80" t="s">
        <v>937</v>
      </c>
      <c r="D817" s="80"/>
      <c r="E817" s="80"/>
      <c r="F817" s="80"/>
      <c r="G817" s="80"/>
      <c r="H817" s="80"/>
      <c r="I817" s="81">
        <f>K817/E803</f>
        <v>358.10499999999996</v>
      </c>
      <c r="J817" s="81"/>
      <c r="K817" s="81">
        <f>L805+L807+L815+L816+L808</f>
        <v>-1432.4199999999998</v>
      </c>
      <c r="L817" s="81"/>
      <c r="AD817">
        <f>ROUND((Source!AT259/100)*((ROUND(SUMIF(SmtRes!AQ250:'SmtRes'!AQ253,"=1",SmtRes!AD250:'SmtRes'!AD253)*Source!I259, 2)+ROUND(SUMIF(SmtRes!AQ250:'SmtRes'!AQ253,"=1",SmtRes!AC250:'SmtRes'!AC253)*Source!I259, 2))), 2)</f>
        <v>-5628.62</v>
      </c>
      <c r="AE817">
        <f>ROUND((Source!AU259/100)*((ROUND(SUMIF(SmtRes!AQ250:'SmtRes'!AQ253,"=1",SmtRes!AD250:'SmtRes'!AD253)*Source!I259, 2)+ROUND(SUMIF(SmtRes!AQ250:'SmtRes'!AQ253,"=1",SmtRes!AC250:'SmtRes'!AC253)*Source!I259, 2))), 2)</f>
        <v>-3278.81</v>
      </c>
      <c r="AN817" s="52">
        <f>L805+L807+L815+L816+L808</f>
        <v>-1432.4199999999998</v>
      </c>
      <c r="AO817" s="52">
        <f>L807</f>
        <v>-172.94</v>
      </c>
      <c r="AQ817" t="s">
        <v>938</v>
      </c>
      <c r="AR817" s="52">
        <f>L805</f>
        <v>-295.35000000000002</v>
      </c>
      <c r="AT817" s="52">
        <f>L808</f>
        <v>-183.54</v>
      </c>
      <c r="AV817" t="s">
        <v>938</v>
      </c>
      <c r="AW817">
        <f>0</f>
        <v>0</v>
      </c>
      <c r="AZ817">
        <f>Source!X259</f>
        <v>-493.26</v>
      </c>
      <c r="BA817">
        <f>Source!Y259</f>
        <v>-287.33</v>
      </c>
      <c r="CD817">
        <v>1</v>
      </c>
    </row>
    <row r="818" spans="1:83" ht="92.25" x14ac:dyDescent="0.2">
      <c r="A818" s="36" t="s">
        <v>295</v>
      </c>
      <c r="B818" s="38" t="s">
        <v>1015</v>
      </c>
      <c r="C818" s="38" t="s">
        <v>1016</v>
      </c>
      <c r="D818" s="39" t="str">
        <f>Source!H260</f>
        <v>ШТ</v>
      </c>
      <c r="E818" s="40">
        <f>Source!K260</f>
        <v>-4</v>
      </c>
      <c r="F818" s="40"/>
      <c r="G818" s="40">
        <f>Source!I260</f>
        <v>-4</v>
      </c>
      <c r="H818" s="42"/>
      <c r="I818" s="41"/>
      <c r="J818" s="42"/>
      <c r="K818" s="41"/>
      <c r="L818" s="42"/>
    </row>
    <row r="819" spans="1:83" ht="165.75" x14ac:dyDescent="0.2">
      <c r="B819" s="43" t="str">
        <f>Source!EO260</f>
        <v>Поправка: 421/пр_2020_прил.10_т.5_п.4_гр.3</v>
      </c>
      <c r="C819" s="43" t="str">
        <f>Source!CN260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0" spans="1:83" ht="15" x14ac:dyDescent="0.2">
      <c r="A820" s="37"/>
      <c r="B820" s="40">
        <v>1</v>
      </c>
      <c r="C820" s="37" t="s">
        <v>928</v>
      </c>
      <c r="D820" s="39" t="s">
        <v>715</v>
      </c>
      <c r="E820" s="45"/>
      <c r="F820" s="40"/>
      <c r="G820" s="45">
        <f>Source!U260</f>
        <v>-0.72</v>
      </c>
      <c r="H820" s="40"/>
      <c r="I820" s="40"/>
      <c r="J820" s="40"/>
      <c r="K820" s="40"/>
      <c r="L820" s="46">
        <f>SUM(L821:L821)-SUMIF(CE821:CE821, 1, L821:L821)</f>
        <v>-295.35000000000002</v>
      </c>
    </row>
    <row r="821" spans="1:83" ht="28.5" x14ac:dyDescent="0.2">
      <c r="A821" s="38"/>
      <c r="B821" s="38" t="s">
        <v>823</v>
      </c>
      <c r="C821" s="38" t="s">
        <v>824</v>
      </c>
      <c r="D821" s="39" t="s">
        <v>715</v>
      </c>
      <c r="E821" s="40">
        <v>0.15</v>
      </c>
      <c r="F821" s="40">
        <f>ROUND((1.2),7)</f>
        <v>1.2</v>
      </c>
      <c r="G821" s="40">
        <f>SmtRes!CX254</f>
        <v>-0.72</v>
      </c>
      <c r="H821" s="42"/>
      <c r="I821" s="41"/>
      <c r="J821" s="42">
        <f>SmtRes!CZ254</f>
        <v>410.21</v>
      </c>
      <c r="K821" s="41"/>
      <c r="L821" s="42">
        <f>SmtRes!DI254</f>
        <v>-295.35000000000002</v>
      </c>
    </row>
    <row r="822" spans="1:83" ht="15" x14ac:dyDescent="0.2">
      <c r="A822" s="37"/>
      <c r="B822" s="40">
        <v>2</v>
      </c>
      <c r="C822" s="37" t="s">
        <v>929</v>
      </c>
      <c r="D822" s="39"/>
      <c r="E822" s="45"/>
      <c r="F822" s="40"/>
      <c r="G822" s="45"/>
      <c r="H822" s="40"/>
      <c r="I822" s="40"/>
      <c r="J822" s="40"/>
      <c r="K822" s="40"/>
      <c r="L822" s="46">
        <f>SUM(L823:L827)-SUMIF(CE823:CE827, 1, L823:L827)</f>
        <v>-172.94</v>
      </c>
    </row>
    <row r="823" spans="1:83" ht="15" x14ac:dyDescent="0.2">
      <c r="A823" s="37"/>
      <c r="B823" s="40"/>
      <c r="C823" s="37" t="s">
        <v>932</v>
      </c>
      <c r="D823" s="39" t="s">
        <v>715</v>
      </c>
      <c r="E823" s="45"/>
      <c r="F823" s="40"/>
      <c r="G823" s="45">
        <f>Source!V260</f>
        <v>-0.38400000000000001</v>
      </c>
      <c r="H823" s="40"/>
      <c r="I823" s="40"/>
      <c r="J823" s="40"/>
      <c r="K823" s="40"/>
      <c r="L823" s="46">
        <f>SUMIF(CE824:CE827, 1, L824:L827)</f>
        <v>-183.54</v>
      </c>
      <c r="CE823">
        <v>1</v>
      </c>
    </row>
    <row r="824" spans="1:83" ht="28.5" x14ac:dyDescent="0.2">
      <c r="A824" s="38"/>
      <c r="B824" s="38" t="s">
        <v>723</v>
      </c>
      <c r="C824" s="38" t="s">
        <v>725</v>
      </c>
      <c r="D824" s="39" t="s">
        <v>478</v>
      </c>
      <c r="E824" s="40">
        <v>7.0000000000000007E-2</v>
      </c>
      <c r="F824" s="40">
        <f>ROUND((1.2),7)</f>
        <v>1.2</v>
      </c>
      <c r="G824" s="40">
        <f>SmtRes!CX256</f>
        <v>-0.33600000000000002</v>
      </c>
      <c r="H824" s="42">
        <f>SmtRes!CZ256</f>
        <v>346.73</v>
      </c>
      <c r="I824" s="41">
        <f>SmtRes!AJ256</f>
        <v>1.26</v>
      </c>
      <c r="J824" s="42">
        <f>ROUND(H824*I824, 2)</f>
        <v>436.88</v>
      </c>
      <c r="K824" s="41"/>
      <c r="L824" s="42">
        <f>SmtRes!DG256</f>
        <v>-146.79</v>
      </c>
    </row>
    <row r="825" spans="1:83" ht="28.5" x14ac:dyDescent="0.2">
      <c r="A825" s="38"/>
      <c r="B825" s="38" t="s">
        <v>726</v>
      </c>
      <c r="C825" s="38" t="s">
        <v>931</v>
      </c>
      <c r="D825" s="39" t="s">
        <v>715</v>
      </c>
      <c r="E825" s="40">
        <f>SmtRes!DO256*SmtRes!AT256</f>
        <v>7.0000000000000007E-2</v>
      </c>
      <c r="F825" s="40">
        <f>ROUND((1.2),7)</f>
        <v>1.2</v>
      </c>
      <c r="G825" s="40">
        <f>SmtRes!DO256*SmtRes!CX256</f>
        <v>-0.33600000000000002</v>
      </c>
      <c r="H825" s="42"/>
      <c r="I825" s="41"/>
      <c r="J825" s="42">
        <f>ROUND(SmtRes!AG256/SmtRes!DO256, 2)</f>
        <v>477.98</v>
      </c>
      <c r="K825" s="41"/>
      <c r="L825" s="42">
        <f>SmtRes!DH256</f>
        <v>-160.6</v>
      </c>
      <c r="CE825">
        <v>1</v>
      </c>
    </row>
    <row r="826" spans="1:83" ht="28.5" x14ac:dyDescent="0.2">
      <c r="A826" s="38"/>
      <c r="B826" s="38" t="s">
        <v>727</v>
      </c>
      <c r="C826" s="38" t="s">
        <v>729</v>
      </c>
      <c r="D826" s="39" t="s">
        <v>478</v>
      </c>
      <c r="E826" s="40">
        <v>0.01</v>
      </c>
      <c r="F826" s="40">
        <f>ROUND((1.2),7)</f>
        <v>1.2</v>
      </c>
      <c r="G826" s="40">
        <f>SmtRes!CX257</f>
        <v>-4.8000000000000001E-2</v>
      </c>
      <c r="H826" s="42"/>
      <c r="I826" s="41"/>
      <c r="J826" s="42">
        <f>SmtRes!CZ257</f>
        <v>544.70000000000005</v>
      </c>
      <c r="K826" s="41"/>
      <c r="L826" s="42">
        <f>SmtRes!DG257</f>
        <v>-26.15</v>
      </c>
    </row>
    <row r="827" spans="1:83" ht="28.5" x14ac:dyDescent="0.2">
      <c r="A827" s="38"/>
      <c r="B827" s="38" t="s">
        <v>726</v>
      </c>
      <c r="C827" s="47" t="s">
        <v>931</v>
      </c>
      <c r="D827" s="48" t="s">
        <v>715</v>
      </c>
      <c r="E827" s="49">
        <f>SmtRes!DO257*SmtRes!AT257</f>
        <v>0.01</v>
      </c>
      <c r="F827" s="49">
        <f>ROUND((1.2),7)</f>
        <v>1.2</v>
      </c>
      <c r="G827" s="49">
        <f>SmtRes!DO257*SmtRes!CX257</f>
        <v>-4.8000000000000001E-2</v>
      </c>
      <c r="H827" s="50"/>
      <c r="I827" s="51"/>
      <c r="J827" s="50">
        <f>ROUND(SmtRes!AG257/SmtRes!DO257, 2)</f>
        <v>477.98</v>
      </c>
      <c r="K827" s="51"/>
      <c r="L827" s="50">
        <f>SmtRes!DH257</f>
        <v>-22.94</v>
      </c>
      <c r="CE827">
        <v>1</v>
      </c>
    </row>
    <row r="828" spans="1:83" ht="15" x14ac:dyDescent="0.2">
      <c r="A828" s="38"/>
      <c r="B828" s="38"/>
      <c r="C828" s="54" t="s">
        <v>933</v>
      </c>
      <c r="D828" s="39"/>
      <c r="E828" s="40"/>
      <c r="F828" s="40"/>
      <c r="G828" s="40"/>
      <c r="H828" s="42"/>
      <c r="I828" s="41"/>
      <c r="J828" s="42"/>
      <c r="K828" s="41"/>
      <c r="L828" s="42">
        <f>L820+L822+L823</f>
        <v>-651.83000000000004</v>
      </c>
    </row>
    <row r="829" spans="1:83" ht="14.25" x14ac:dyDescent="0.2">
      <c r="A829" s="38"/>
      <c r="B829" s="38"/>
      <c r="C829" s="38" t="s">
        <v>934</v>
      </c>
      <c r="D829" s="39"/>
      <c r="E829" s="40"/>
      <c r="F829" s="40"/>
      <c r="G829" s="40"/>
      <c r="H829" s="42"/>
      <c r="I829" s="41"/>
      <c r="J829" s="42"/>
      <c r="K829" s="41"/>
      <c r="L829" s="42">
        <f>SUM(AR818:AR832)+SUM(AS818:AS832)+SUM(AT818:AT832)+SUM(AU818:AU832)+SUM(AV818:AV832)</f>
        <v>-478.89</v>
      </c>
    </row>
    <row r="830" spans="1:83" ht="14.25" x14ac:dyDescent="0.2">
      <c r="A830" s="38"/>
      <c r="B830" s="38" t="s">
        <v>29</v>
      </c>
      <c r="C830" s="38" t="s">
        <v>935</v>
      </c>
      <c r="D830" s="39" t="s">
        <v>451</v>
      </c>
      <c r="E830" s="40">
        <f>Source!BZ260</f>
        <v>103</v>
      </c>
      <c r="F830" s="40"/>
      <c r="G830" s="40">
        <f>Source!AT260</f>
        <v>103</v>
      </c>
      <c r="H830" s="42"/>
      <c r="I830" s="41"/>
      <c r="J830" s="42"/>
      <c r="K830" s="41"/>
      <c r="L830" s="42">
        <f>SUM(AZ818:AZ832)</f>
        <v>-493.26</v>
      </c>
    </row>
    <row r="831" spans="1:83" ht="14.25" x14ac:dyDescent="0.2">
      <c r="A831" s="47"/>
      <c r="B831" s="47" t="s">
        <v>30</v>
      </c>
      <c r="C831" s="47" t="s">
        <v>936</v>
      </c>
      <c r="D831" s="48" t="s">
        <v>451</v>
      </c>
      <c r="E831" s="49">
        <f>Source!CA260</f>
        <v>60</v>
      </c>
      <c r="F831" s="49"/>
      <c r="G831" s="49">
        <f>Source!AU260</f>
        <v>60</v>
      </c>
      <c r="H831" s="50"/>
      <c r="I831" s="51"/>
      <c r="J831" s="50"/>
      <c r="K831" s="51"/>
      <c r="L831" s="50">
        <f>SUM(BA818:BA832)</f>
        <v>-287.33</v>
      </c>
    </row>
    <row r="832" spans="1:83" ht="15" x14ac:dyDescent="0.2">
      <c r="C832" s="80" t="s">
        <v>937</v>
      </c>
      <c r="D832" s="80"/>
      <c r="E832" s="80"/>
      <c r="F832" s="80"/>
      <c r="G832" s="80"/>
      <c r="H832" s="80"/>
      <c r="I832" s="81">
        <f>K832/E818</f>
        <v>358.10499999999996</v>
      </c>
      <c r="J832" s="81"/>
      <c r="K832" s="81">
        <f>L820+L822+L830+L831+L823</f>
        <v>-1432.4199999999998</v>
      </c>
      <c r="L832" s="81"/>
      <c r="AD832">
        <f>ROUND((Source!AT260/100)*((ROUND(SUMIF(SmtRes!AQ254:'SmtRes'!AQ257,"=1",SmtRes!AD254:'SmtRes'!AD257)*Source!I260, 2)+ROUND(SUMIF(SmtRes!AQ254:'SmtRes'!AQ257,"=1",SmtRes!AC254:'SmtRes'!AC257)*Source!I260, 2))), 2)</f>
        <v>-5628.62</v>
      </c>
      <c r="AE832">
        <f>ROUND((Source!AU260/100)*((ROUND(SUMIF(SmtRes!AQ254:'SmtRes'!AQ257,"=1",SmtRes!AD254:'SmtRes'!AD257)*Source!I260, 2)+ROUND(SUMIF(SmtRes!AQ254:'SmtRes'!AQ257,"=1",SmtRes!AC254:'SmtRes'!AC257)*Source!I260, 2))), 2)</f>
        <v>-3278.81</v>
      </c>
      <c r="AN832" s="52">
        <f>L820+L822+L830+L831+L823</f>
        <v>-1432.4199999999998</v>
      </c>
      <c r="AO832" s="52">
        <f>L822</f>
        <v>-172.94</v>
      </c>
      <c r="AQ832" t="s">
        <v>938</v>
      </c>
      <c r="AR832" s="52">
        <f>L820</f>
        <v>-295.35000000000002</v>
      </c>
      <c r="AT832" s="52">
        <f>L823</f>
        <v>-183.54</v>
      </c>
      <c r="AV832" t="s">
        <v>938</v>
      </c>
      <c r="AW832">
        <f>0</f>
        <v>0</v>
      </c>
      <c r="AZ832">
        <f>Source!X260</f>
        <v>-493.26</v>
      </c>
      <c r="BA832">
        <f>Source!Y260</f>
        <v>-287.33</v>
      </c>
      <c r="CD832">
        <v>1</v>
      </c>
    </row>
    <row r="833" spans="1:83" ht="133.5" x14ac:dyDescent="0.2">
      <c r="A833" s="36" t="s">
        <v>296</v>
      </c>
      <c r="B833" s="38" t="s">
        <v>926</v>
      </c>
      <c r="C833" s="38" t="s">
        <v>939</v>
      </c>
      <c r="D833" s="39" t="str">
        <f>Source!H261</f>
        <v>1000 м</v>
      </c>
      <c r="E833" s="40">
        <f>Source!K261</f>
        <v>4.8000000000000001E-2</v>
      </c>
      <c r="F833" s="40"/>
      <c r="G833" s="40">
        <f>Source!I261</f>
        <v>4.8000000000000001E-2</v>
      </c>
      <c r="H833" s="42"/>
      <c r="I833" s="41"/>
      <c r="J833" s="42"/>
      <c r="K833" s="41"/>
      <c r="L833" s="42"/>
    </row>
    <row r="834" spans="1:83" ht="331.5" x14ac:dyDescent="0.2">
      <c r="B834" s="43" t="str">
        <f>Source!EO261</f>
        <v>Поправка: 421/пр_2020_прил.10_т.5_п.4_гр.3    Поправка: 421/пр_2020_п.58_пп.б</v>
      </c>
      <c r="C834" s="43" t="str">
        <f>Source!CN261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35" spans="1:83" x14ac:dyDescent="0.2">
      <c r="C835" s="44" t="str">
        <f>"Объем: "&amp;Source!I261&amp;"=48/"&amp;"1000"</f>
        <v>Объем: 0,048=48/1000</v>
      </c>
    </row>
    <row r="836" spans="1:83" ht="15" x14ac:dyDescent="0.2">
      <c r="A836" s="37"/>
      <c r="B836" s="40">
        <v>1</v>
      </c>
      <c r="C836" s="37" t="s">
        <v>928</v>
      </c>
      <c r="D836" s="39" t="s">
        <v>715</v>
      </c>
      <c r="E836" s="45"/>
      <c r="F836" s="40"/>
      <c r="G836" s="45">
        <f>Source!U261</f>
        <v>6.3007488</v>
      </c>
      <c r="H836" s="40"/>
      <c r="I836" s="40"/>
      <c r="J836" s="40"/>
      <c r="K836" s="40"/>
      <c r="L836" s="46">
        <f>SUM(L837:L840)-SUMIF(CE837:CE840, 1, L837:L840)</f>
        <v>2948.8399999999997</v>
      </c>
    </row>
    <row r="837" spans="1:83" ht="14.25" x14ac:dyDescent="0.2">
      <c r="A837" s="38"/>
      <c r="B837" s="38" t="s">
        <v>703</v>
      </c>
      <c r="C837" s="38" t="s">
        <v>704</v>
      </c>
      <c r="D837" s="39" t="s">
        <v>705</v>
      </c>
      <c r="E837" s="40">
        <v>0.99</v>
      </c>
      <c r="F837" s="40">
        <f>ROUND(((1.2))*1.15,7)</f>
        <v>1.38</v>
      </c>
      <c r="G837" s="40">
        <f>SmtRes!CX258</f>
        <v>6.55776E-2</v>
      </c>
      <c r="H837" s="42"/>
      <c r="I837" s="41"/>
      <c r="J837" s="42">
        <f>SmtRes!CZ258</f>
        <v>388.8</v>
      </c>
      <c r="K837" s="41"/>
      <c r="L837" s="42">
        <f>SmtRes!DI258</f>
        <v>25.5</v>
      </c>
    </row>
    <row r="838" spans="1:83" ht="14.25" x14ac:dyDescent="0.2">
      <c r="A838" s="38"/>
      <c r="B838" s="38" t="s">
        <v>707</v>
      </c>
      <c r="C838" s="38" t="s">
        <v>708</v>
      </c>
      <c r="D838" s="39" t="s">
        <v>705</v>
      </c>
      <c r="E838" s="40">
        <v>47.29</v>
      </c>
      <c r="F838" s="40">
        <f>ROUND(((1.2))*1.15,7)</f>
        <v>1.38</v>
      </c>
      <c r="G838" s="40">
        <f>SmtRes!CX259</f>
        <v>3.1324896</v>
      </c>
      <c r="H838" s="42"/>
      <c r="I838" s="41"/>
      <c r="J838" s="42">
        <f>SmtRes!CZ259</f>
        <v>424.47</v>
      </c>
      <c r="K838" s="41"/>
      <c r="L838" s="42">
        <f>SmtRes!DI259</f>
        <v>1329.65</v>
      </c>
    </row>
    <row r="839" spans="1:83" ht="14.25" x14ac:dyDescent="0.2">
      <c r="A839" s="38"/>
      <c r="B839" s="38" t="s">
        <v>709</v>
      </c>
      <c r="C839" s="38" t="s">
        <v>710</v>
      </c>
      <c r="D839" s="39" t="s">
        <v>705</v>
      </c>
      <c r="E839" s="40">
        <v>23.42</v>
      </c>
      <c r="F839" s="40">
        <f>ROUND(((1.2))*1.15,7)</f>
        <v>1.38</v>
      </c>
      <c r="G839" s="40">
        <f>SmtRes!CX260</f>
        <v>1.5513408</v>
      </c>
      <c r="H839" s="42"/>
      <c r="I839" s="41"/>
      <c r="J839" s="42">
        <f>SmtRes!CZ260</f>
        <v>477.98</v>
      </c>
      <c r="K839" s="41"/>
      <c r="L839" s="42">
        <f>SmtRes!DI260</f>
        <v>741.51</v>
      </c>
    </row>
    <row r="840" spans="1:83" ht="14.25" x14ac:dyDescent="0.2">
      <c r="A840" s="38"/>
      <c r="B840" s="38" t="s">
        <v>711</v>
      </c>
      <c r="C840" s="38" t="s">
        <v>712</v>
      </c>
      <c r="D840" s="39" t="s">
        <v>705</v>
      </c>
      <c r="E840" s="40">
        <v>23.42</v>
      </c>
      <c r="F840" s="40">
        <f>ROUND(((1.2))*1.15,7)</f>
        <v>1.38</v>
      </c>
      <c r="G840" s="40">
        <f>SmtRes!CX261</f>
        <v>1.5513408</v>
      </c>
      <c r="H840" s="42"/>
      <c r="I840" s="41"/>
      <c r="J840" s="42">
        <f>SmtRes!CZ261</f>
        <v>549.32000000000005</v>
      </c>
      <c r="K840" s="41"/>
      <c r="L840" s="42">
        <f>SmtRes!DI261</f>
        <v>852.18</v>
      </c>
    </row>
    <row r="841" spans="1:83" ht="15" x14ac:dyDescent="0.2">
      <c r="A841" s="37"/>
      <c r="B841" s="40">
        <v>2</v>
      </c>
      <c r="C841" s="37" t="s">
        <v>929</v>
      </c>
      <c r="D841" s="39"/>
      <c r="E841" s="45"/>
      <c r="F841" s="40"/>
      <c r="G841" s="45"/>
      <c r="H841" s="40"/>
      <c r="I841" s="40"/>
      <c r="J841" s="40"/>
      <c r="K841" s="40"/>
      <c r="L841" s="46">
        <f>SUM(L842:L851)-SUMIF(CE842:CE851, 1, L842:L851)</f>
        <v>828.1700000000003</v>
      </c>
    </row>
    <row r="842" spans="1:83" ht="15" x14ac:dyDescent="0.2">
      <c r="A842" s="37"/>
      <c r="B842" s="40"/>
      <c r="C842" s="37" t="s">
        <v>932</v>
      </c>
      <c r="D842" s="39" t="s">
        <v>715</v>
      </c>
      <c r="E842" s="45"/>
      <c r="F842" s="40"/>
      <c r="G842" s="45">
        <f>Source!V261</f>
        <v>1.7920800000000001</v>
      </c>
      <c r="H842" s="40"/>
      <c r="I842" s="40"/>
      <c r="J842" s="40"/>
      <c r="K842" s="40"/>
      <c r="L842" s="46">
        <f>SUMIF(CE843:CE851, 1, L843:L851)</f>
        <v>865.43999999999994</v>
      </c>
      <c r="CE842">
        <v>1</v>
      </c>
    </row>
    <row r="843" spans="1:83" ht="28.5" x14ac:dyDescent="0.2">
      <c r="A843" s="38"/>
      <c r="B843" s="38" t="s">
        <v>716</v>
      </c>
      <c r="C843" s="38" t="s">
        <v>718</v>
      </c>
      <c r="D843" s="39" t="s">
        <v>478</v>
      </c>
      <c r="E843" s="40">
        <v>0.75</v>
      </c>
      <c r="F843" s="40">
        <f t="shared" ref="F843:F851" si="16">ROUND(((1.2))*1.25,7)</f>
        <v>1.5</v>
      </c>
      <c r="G843" s="40">
        <f>SmtRes!CX263</f>
        <v>5.3999999999999999E-2</v>
      </c>
      <c r="H843" s="42"/>
      <c r="I843" s="41"/>
      <c r="J843" s="42">
        <f>SmtRes!CZ263</f>
        <v>1472.33</v>
      </c>
      <c r="K843" s="41"/>
      <c r="L843" s="42">
        <f>SmtRes!DG263</f>
        <v>79.510000000000005</v>
      </c>
    </row>
    <row r="844" spans="1:83" ht="28.5" x14ac:dyDescent="0.2">
      <c r="A844" s="38"/>
      <c r="B844" s="38" t="s">
        <v>719</v>
      </c>
      <c r="C844" s="38" t="s">
        <v>930</v>
      </c>
      <c r="D844" s="39" t="s">
        <v>715</v>
      </c>
      <c r="E844" s="40">
        <f>SmtRes!DO263*SmtRes!AT263</f>
        <v>0.75</v>
      </c>
      <c r="F844" s="40">
        <f t="shared" si="16"/>
        <v>1.5</v>
      </c>
      <c r="G844" s="40">
        <f>SmtRes!DO263*SmtRes!CX263</f>
        <v>5.3999999999999999E-2</v>
      </c>
      <c r="H844" s="42"/>
      <c r="I844" s="41"/>
      <c r="J844" s="42">
        <f>ROUND(SmtRes!AG263/SmtRes!DO263, 2)</f>
        <v>642.05999999999995</v>
      </c>
      <c r="K844" s="41"/>
      <c r="L844" s="42">
        <f>SmtRes!DH263</f>
        <v>34.67</v>
      </c>
      <c r="CE844">
        <v>1</v>
      </c>
    </row>
    <row r="845" spans="1:83" ht="28.5" x14ac:dyDescent="0.2">
      <c r="A845" s="38"/>
      <c r="B845" s="38" t="s">
        <v>720</v>
      </c>
      <c r="C845" s="38" t="s">
        <v>722</v>
      </c>
      <c r="D845" s="39" t="s">
        <v>478</v>
      </c>
      <c r="E845" s="40">
        <v>0.81</v>
      </c>
      <c r="F845" s="40">
        <f t="shared" si="16"/>
        <v>1.5</v>
      </c>
      <c r="G845" s="40">
        <f>SmtRes!CX264</f>
        <v>5.8319999999999997E-2</v>
      </c>
      <c r="H845" s="42"/>
      <c r="I845" s="41"/>
      <c r="J845" s="42">
        <f>SmtRes!CZ264</f>
        <v>15.14</v>
      </c>
      <c r="K845" s="41"/>
      <c r="L845" s="42">
        <f>SmtRes!DG264</f>
        <v>0.88</v>
      </c>
    </row>
    <row r="846" spans="1:83" ht="28.5" x14ac:dyDescent="0.2">
      <c r="A846" s="38"/>
      <c r="B846" s="38" t="s">
        <v>723</v>
      </c>
      <c r="C846" s="38" t="s">
        <v>725</v>
      </c>
      <c r="D846" s="39" t="s">
        <v>478</v>
      </c>
      <c r="E846" s="40">
        <v>22.74</v>
      </c>
      <c r="F846" s="40">
        <f t="shared" si="16"/>
        <v>1.5</v>
      </c>
      <c r="G846" s="40">
        <f>SmtRes!CX265</f>
        <v>1.6372800000000001</v>
      </c>
      <c r="H846" s="42">
        <f>SmtRes!CZ265</f>
        <v>346.73</v>
      </c>
      <c r="I846" s="41">
        <f>SmtRes!AJ265</f>
        <v>1.26</v>
      </c>
      <c r="J846" s="42">
        <f>ROUND(H846*I846, 2)</f>
        <v>436.88</v>
      </c>
      <c r="K846" s="41"/>
      <c r="L846" s="42">
        <f>SmtRes!DG265</f>
        <v>715.29</v>
      </c>
    </row>
    <row r="847" spans="1:83" ht="28.5" x14ac:dyDescent="0.2">
      <c r="A847" s="38"/>
      <c r="B847" s="38" t="s">
        <v>726</v>
      </c>
      <c r="C847" s="38" t="s">
        <v>931</v>
      </c>
      <c r="D847" s="39" t="s">
        <v>715</v>
      </c>
      <c r="E847" s="40">
        <f>SmtRes!DO265*SmtRes!AT265</f>
        <v>22.74</v>
      </c>
      <c r="F847" s="40">
        <f t="shared" si="16"/>
        <v>1.5</v>
      </c>
      <c r="G847" s="40">
        <f>SmtRes!DO265*SmtRes!CX265</f>
        <v>1.6372800000000001</v>
      </c>
      <c r="H847" s="42"/>
      <c r="I847" s="41"/>
      <c r="J847" s="42">
        <f>ROUND(SmtRes!AG265/SmtRes!DO265, 2)</f>
        <v>477.98</v>
      </c>
      <c r="K847" s="41"/>
      <c r="L847" s="42">
        <f>SmtRes!DH265</f>
        <v>782.59</v>
      </c>
      <c r="CE847">
        <v>1</v>
      </c>
    </row>
    <row r="848" spans="1:83" ht="28.5" x14ac:dyDescent="0.2">
      <c r="A848" s="38"/>
      <c r="B848" s="38" t="s">
        <v>727</v>
      </c>
      <c r="C848" s="38" t="s">
        <v>729</v>
      </c>
      <c r="D848" s="39" t="s">
        <v>478</v>
      </c>
      <c r="E848" s="40">
        <v>0.59</v>
      </c>
      <c r="F848" s="40">
        <f t="shared" si="16"/>
        <v>1.5</v>
      </c>
      <c r="G848" s="40">
        <f>SmtRes!CX266</f>
        <v>4.2479999999999997E-2</v>
      </c>
      <c r="H848" s="42"/>
      <c r="I848" s="41"/>
      <c r="J848" s="42">
        <f>SmtRes!CZ266</f>
        <v>544.70000000000005</v>
      </c>
      <c r="K848" s="41"/>
      <c r="L848" s="42">
        <f>SmtRes!DG266</f>
        <v>23.14</v>
      </c>
    </row>
    <row r="849" spans="1:83" ht="28.5" x14ac:dyDescent="0.2">
      <c r="A849" s="38"/>
      <c r="B849" s="38" t="s">
        <v>726</v>
      </c>
      <c r="C849" s="38" t="s">
        <v>931</v>
      </c>
      <c r="D849" s="39" t="s">
        <v>715</v>
      </c>
      <c r="E849" s="40">
        <f>SmtRes!DO266*SmtRes!AT266</f>
        <v>0.59</v>
      </c>
      <c r="F849" s="40">
        <f t="shared" si="16"/>
        <v>1.5</v>
      </c>
      <c r="G849" s="40">
        <f>SmtRes!DO266*SmtRes!CX266</f>
        <v>4.2479999999999997E-2</v>
      </c>
      <c r="H849" s="42"/>
      <c r="I849" s="41"/>
      <c r="J849" s="42">
        <f>ROUND(SmtRes!AG266/SmtRes!DO266, 2)</f>
        <v>477.98</v>
      </c>
      <c r="K849" s="41"/>
      <c r="L849" s="42">
        <f>SmtRes!DH266</f>
        <v>20.3</v>
      </c>
      <c r="CE849">
        <v>1</v>
      </c>
    </row>
    <row r="850" spans="1:83" ht="28.5" x14ac:dyDescent="0.2">
      <c r="A850" s="38"/>
      <c r="B850" s="38" t="s">
        <v>730</v>
      </c>
      <c r="C850" s="38" t="s">
        <v>732</v>
      </c>
      <c r="D850" s="39" t="s">
        <v>478</v>
      </c>
      <c r="E850" s="40">
        <v>0.81</v>
      </c>
      <c r="F850" s="40">
        <f t="shared" si="16"/>
        <v>1.5</v>
      </c>
      <c r="G850" s="40">
        <f>SmtRes!CX267</f>
        <v>5.8319999999999997E-2</v>
      </c>
      <c r="H850" s="42"/>
      <c r="I850" s="41"/>
      <c r="J850" s="42">
        <f>SmtRes!CZ267</f>
        <v>160.38</v>
      </c>
      <c r="K850" s="41"/>
      <c r="L850" s="42">
        <f>SmtRes!DG267</f>
        <v>9.35</v>
      </c>
    </row>
    <row r="851" spans="1:83" ht="28.5" x14ac:dyDescent="0.2">
      <c r="A851" s="38"/>
      <c r="B851" s="38" t="s">
        <v>726</v>
      </c>
      <c r="C851" s="38" t="s">
        <v>931</v>
      </c>
      <c r="D851" s="39" t="s">
        <v>715</v>
      </c>
      <c r="E851" s="40">
        <f>SmtRes!DO267*SmtRes!AT267</f>
        <v>0.81</v>
      </c>
      <c r="F851" s="40">
        <f t="shared" si="16"/>
        <v>1.5</v>
      </c>
      <c r="G851" s="40">
        <f>SmtRes!DO267*SmtRes!CX267</f>
        <v>5.8319999999999997E-2</v>
      </c>
      <c r="H851" s="42"/>
      <c r="I851" s="41"/>
      <c r="J851" s="42">
        <f>ROUND(SmtRes!AG267/SmtRes!DO267, 2)</f>
        <v>477.98</v>
      </c>
      <c r="K851" s="41"/>
      <c r="L851" s="42">
        <f>SmtRes!DH267</f>
        <v>27.88</v>
      </c>
      <c r="CE851">
        <v>1</v>
      </c>
    </row>
    <row r="852" spans="1:83" ht="28.5" x14ac:dyDescent="0.2">
      <c r="A852" s="38"/>
      <c r="B852" s="38" t="str">
        <f>EtalonRes!I283</f>
        <v>20.1.01.01</v>
      </c>
      <c r="C852" s="38" t="str">
        <f>EtalonRes!K283</f>
        <v>Комплект линейной арматуры для крепления СИП-2 на опоре ВЛИ</v>
      </c>
      <c r="D852" s="39" t="str">
        <f>EtalonRes!O283</f>
        <v>ШТ</v>
      </c>
      <c r="E852" s="40">
        <f>EtalonRes!X283</f>
        <v>0</v>
      </c>
      <c r="F852" s="40">
        <f>ROUND(0,7)</f>
        <v>0</v>
      </c>
      <c r="G852" s="40">
        <f>ROUND(EtalonRes!AG283*Source!I261, 7)</f>
        <v>0</v>
      </c>
      <c r="H852" s="42"/>
      <c r="I852" s="41"/>
      <c r="J852" s="42"/>
      <c r="K852" s="41"/>
      <c r="L852" s="42"/>
    </row>
    <row r="853" spans="1:83" ht="28.5" x14ac:dyDescent="0.2">
      <c r="A853" s="38"/>
      <c r="B853" s="38" t="str">
        <f>EtalonRes!I284</f>
        <v>20.1.01.11</v>
      </c>
      <c r="C853" s="38" t="str">
        <f>EtalonRes!K284</f>
        <v>Комплект линейной арматуры для устройства заземлений на опорах ВЛИ</v>
      </c>
      <c r="D853" s="39" t="str">
        <f>EtalonRes!O284</f>
        <v>ШТ</v>
      </c>
      <c r="E853" s="40">
        <f>EtalonRes!X284</f>
        <v>0</v>
      </c>
      <c r="F853" s="40">
        <f>ROUND(0,7)</f>
        <v>0</v>
      </c>
      <c r="G853" s="40">
        <f>ROUND(EtalonRes!AG284*Source!I261, 7)</f>
        <v>0</v>
      </c>
      <c r="H853" s="42"/>
      <c r="I853" s="41"/>
      <c r="J853" s="42"/>
      <c r="K853" s="41"/>
      <c r="L853" s="42"/>
    </row>
    <row r="854" spans="1:83" ht="28.5" x14ac:dyDescent="0.2">
      <c r="A854" s="38"/>
      <c r="B854" s="38" t="str">
        <f>EtalonRes!I285</f>
        <v>21.2.01.01</v>
      </c>
      <c r="C854" s="47" t="str">
        <f>EtalonRes!K285</f>
        <v>Провода самонесущие изолированные для ВЛИ</v>
      </c>
      <c r="D854" s="48" t="str">
        <f>EtalonRes!O285</f>
        <v>1000 м</v>
      </c>
      <c r="E854" s="49">
        <f>EtalonRes!X285</f>
        <v>0</v>
      </c>
      <c r="F854" s="49">
        <f>ROUND(0,7)</f>
        <v>0</v>
      </c>
      <c r="G854" s="49">
        <f>ROUND(EtalonRes!AG285*Source!I261, 7)</f>
        <v>0</v>
      </c>
      <c r="H854" s="50"/>
      <c r="I854" s="51"/>
      <c r="J854" s="50"/>
      <c r="K854" s="51"/>
      <c r="L854" s="50"/>
    </row>
    <row r="855" spans="1:83" ht="15" x14ac:dyDescent="0.2">
      <c r="A855" s="38"/>
      <c r="B855" s="38"/>
      <c r="C855" s="54" t="s">
        <v>933</v>
      </c>
      <c r="D855" s="39"/>
      <c r="E855" s="40"/>
      <c r="F855" s="40"/>
      <c r="G855" s="40"/>
      <c r="H855" s="42"/>
      <c r="I855" s="41"/>
      <c r="J855" s="42"/>
      <c r="K855" s="41"/>
      <c r="L855" s="42">
        <f>L836+L841+L842</f>
        <v>4642.45</v>
      </c>
    </row>
    <row r="856" spans="1:83" ht="14.25" x14ac:dyDescent="0.2">
      <c r="A856" s="38"/>
      <c r="B856" s="38"/>
      <c r="C856" s="38" t="s">
        <v>934</v>
      </c>
      <c r="D856" s="39"/>
      <c r="E856" s="40"/>
      <c r="F856" s="40"/>
      <c r="G856" s="40"/>
      <c r="H856" s="42"/>
      <c r="I856" s="41"/>
      <c r="J856" s="42"/>
      <c r="K856" s="41"/>
      <c r="L856" s="42">
        <f>SUM(AR833:AR859)+SUM(AS833:AS859)+SUM(AT833:AT859)+SUM(AU833:AU859)+SUM(AV833:AV859)</f>
        <v>3814.2799999999997</v>
      </c>
    </row>
    <row r="857" spans="1:83" ht="14.25" x14ac:dyDescent="0.2">
      <c r="A857" s="38"/>
      <c r="B857" s="38" t="s">
        <v>29</v>
      </c>
      <c r="C857" s="38" t="s">
        <v>935</v>
      </c>
      <c r="D857" s="39" t="s">
        <v>451</v>
      </c>
      <c r="E857" s="40">
        <f>Source!BZ261</f>
        <v>103</v>
      </c>
      <c r="F857" s="40"/>
      <c r="G857" s="40">
        <f>Source!AT261</f>
        <v>103</v>
      </c>
      <c r="H857" s="42"/>
      <c r="I857" s="41"/>
      <c r="J857" s="42"/>
      <c r="K857" s="41"/>
      <c r="L857" s="42">
        <f>SUM(AZ833:AZ859)</f>
        <v>3928.71</v>
      </c>
    </row>
    <row r="858" spans="1:83" ht="28.5" x14ac:dyDescent="0.2">
      <c r="A858" s="47"/>
      <c r="B858" s="47" t="s">
        <v>940</v>
      </c>
      <c r="C858" s="47" t="s">
        <v>936</v>
      </c>
      <c r="D858" s="48" t="s">
        <v>451</v>
      </c>
      <c r="E858" s="49">
        <f>Source!CA261</f>
        <v>60</v>
      </c>
      <c r="F858" s="49">
        <f>ROUND(0.85,7)</f>
        <v>0.85</v>
      </c>
      <c r="G858" s="49">
        <f>Source!AU261</f>
        <v>51</v>
      </c>
      <c r="H858" s="50"/>
      <c r="I858" s="51"/>
      <c r="J858" s="50"/>
      <c r="K858" s="51"/>
      <c r="L858" s="50">
        <f>SUM(BA833:BA859)</f>
        <v>1945.28</v>
      </c>
    </row>
    <row r="859" spans="1:83" ht="15" x14ac:dyDescent="0.2">
      <c r="C859" s="80" t="s">
        <v>937</v>
      </c>
      <c r="D859" s="80"/>
      <c r="E859" s="80"/>
      <c r="F859" s="80"/>
      <c r="G859" s="80"/>
      <c r="H859" s="80"/>
      <c r="I859" s="81">
        <f>K859/E833</f>
        <v>219092.5</v>
      </c>
      <c r="J859" s="81"/>
      <c r="K859" s="81">
        <f>L836+L841+L857+L858+L842</f>
        <v>10516.44</v>
      </c>
      <c r="L859" s="81"/>
      <c r="AD859">
        <f>ROUND((Source!AT261/100)*((ROUND(SUMIF(SmtRes!AQ258:'SmtRes'!AQ270,"=1",SmtRes!AD258:'SmtRes'!AD270)*Source!I261, 2)+ROUND(SUMIF(SmtRes!AQ258:'SmtRes'!AQ270,"=1",SmtRes!AC258:'SmtRes'!AC270)*Source!I261, 2))), 2)</f>
        <v>193.64</v>
      </c>
      <c r="AE859">
        <f>ROUND((Source!AU261/100)*((ROUND(SUMIF(SmtRes!AQ258:'SmtRes'!AQ270,"=1",SmtRes!AD258:'SmtRes'!AD270)*Source!I261, 2)+ROUND(SUMIF(SmtRes!AQ258:'SmtRes'!AQ270,"=1",SmtRes!AC258:'SmtRes'!AC270)*Source!I261, 2))), 2)</f>
        <v>95.88</v>
      </c>
      <c r="AN859" s="52">
        <f>L836+L841+L857+L858+L842</f>
        <v>10516.44</v>
      </c>
      <c r="AO859" s="52">
        <f>L841</f>
        <v>828.1700000000003</v>
      </c>
      <c r="AQ859" t="s">
        <v>938</v>
      </c>
      <c r="AR859" s="52">
        <f>L836</f>
        <v>2948.8399999999997</v>
      </c>
      <c r="AT859" s="52">
        <f>L842</f>
        <v>865.43999999999994</v>
      </c>
      <c r="AV859" t="s">
        <v>938</v>
      </c>
      <c r="AW859">
        <f>0</f>
        <v>0</v>
      </c>
      <c r="AZ859">
        <f>Source!X261</f>
        <v>3928.71</v>
      </c>
      <c r="BA859">
        <f>Source!Y261</f>
        <v>1945.28</v>
      </c>
      <c r="CD859">
        <v>1</v>
      </c>
    </row>
    <row r="860" spans="1:83" ht="120.75" x14ac:dyDescent="0.2">
      <c r="A860" s="36" t="s">
        <v>300</v>
      </c>
      <c r="B860" s="38" t="s">
        <v>941</v>
      </c>
      <c r="C860" s="38" t="s">
        <v>942</v>
      </c>
      <c r="D860" s="39" t="str">
        <f>Source!H265</f>
        <v>ШТ</v>
      </c>
      <c r="E860" s="40">
        <f>Source!K265</f>
        <v>2</v>
      </c>
      <c r="F860" s="40"/>
      <c r="G860" s="40">
        <f>Source!I265</f>
        <v>2</v>
      </c>
      <c r="H860" s="42"/>
      <c r="I860" s="41"/>
      <c r="J860" s="42"/>
      <c r="K860" s="41"/>
      <c r="L860" s="42"/>
    </row>
    <row r="861" spans="1:83" ht="165.75" x14ac:dyDescent="0.2">
      <c r="B861" s="43" t="str">
        <f>Source!EO265</f>
        <v>Поправка: 421/пр_2020_прил.10_т.5_п.4_гр.3</v>
      </c>
      <c r="C861" s="43" t="str">
        <f>Source!CN265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62" spans="1:83" ht="15" x14ac:dyDescent="0.2">
      <c r="A862" s="37"/>
      <c r="B862" s="40">
        <v>1</v>
      </c>
      <c r="C862" s="37" t="s">
        <v>928</v>
      </c>
      <c r="D862" s="39" t="s">
        <v>715</v>
      </c>
      <c r="E862" s="45"/>
      <c r="F862" s="40"/>
      <c r="G862" s="45">
        <f>Source!U265</f>
        <v>4.3440000000000003</v>
      </c>
      <c r="H862" s="40"/>
      <c r="I862" s="40"/>
      <c r="J862" s="40"/>
      <c r="K862" s="40"/>
      <c r="L862" s="46">
        <f>SUM(L863:L865)-SUMIF(CE863:CE865, 1, L863:L865)</f>
        <v>2036.53</v>
      </c>
    </row>
    <row r="863" spans="1:83" ht="14.25" x14ac:dyDescent="0.2">
      <c r="A863" s="38"/>
      <c r="B863" s="38" t="s">
        <v>707</v>
      </c>
      <c r="C863" s="38" t="s">
        <v>708</v>
      </c>
      <c r="D863" s="39" t="s">
        <v>705</v>
      </c>
      <c r="E863" s="40">
        <v>0.91</v>
      </c>
      <c r="F863" s="40">
        <f>ROUND((1.2),7)</f>
        <v>1.2</v>
      </c>
      <c r="G863" s="40">
        <f>SmtRes!CX271</f>
        <v>2.1840000000000002</v>
      </c>
      <c r="H863" s="42"/>
      <c r="I863" s="41"/>
      <c r="J863" s="42">
        <f>SmtRes!CZ271</f>
        <v>424.47</v>
      </c>
      <c r="K863" s="41"/>
      <c r="L863" s="42">
        <f>SmtRes!DI271</f>
        <v>927.04</v>
      </c>
    </row>
    <row r="864" spans="1:83" ht="14.25" x14ac:dyDescent="0.2">
      <c r="A864" s="38"/>
      <c r="B864" s="38" t="s">
        <v>709</v>
      </c>
      <c r="C864" s="38" t="s">
        <v>710</v>
      </c>
      <c r="D864" s="39" t="s">
        <v>705</v>
      </c>
      <c r="E864" s="40">
        <v>0.45</v>
      </c>
      <c r="F864" s="40">
        <f>ROUND((1.2),7)</f>
        <v>1.2</v>
      </c>
      <c r="G864" s="40">
        <f>SmtRes!CX272</f>
        <v>1.08</v>
      </c>
      <c r="H864" s="42"/>
      <c r="I864" s="41"/>
      <c r="J864" s="42">
        <f>SmtRes!CZ272</f>
        <v>477.98</v>
      </c>
      <c r="K864" s="41"/>
      <c r="L864" s="42">
        <f>SmtRes!DI272</f>
        <v>516.22</v>
      </c>
    </row>
    <row r="865" spans="1:83" ht="14.25" x14ac:dyDescent="0.2">
      <c r="A865" s="38"/>
      <c r="B865" s="38" t="s">
        <v>711</v>
      </c>
      <c r="C865" s="38" t="s">
        <v>712</v>
      </c>
      <c r="D865" s="39" t="s">
        <v>705</v>
      </c>
      <c r="E865" s="40">
        <v>0.45</v>
      </c>
      <c r="F865" s="40">
        <f>ROUND((1.2),7)</f>
        <v>1.2</v>
      </c>
      <c r="G865" s="40">
        <f>SmtRes!CX273</f>
        <v>1.08</v>
      </c>
      <c r="H865" s="42"/>
      <c r="I865" s="41"/>
      <c r="J865" s="42">
        <f>SmtRes!CZ273</f>
        <v>549.32000000000005</v>
      </c>
      <c r="K865" s="41"/>
      <c r="L865" s="42">
        <f>SmtRes!DI273</f>
        <v>593.27</v>
      </c>
    </row>
    <row r="866" spans="1:83" ht="15" x14ac:dyDescent="0.2">
      <c r="A866" s="37"/>
      <c r="B866" s="40">
        <v>2</v>
      </c>
      <c r="C866" s="37" t="s">
        <v>929</v>
      </c>
      <c r="D866" s="39"/>
      <c r="E866" s="45"/>
      <c r="F866" s="40"/>
      <c r="G866" s="45"/>
      <c r="H866" s="40"/>
      <c r="I866" s="40"/>
      <c r="J866" s="40"/>
      <c r="K866" s="40"/>
      <c r="L866" s="46">
        <f>SUM(L867:L869)-SUMIF(CE867:CE869, 1, L867:L869)</f>
        <v>461.34999999999991</v>
      </c>
    </row>
    <row r="867" spans="1:83" ht="15" x14ac:dyDescent="0.2">
      <c r="A867" s="37"/>
      <c r="B867" s="40"/>
      <c r="C867" s="37" t="s">
        <v>932</v>
      </c>
      <c r="D867" s="39" t="s">
        <v>715</v>
      </c>
      <c r="E867" s="45"/>
      <c r="F867" s="40"/>
      <c r="G867" s="45">
        <f>Source!V265</f>
        <v>1.056</v>
      </c>
      <c r="H867" s="40"/>
      <c r="I867" s="40"/>
      <c r="J867" s="40"/>
      <c r="K867" s="40"/>
      <c r="L867" s="46">
        <f>SUMIF(CE868:CE869, 1, L868:L869)</f>
        <v>504.75</v>
      </c>
      <c r="CE867">
        <v>1</v>
      </c>
    </row>
    <row r="868" spans="1:83" ht="28.5" x14ac:dyDescent="0.2">
      <c r="A868" s="38"/>
      <c r="B868" s="38" t="s">
        <v>723</v>
      </c>
      <c r="C868" s="38" t="s">
        <v>725</v>
      </c>
      <c r="D868" s="39" t="s">
        <v>478</v>
      </c>
      <c r="E868" s="40">
        <v>0.44</v>
      </c>
      <c r="F868" s="40">
        <f>ROUND((1.2),7)</f>
        <v>1.2</v>
      </c>
      <c r="G868" s="40">
        <f>SmtRes!CX275</f>
        <v>1.056</v>
      </c>
      <c r="H868" s="42">
        <f>SmtRes!CZ275</f>
        <v>346.73</v>
      </c>
      <c r="I868" s="41">
        <f>SmtRes!AJ275</f>
        <v>1.26</v>
      </c>
      <c r="J868" s="42">
        <f>ROUND(H868*I868, 2)</f>
        <v>436.88</v>
      </c>
      <c r="K868" s="41"/>
      <c r="L868" s="42">
        <f>SmtRes!DG275</f>
        <v>461.35</v>
      </c>
    </row>
    <row r="869" spans="1:83" ht="28.5" x14ac:dyDescent="0.2">
      <c r="A869" s="38"/>
      <c r="B869" s="38" t="s">
        <v>726</v>
      </c>
      <c r="C869" s="38" t="s">
        <v>931</v>
      </c>
      <c r="D869" s="39" t="s">
        <v>715</v>
      </c>
      <c r="E869" s="40">
        <f>SmtRes!DO275*SmtRes!AT275</f>
        <v>0.44</v>
      </c>
      <c r="F869" s="40">
        <f>ROUND((1.2),7)</f>
        <v>1.2</v>
      </c>
      <c r="G869" s="40">
        <f>SmtRes!DO275*SmtRes!CX275</f>
        <v>1.056</v>
      </c>
      <c r="H869" s="42"/>
      <c r="I869" s="41"/>
      <c r="J869" s="42">
        <f>ROUND(SmtRes!AG275/SmtRes!DO275, 2)</f>
        <v>477.98</v>
      </c>
      <c r="K869" s="41"/>
      <c r="L869" s="42">
        <f>SmtRes!DH275</f>
        <v>504.75</v>
      </c>
      <c r="CE869">
        <v>1</v>
      </c>
    </row>
    <row r="870" spans="1:83" ht="28.5" x14ac:dyDescent="0.2">
      <c r="A870" s="38"/>
      <c r="B870" s="38" t="str">
        <f>EtalonRes!I291</f>
        <v>20.1.01.01</v>
      </c>
      <c r="C870" s="38" t="str">
        <f>EtalonRes!K291</f>
        <v>Комплект линейной арматуры для крепления СИП-2 на опоре ВЛИ</v>
      </c>
      <c r="D870" s="39" t="str">
        <f>EtalonRes!O291</f>
        <v>ШТ</v>
      </c>
      <c r="E870" s="40">
        <f>EtalonRes!X291</f>
        <v>0</v>
      </c>
      <c r="F870" s="40">
        <f>ROUND(0,7)</f>
        <v>0</v>
      </c>
      <c r="G870" s="40">
        <f>ROUND(EtalonRes!AG291*Source!I265, 7)</f>
        <v>0</v>
      </c>
      <c r="H870" s="42"/>
      <c r="I870" s="41"/>
      <c r="J870" s="42"/>
      <c r="K870" s="41"/>
      <c r="L870" s="42"/>
    </row>
    <row r="871" spans="1:83" ht="28.5" x14ac:dyDescent="0.2">
      <c r="A871" s="38"/>
      <c r="B871" s="38" t="str">
        <f>EtalonRes!I292</f>
        <v>20.1.01.11</v>
      </c>
      <c r="C871" s="47" t="str">
        <f>EtalonRes!K292</f>
        <v>Комплект линейной арматуры для устройства заземлений на опорах ВЛИ</v>
      </c>
      <c r="D871" s="48" t="str">
        <f>EtalonRes!O292</f>
        <v>ШТ</v>
      </c>
      <c r="E871" s="49">
        <f>EtalonRes!X292</f>
        <v>0</v>
      </c>
      <c r="F871" s="49">
        <f>ROUND(0,7)</f>
        <v>0</v>
      </c>
      <c r="G871" s="49">
        <f>ROUND(EtalonRes!AG292*Source!I265, 7)</f>
        <v>0</v>
      </c>
      <c r="H871" s="50"/>
      <c r="I871" s="51"/>
      <c r="J871" s="50"/>
      <c r="K871" s="51"/>
      <c r="L871" s="50"/>
    </row>
    <row r="872" spans="1:83" ht="15" x14ac:dyDescent="0.2">
      <c r="A872" s="38"/>
      <c r="B872" s="38"/>
      <c r="C872" s="54" t="s">
        <v>933</v>
      </c>
      <c r="D872" s="39"/>
      <c r="E872" s="40"/>
      <c r="F872" s="40"/>
      <c r="G872" s="40"/>
      <c r="H872" s="42"/>
      <c r="I872" s="41"/>
      <c r="J872" s="42"/>
      <c r="K872" s="41"/>
      <c r="L872" s="42">
        <f>L862+L866+L867</f>
        <v>3002.63</v>
      </c>
    </row>
    <row r="873" spans="1:83" ht="14.25" x14ac:dyDescent="0.2">
      <c r="A873" s="38"/>
      <c r="B873" s="38"/>
      <c r="C873" s="38" t="s">
        <v>934</v>
      </c>
      <c r="D873" s="39"/>
      <c r="E873" s="40"/>
      <c r="F873" s="40"/>
      <c r="G873" s="40"/>
      <c r="H873" s="42"/>
      <c r="I873" s="41"/>
      <c r="J873" s="42"/>
      <c r="K873" s="41"/>
      <c r="L873" s="42">
        <f>SUM(AR860:AR876)+SUM(AS860:AS876)+SUM(AT860:AT876)+SUM(AU860:AU876)+SUM(AV860:AV876)</f>
        <v>2541.2799999999997</v>
      </c>
    </row>
    <row r="874" spans="1:83" ht="14.25" x14ac:dyDescent="0.2">
      <c r="A874" s="38"/>
      <c r="B874" s="38" t="s">
        <v>29</v>
      </c>
      <c r="C874" s="38" t="s">
        <v>935</v>
      </c>
      <c r="D874" s="39" t="s">
        <v>451</v>
      </c>
      <c r="E874" s="40">
        <f>Source!BZ265</f>
        <v>103</v>
      </c>
      <c r="F874" s="40"/>
      <c r="G874" s="40">
        <f>Source!AT265</f>
        <v>103</v>
      </c>
      <c r="H874" s="42"/>
      <c r="I874" s="41"/>
      <c r="J874" s="42"/>
      <c r="K874" s="41"/>
      <c r="L874" s="42">
        <f>SUM(AZ860:AZ876)</f>
        <v>2617.52</v>
      </c>
    </row>
    <row r="875" spans="1:83" ht="14.25" x14ac:dyDescent="0.2">
      <c r="A875" s="47"/>
      <c r="B875" s="47" t="s">
        <v>30</v>
      </c>
      <c r="C875" s="47" t="s">
        <v>936</v>
      </c>
      <c r="D875" s="48" t="s">
        <v>451</v>
      </c>
      <c r="E875" s="49">
        <f>Source!CA265</f>
        <v>60</v>
      </c>
      <c r="F875" s="49"/>
      <c r="G875" s="49">
        <f>Source!AU265</f>
        <v>60</v>
      </c>
      <c r="H875" s="50"/>
      <c r="I875" s="51"/>
      <c r="J875" s="50"/>
      <c r="K875" s="51"/>
      <c r="L875" s="50">
        <f>SUM(BA860:BA876)</f>
        <v>1524.77</v>
      </c>
    </row>
    <row r="876" spans="1:83" ht="15" x14ac:dyDescent="0.2">
      <c r="C876" s="80" t="s">
        <v>937</v>
      </c>
      <c r="D876" s="80"/>
      <c r="E876" s="80"/>
      <c r="F876" s="80"/>
      <c r="G876" s="80"/>
      <c r="H876" s="80"/>
      <c r="I876" s="81">
        <f>K876/E860</f>
        <v>3572.46</v>
      </c>
      <c r="J876" s="81"/>
      <c r="K876" s="81">
        <f>L862+L866+L874+L875+L867</f>
        <v>7144.92</v>
      </c>
      <c r="L876" s="81"/>
      <c r="AD876">
        <f>ROUND((Source!AT265/100)*((ROUND(SUMIF(SmtRes!AQ271:'SmtRes'!AQ277,"=1",SmtRes!AD271:'SmtRes'!AD277)*Source!I265, 2)+ROUND(SUMIF(SmtRes!AQ271:'SmtRes'!AQ277,"=1",SmtRes!AC271:'SmtRes'!AC277)*Source!I265, 2))), 2)</f>
        <v>3975.29</v>
      </c>
      <c r="AE876">
        <f>ROUND((Source!AU265/100)*((ROUND(SUMIF(SmtRes!AQ271:'SmtRes'!AQ277,"=1",SmtRes!AD271:'SmtRes'!AD277)*Source!I265, 2)+ROUND(SUMIF(SmtRes!AQ271:'SmtRes'!AQ277,"=1",SmtRes!AC271:'SmtRes'!AC277)*Source!I265, 2))), 2)</f>
        <v>2315.6999999999998</v>
      </c>
      <c r="AN876" s="52">
        <f>L862+L866+L874+L875+L867</f>
        <v>7144.92</v>
      </c>
      <c r="AO876" s="52">
        <f>L866</f>
        <v>461.34999999999991</v>
      </c>
      <c r="AQ876" t="s">
        <v>938</v>
      </c>
      <c r="AR876" s="52">
        <f>L862</f>
        <v>2036.53</v>
      </c>
      <c r="AT876" s="52">
        <f>L867</f>
        <v>504.75</v>
      </c>
      <c r="AV876" t="s">
        <v>938</v>
      </c>
      <c r="AW876">
        <f>0</f>
        <v>0</v>
      </c>
      <c r="AZ876">
        <f>Source!X265</f>
        <v>2617.52</v>
      </c>
      <c r="BA876">
        <f>Source!Y265</f>
        <v>1524.77</v>
      </c>
      <c r="CD876">
        <v>1</v>
      </c>
    </row>
    <row r="878" spans="1:83" ht="15" x14ac:dyDescent="0.2">
      <c r="A878" s="57"/>
      <c r="B878" s="58"/>
      <c r="C878" s="77" t="s">
        <v>943</v>
      </c>
      <c r="D878" s="77"/>
      <c r="E878" s="77"/>
      <c r="F878" s="77"/>
      <c r="G878" s="77"/>
      <c r="H878" s="77"/>
      <c r="I878" s="46"/>
      <c r="J878" s="57"/>
      <c r="K878" s="59"/>
      <c r="L878" s="46">
        <f>L880+L881+L887+L891</f>
        <v>144394.32999999999</v>
      </c>
    </row>
    <row r="879" spans="1:83" ht="14.25" x14ac:dyDescent="0.2">
      <c r="A879" s="55"/>
      <c r="B879" s="56"/>
      <c r="C879" s="76" t="s">
        <v>944</v>
      </c>
      <c r="D879" s="74"/>
      <c r="E879" s="74"/>
      <c r="F879" s="74"/>
      <c r="G879" s="74"/>
      <c r="H879" s="74"/>
      <c r="I879" s="42"/>
      <c r="J879" s="55"/>
      <c r="K879" s="40"/>
      <c r="L879" s="42"/>
    </row>
    <row r="880" spans="1:83" ht="14.25" x14ac:dyDescent="0.2">
      <c r="A880" s="55"/>
      <c r="B880" s="56"/>
      <c r="C880" s="74" t="s">
        <v>945</v>
      </c>
      <c r="D880" s="74"/>
      <c r="E880" s="74"/>
      <c r="F880" s="74"/>
      <c r="G880" s="74"/>
      <c r="H880" s="74"/>
      <c r="I880" s="42"/>
      <c r="J880" s="55"/>
      <c r="K880" s="40"/>
      <c r="L880" s="42">
        <f>SUM(AR715:AR876)</f>
        <v>93836.62999999999</v>
      </c>
    </row>
    <row r="881" spans="1:12" ht="14.25" hidden="1" x14ac:dyDescent="0.2">
      <c r="A881" s="55"/>
      <c r="B881" s="56"/>
      <c r="C881" s="74" t="s">
        <v>946</v>
      </c>
      <c r="D881" s="74"/>
      <c r="E881" s="74"/>
      <c r="F881" s="74"/>
      <c r="G881" s="74"/>
      <c r="H881" s="74"/>
      <c r="I881" s="42"/>
      <c r="J881" s="55"/>
      <c r="K881" s="40"/>
      <c r="L881" s="42">
        <f>L883+L886+L885</f>
        <v>50557.7</v>
      </c>
    </row>
    <row r="882" spans="1:12" ht="14.25" hidden="1" x14ac:dyDescent="0.2">
      <c r="A882" s="55"/>
      <c r="B882" s="56"/>
      <c r="C882" s="76" t="s">
        <v>947</v>
      </c>
      <c r="D882" s="74"/>
      <c r="E882" s="74"/>
      <c r="F882" s="74"/>
      <c r="G882" s="74"/>
      <c r="H882" s="74"/>
      <c r="I882" s="42"/>
      <c r="J882" s="55"/>
      <c r="K882" s="40"/>
      <c r="L882" s="42"/>
    </row>
    <row r="883" spans="1:12" ht="14.25" x14ac:dyDescent="0.2">
      <c r="A883" s="55"/>
      <c r="B883" s="56"/>
      <c r="C883" s="74" t="s">
        <v>946</v>
      </c>
      <c r="D883" s="74"/>
      <c r="E883" s="74"/>
      <c r="F883" s="74"/>
      <c r="G883" s="74"/>
      <c r="H883" s="74"/>
      <c r="I883" s="42"/>
      <c r="J883" s="55"/>
      <c r="K883" s="40"/>
      <c r="L883" s="42">
        <f>SUM(AO715:AO876)</f>
        <v>24689.53000000001</v>
      </c>
    </row>
    <row r="884" spans="1:12" ht="14.25" hidden="1" x14ac:dyDescent="0.2">
      <c r="A884" s="55"/>
      <c r="B884" s="56"/>
      <c r="C884" s="76" t="s">
        <v>948</v>
      </c>
      <c r="D884" s="74"/>
      <c r="E884" s="74"/>
      <c r="F884" s="74"/>
      <c r="G884" s="74"/>
      <c r="H884" s="74"/>
      <c r="I884" s="42"/>
      <c r="J884" s="55"/>
      <c r="K884" s="40"/>
      <c r="L884" s="42"/>
    </row>
    <row r="885" spans="1:12" ht="14.25" x14ac:dyDescent="0.2">
      <c r="A885" s="55"/>
      <c r="B885" s="56"/>
      <c r="C885" s="74" t="s">
        <v>968</v>
      </c>
      <c r="D885" s="74"/>
      <c r="E885" s="74"/>
      <c r="F885" s="74"/>
      <c r="G885" s="74"/>
      <c r="H885" s="74"/>
      <c r="I885" s="42"/>
      <c r="J885" s="55"/>
      <c r="K885" s="40"/>
      <c r="L885" s="42">
        <f>SUM(AT715:AT876)</f>
        <v>25868.169999999991</v>
      </c>
    </row>
    <row r="886" spans="1:12" ht="14.25" hidden="1" x14ac:dyDescent="0.2">
      <c r="A886" s="55"/>
      <c r="B886" s="56"/>
      <c r="C886" s="74" t="s">
        <v>949</v>
      </c>
      <c r="D886" s="74"/>
      <c r="E886" s="74"/>
      <c r="F886" s="74"/>
      <c r="G886" s="74"/>
      <c r="H886" s="74"/>
      <c r="I886" s="42"/>
      <c r="J886" s="55"/>
      <c r="K886" s="40"/>
      <c r="L886" s="42">
        <f>SUM(AV715:AV876)</f>
        <v>0</v>
      </c>
    </row>
    <row r="887" spans="1:12" ht="14.25" hidden="1" x14ac:dyDescent="0.2">
      <c r="A887" s="55"/>
      <c r="B887" s="56"/>
      <c r="C887" s="74" t="s">
        <v>950</v>
      </c>
      <c r="D887" s="74"/>
      <c r="E887" s="74"/>
      <c r="F887" s="74"/>
      <c r="G887" s="74"/>
      <c r="H887" s="74"/>
      <c r="I887" s="42"/>
      <c r="J887" s="55"/>
      <c r="K887" s="40"/>
      <c r="L887" s="42">
        <f>L889+L890</f>
        <v>0</v>
      </c>
    </row>
    <row r="888" spans="1:12" ht="14.25" hidden="1" x14ac:dyDescent="0.2">
      <c r="A888" s="55"/>
      <c r="B888" s="56"/>
      <c r="C888" s="76" t="s">
        <v>947</v>
      </c>
      <c r="D888" s="74"/>
      <c r="E888" s="74"/>
      <c r="F888" s="74"/>
      <c r="G888" s="74"/>
      <c r="H888" s="74"/>
      <c r="I888" s="42"/>
      <c r="J888" s="55"/>
      <c r="K888" s="40"/>
      <c r="L888" s="42"/>
    </row>
    <row r="889" spans="1:12" ht="14.25" hidden="1" x14ac:dyDescent="0.2">
      <c r="A889" s="55"/>
      <c r="B889" s="56"/>
      <c r="C889" s="74" t="s">
        <v>951</v>
      </c>
      <c r="D889" s="74"/>
      <c r="E889" s="74"/>
      <c r="F889" s="74"/>
      <c r="G889" s="74"/>
      <c r="H889" s="74"/>
      <c r="I889" s="42"/>
      <c r="J889" s="55"/>
      <c r="K889" s="40"/>
      <c r="L889" s="42">
        <f>SUM(AW715:AW876)-SUM(BK715:BK876)</f>
        <v>0</v>
      </c>
    </row>
    <row r="890" spans="1:12" ht="14.25" hidden="1" x14ac:dyDescent="0.2">
      <c r="A890" s="55"/>
      <c r="B890" s="56"/>
      <c r="C890" s="74" t="s">
        <v>952</v>
      </c>
      <c r="D890" s="74"/>
      <c r="E890" s="74"/>
      <c r="F890" s="74"/>
      <c r="G890" s="74"/>
      <c r="H890" s="74"/>
      <c r="I890" s="42"/>
      <c r="J890" s="55"/>
      <c r="K890" s="40"/>
      <c r="L890" s="42">
        <f>SUM(BC715:BC876)</f>
        <v>0</v>
      </c>
    </row>
    <row r="891" spans="1:12" ht="14.25" hidden="1" x14ac:dyDescent="0.2">
      <c r="A891" s="55"/>
      <c r="B891" s="56"/>
      <c r="C891" s="74" t="s">
        <v>953</v>
      </c>
      <c r="D891" s="74"/>
      <c r="E891" s="74"/>
      <c r="F891" s="74"/>
      <c r="G891" s="74"/>
      <c r="H891" s="74"/>
      <c r="I891" s="42"/>
      <c r="J891" s="55"/>
      <c r="K891" s="40"/>
      <c r="L891" s="42">
        <f>SUM(BB715:BB876)</f>
        <v>0</v>
      </c>
    </row>
    <row r="892" spans="1:12" ht="14.25" x14ac:dyDescent="0.2">
      <c r="A892" s="55"/>
      <c r="B892" s="56"/>
      <c r="C892" s="74" t="s">
        <v>954</v>
      </c>
      <c r="D892" s="74"/>
      <c r="E892" s="74"/>
      <c r="F892" s="74"/>
      <c r="G892" s="74"/>
      <c r="H892" s="74"/>
      <c r="I892" s="42"/>
      <c r="J892" s="55"/>
      <c r="K892" s="40"/>
      <c r="L892" s="42">
        <f>SUM(AR715:AR876)+SUM(AT715:AT876)+SUM(AV715:AV876)</f>
        <v>119704.79999999999</v>
      </c>
    </row>
    <row r="893" spans="1:12" ht="14.25" x14ac:dyDescent="0.2">
      <c r="A893" s="55"/>
      <c r="B893" s="56"/>
      <c r="C893" s="74" t="s">
        <v>955</v>
      </c>
      <c r="D893" s="74"/>
      <c r="E893" s="74"/>
      <c r="F893" s="74"/>
      <c r="G893" s="74"/>
      <c r="H893" s="74"/>
      <c r="I893" s="42"/>
      <c r="J893" s="55"/>
      <c r="K893" s="40"/>
      <c r="L893" s="42">
        <f>SUM(AZ715:AZ876)</f>
        <v>123295.93000000002</v>
      </c>
    </row>
    <row r="894" spans="1:12" ht="14.25" x14ac:dyDescent="0.2">
      <c r="A894" s="55"/>
      <c r="B894" s="56"/>
      <c r="C894" s="74" t="s">
        <v>956</v>
      </c>
      <c r="D894" s="74"/>
      <c r="E894" s="74"/>
      <c r="F894" s="74"/>
      <c r="G894" s="74"/>
      <c r="H894" s="74"/>
      <c r="I894" s="42"/>
      <c r="J894" s="55"/>
      <c r="K894" s="40"/>
      <c r="L894" s="42">
        <f>SUM(BA715:BA876)</f>
        <v>71479.600000000006</v>
      </c>
    </row>
    <row r="895" spans="1:12" ht="14.25" hidden="1" x14ac:dyDescent="0.2">
      <c r="A895" s="55"/>
      <c r="B895" s="56"/>
      <c r="C895" s="74" t="s">
        <v>957</v>
      </c>
      <c r="D895" s="74"/>
      <c r="E895" s="74"/>
      <c r="F895" s="74"/>
      <c r="G895" s="74"/>
      <c r="H895" s="74"/>
      <c r="I895" s="42"/>
      <c r="J895" s="55"/>
      <c r="K895" s="40"/>
      <c r="L895" s="42">
        <f>L897+L898</f>
        <v>0</v>
      </c>
    </row>
    <row r="896" spans="1:12" ht="14.25" hidden="1" x14ac:dyDescent="0.2">
      <c r="A896" s="55"/>
      <c r="B896" s="56"/>
      <c r="C896" s="76" t="s">
        <v>944</v>
      </c>
      <c r="D896" s="74"/>
      <c r="E896" s="74"/>
      <c r="F896" s="74"/>
      <c r="G896" s="74"/>
      <c r="H896" s="74"/>
      <c r="I896" s="42"/>
      <c r="J896" s="55"/>
      <c r="K896" s="40"/>
      <c r="L896" s="42"/>
    </row>
    <row r="897" spans="1:12" ht="14.25" hidden="1" x14ac:dyDescent="0.2">
      <c r="A897" s="55"/>
      <c r="B897" s="56"/>
      <c r="C897" s="74" t="s">
        <v>958</v>
      </c>
      <c r="D897" s="74"/>
      <c r="E897" s="74"/>
      <c r="F897" s="74"/>
      <c r="G897" s="74"/>
      <c r="H897" s="74"/>
      <c r="I897" s="42"/>
      <c r="J897" s="55"/>
      <c r="K897" s="40"/>
      <c r="L897" s="42">
        <f>SUM(BK715:BK876)</f>
        <v>0</v>
      </c>
    </row>
    <row r="898" spans="1:12" ht="14.25" hidden="1" x14ac:dyDescent="0.2">
      <c r="A898" s="55"/>
      <c r="B898" s="56"/>
      <c r="C898" s="74" t="s">
        <v>959</v>
      </c>
      <c r="D898" s="74"/>
      <c r="E898" s="74"/>
      <c r="F898" s="74"/>
      <c r="G898" s="74"/>
      <c r="H898" s="74"/>
      <c r="I898" s="42"/>
      <c r="J898" s="55"/>
      <c r="K898" s="40"/>
      <c r="L898" s="42">
        <f>SUM(BD715:BD876)</f>
        <v>0</v>
      </c>
    </row>
    <row r="899" spans="1:12" ht="14.25" hidden="1" x14ac:dyDescent="0.2">
      <c r="A899" s="55"/>
      <c r="B899" s="56"/>
      <c r="C899" s="74" t="s">
        <v>960</v>
      </c>
      <c r="D899" s="74"/>
      <c r="E899" s="74"/>
      <c r="F899" s="74"/>
      <c r="G899" s="74"/>
      <c r="H899" s="74"/>
      <c r="I899" s="42"/>
      <c r="J899" s="55"/>
      <c r="K899" s="40"/>
      <c r="L899" s="42"/>
    </row>
    <row r="900" spans="1:12" ht="14.25" hidden="1" x14ac:dyDescent="0.2">
      <c r="A900" s="55"/>
      <c r="B900" s="56"/>
      <c r="C900" s="74" t="s">
        <v>961</v>
      </c>
      <c r="D900" s="74"/>
      <c r="E900" s="74"/>
      <c r="F900" s="74"/>
      <c r="G900" s="74"/>
      <c r="H900" s="74"/>
      <c r="I900" s="42"/>
      <c r="J900" s="55"/>
      <c r="K900" s="40"/>
      <c r="L900" s="42">
        <f>SUM(BO715:BO876)</f>
        <v>0</v>
      </c>
    </row>
    <row r="901" spans="1:12" ht="15" x14ac:dyDescent="0.2">
      <c r="A901" s="57"/>
      <c r="B901" s="58"/>
      <c r="C901" s="77" t="s">
        <v>962</v>
      </c>
      <c r="D901" s="77"/>
      <c r="E901" s="77"/>
      <c r="F901" s="77"/>
      <c r="G901" s="77"/>
      <c r="H901" s="77"/>
      <c r="I901" s="46"/>
      <c r="J901" s="57"/>
      <c r="K901" s="59"/>
      <c r="L901" s="46">
        <f>L878+L893+L894+L895+L899+L900</f>
        <v>339169.86</v>
      </c>
    </row>
    <row r="902" spans="1:12" ht="14.25" x14ac:dyDescent="0.2">
      <c r="A902" s="55"/>
      <c r="B902" s="56"/>
      <c r="C902" s="76" t="s">
        <v>963</v>
      </c>
      <c r="D902" s="74"/>
      <c r="E902" s="74"/>
      <c r="F902" s="74"/>
      <c r="G902" s="74"/>
      <c r="H902" s="74"/>
      <c r="I902" s="42"/>
      <c r="J902" s="55"/>
      <c r="K902" s="40"/>
      <c r="L902" s="42"/>
    </row>
    <row r="903" spans="1:12" ht="14.25" hidden="1" x14ac:dyDescent="0.2">
      <c r="A903" s="55"/>
      <c r="B903" s="56"/>
      <c r="C903" s="74" t="s">
        <v>964</v>
      </c>
      <c r="D903" s="74"/>
      <c r="E903" s="74"/>
      <c r="F903" s="74"/>
      <c r="G903" s="74"/>
      <c r="H903" s="74"/>
      <c r="I903" s="42"/>
      <c r="J903" s="55"/>
      <c r="K903" s="40"/>
      <c r="L903" s="42">
        <f>SUM(AX715:AX876)</f>
        <v>0</v>
      </c>
    </row>
    <row r="904" spans="1:12" ht="14.25" hidden="1" x14ac:dyDescent="0.2">
      <c r="A904" s="55"/>
      <c r="B904" s="56"/>
      <c r="C904" s="74" t="s">
        <v>965</v>
      </c>
      <c r="D904" s="74"/>
      <c r="E904" s="74"/>
      <c r="F904" s="74"/>
      <c r="G904" s="74"/>
      <c r="H904" s="74"/>
      <c r="I904" s="42"/>
      <c r="J904" s="55"/>
      <c r="K904" s="40"/>
      <c r="L904" s="42">
        <f>SUM(AY715:AY876)</f>
        <v>0</v>
      </c>
    </row>
    <row r="905" spans="1:12" ht="14.25" x14ac:dyDescent="0.2">
      <c r="A905" s="55"/>
      <c r="B905" s="56"/>
      <c r="C905" s="74" t="s">
        <v>966</v>
      </c>
      <c r="D905" s="74"/>
      <c r="E905" s="74"/>
      <c r="F905" s="75"/>
      <c r="G905" s="45">
        <f>Source!F291</f>
        <v>205.79633279999999</v>
      </c>
      <c r="H905" s="55"/>
      <c r="I905" s="55"/>
      <c r="J905" s="55"/>
      <c r="K905" s="55"/>
      <c r="L905" s="55"/>
    </row>
    <row r="906" spans="1:12" ht="14.25" x14ac:dyDescent="0.2">
      <c r="A906" s="55"/>
      <c r="B906" s="56"/>
      <c r="C906" s="74" t="s">
        <v>967</v>
      </c>
      <c r="D906" s="74"/>
      <c r="E906" s="74"/>
      <c r="F906" s="75"/>
      <c r="G906" s="45">
        <f>Source!F292</f>
        <v>53.711627999999997</v>
      </c>
      <c r="H906" s="55"/>
      <c r="I906" s="55"/>
      <c r="J906" s="55"/>
      <c r="K906" s="55"/>
      <c r="L906" s="55"/>
    </row>
    <row r="909" spans="1:12" ht="16.5" x14ac:dyDescent="0.2">
      <c r="A909" s="79" t="s">
        <v>1017</v>
      </c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</row>
    <row r="910" spans="1:12" ht="92.25" x14ac:dyDescent="0.2">
      <c r="A910" s="36" t="s">
        <v>304</v>
      </c>
      <c r="B910" s="38" t="s">
        <v>1013</v>
      </c>
      <c r="C910" s="38" t="s">
        <v>1014</v>
      </c>
      <c r="D910" s="39" t="str">
        <f>Source!H303</f>
        <v>ШТ</v>
      </c>
      <c r="E910" s="40">
        <f>Source!K303</f>
        <v>4</v>
      </c>
      <c r="F910" s="40"/>
      <c r="G910" s="40">
        <f>Source!I303</f>
        <v>4</v>
      </c>
      <c r="H910" s="42"/>
      <c r="I910" s="41"/>
      <c r="J910" s="42"/>
      <c r="K910" s="41"/>
      <c r="L910" s="42"/>
    </row>
    <row r="911" spans="1:12" ht="165.75" x14ac:dyDescent="0.2">
      <c r="B911" s="43" t="str">
        <f>Source!EO303</f>
        <v>Поправка: 421/пр_2020_прил.10_т.5_п.4_гр.3</v>
      </c>
      <c r="C911" s="43" t="str">
        <f>Source!CN303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2" spans="1:12" ht="15" x14ac:dyDescent="0.2">
      <c r="A912" s="37"/>
      <c r="B912" s="40">
        <v>1</v>
      </c>
      <c r="C912" s="37" t="s">
        <v>928</v>
      </c>
      <c r="D912" s="39" t="s">
        <v>715</v>
      </c>
      <c r="E912" s="45"/>
      <c r="F912" s="40"/>
      <c r="G912" s="45">
        <f>Source!U303</f>
        <v>6.0960000000000001</v>
      </c>
      <c r="H912" s="40"/>
      <c r="I912" s="40"/>
      <c r="J912" s="40"/>
      <c r="K912" s="40"/>
      <c r="L912" s="46">
        <f>SUM(L913:L913)-SUMIF(CE913:CE913, 1, L913:L913)</f>
        <v>2544.1</v>
      </c>
    </row>
    <row r="913" spans="1:83" ht="28.5" x14ac:dyDescent="0.2">
      <c r="A913" s="38"/>
      <c r="B913" s="38" t="s">
        <v>821</v>
      </c>
      <c r="C913" s="38" t="s">
        <v>822</v>
      </c>
      <c r="D913" s="39" t="s">
        <v>715</v>
      </c>
      <c r="E913" s="40">
        <v>1.27</v>
      </c>
      <c r="F913" s="40">
        <f>ROUND((1.2),7)</f>
        <v>1.2</v>
      </c>
      <c r="G913" s="40">
        <f>SmtRes!CX278</f>
        <v>6.0960000000000001</v>
      </c>
      <c r="H913" s="42"/>
      <c r="I913" s="41"/>
      <c r="J913" s="42">
        <f>SmtRes!CZ278</f>
        <v>417.34</v>
      </c>
      <c r="K913" s="41"/>
      <c r="L913" s="42">
        <f>SmtRes!DI278</f>
        <v>2544.1</v>
      </c>
    </row>
    <row r="914" spans="1:83" ht="15" x14ac:dyDescent="0.2">
      <c r="A914" s="37"/>
      <c r="B914" s="40">
        <v>2</v>
      </c>
      <c r="C914" s="37" t="s">
        <v>929</v>
      </c>
      <c r="D914" s="39"/>
      <c r="E914" s="45"/>
      <c r="F914" s="40"/>
      <c r="G914" s="45"/>
      <c r="H914" s="40"/>
      <c r="I914" s="40"/>
      <c r="J914" s="40"/>
      <c r="K914" s="40"/>
      <c r="L914" s="46">
        <f>SUM(L915:L919)-SUMIF(CE915:CE919, 1, L915:L919)</f>
        <v>890.83000000000015</v>
      </c>
    </row>
    <row r="915" spans="1:83" ht="15" x14ac:dyDescent="0.2">
      <c r="A915" s="37"/>
      <c r="B915" s="40"/>
      <c r="C915" s="37" t="s">
        <v>932</v>
      </c>
      <c r="D915" s="39" t="s">
        <v>715</v>
      </c>
      <c r="E915" s="45"/>
      <c r="F915" s="40"/>
      <c r="G915" s="45">
        <f>Source!V303</f>
        <v>1.968</v>
      </c>
      <c r="H915" s="40"/>
      <c r="I915" s="40"/>
      <c r="J915" s="40"/>
      <c r="K915" s="40"/>
      <c r="L915" s="46">
        <f>SUMIF(CE916:CE919, 1, L916:L919)</f>
        <v>940.67</v>
      </c>
      <c r="CE915">
        <v>1</v>
      </c>
    </row>
    <row r="916" spans="1:83" ht="28.5" x14ac:dyDescent="0.2">
      <c r="A916" s="38"/>
      <c r="B916" s="38" t="s">
        <v>723</v>
      </c>
      <c r="C916" s="38" t="s">
        <v>725</v>
      </c>
      <c r="D916" s="39" t="s">
        <v>478</v>
      </c>
      <c r="E916" s="40">
        <v>0.35</v>
      </c>
      <c r="F916" s="40">
        <f>ROUND((1.2),7)</f>
        <v>1.2</v>
      </c>
      <c r="G916" s="40">
        <f>SmtRes!CX280</f>
        <v>1.68</v>
      </c>
      <c r="H916" s="42">
        <f>SmtRes!CZ280</f>
        <v>346.73</v>
      </c>
      <c r="I916" s="41">
        <f>SmtRes!AJ280</f>
        <v>1.26</v>
      </c>
      <c r="J916" s="42">
        <f>ROUND(H916*I916, 2)</f>
        <v>436.88</v>
      </c>
      <c r="K916" s="41"/>
      <c r="L916" s="42">
        <f>SmtRes!DG280</f>
        <v>733.96</v>
      </c>
    </row>
    <row r="917" spans="1:83" ht="28.5" x14ac:dyDescent="0.2">
      <c r="A917" s="38"/>
      <c r="B917" s="38" t="s">
        <v>726</v>
      </c>
      <c r="C917" s="38" t="s">
        <v>931</v>
      </c>
      <c r="D917" s="39" t="s">
        <v>715</v>
      </c>
      <c r="E917" s="40">
        <f>SmtRes!DO280*SmtRes!AT280</f>
        <v>0.35</v>
      </c>
      <c r="F917" s="40">
        <f>ROUND((1.2),7)</f>
        <v>1.2</v>
      </c>
      <c r="G917" s="40">
        <f>SmtRes!DO280*SmtRes!CX280</f>
        <v>1.68</v>
      </c>
      <c r="H917" s="42"/>
      <c r="I917" s="41"/>
      <c r="J917" s="42">
        <f>ROUND(SmtRes!AG280/SmtRes!DO280, 2)</f>
        <v>477.98</v>
      </c>
      <c r="K917" s="41"/>
      <c r="L917" s="42">
        <f>SmtRes!DH280</f>
        <v>803.01</v>
      </c>
      <c r="CE917">
        <v>1</v>
      </c>
    </row>
    <row r="918" spans="1:83" ht="28.5" x14ac:dyDescent="0.2">
      <c r="A918" s="38"/>
      <c r="B918" s="38" t="s">
        <v>727</v>
      </c>
      <c r="C918" s="38" t="s">
        <v>729</v>
      </c>
      <c r="D918" s="39" t="s">
        <v>478</v>
      </c>
      <c r="E918" s="40">
        <v>0.06</v>
      </c>
      <c r="F918" s="40">
        <f>ROUND((1.2),7)</f>
        <v>1.2</v>
      </c>
      <c r="G918" s="40">
        <f>SmtRes!CX281</f>
        <v>0.28799999999999998</v>
      </c>
      <c r="H918" s="42"/>
      <c r="I918" s="41"/>
      <c r="J918" s="42">
        <f>SmtRes!CZ281</f>
        <v>544.70000000000005</v>
      </c>
      <c r="K918" s="41"/>
      <c r="L918" s="42">
        <f>SmtRes!DG281</f>
        <v>156.87</v>
      </c>
    </row>
    <row r="919" spans="1:83" ht="28.5" x14ac:dyDescent="0.2">
      <c r="A919" s="38"/>
      <c r="B919" s="38" t="s">
        <v>726</v>
      </c>
      <c r="C919" s="47" t="s">
        <v>931</v>
      </c>
      <c r="D919" s="48" t="s">
        <v>715</v>
      </c>
      <c r="E919" s="49">
        <f>SmtRes!DO281*SmtRes!AT281</f>
        <v>0.06</v>
      </c>
      <c r="F919" s="49">
        <f>ROUND((1.2),7)</f>
        <v>1.2</v>
      </c>
      <c r="G919" s="49">
        <f>SmtRes!DO281*SmtRes!CX281</f>
        <v>0.28799999999999998</v>
      </c>
      <c r="H919" s="50"/>
      <c r="I919" s="51"/>
      <c r="J919" s="50">
        <f>ROUND(SmtRes!AG281/SmtRes!DO281, 2)</f>
        <v>477.98</v>
      </c>
      <c r="K919" s="51"/>
      <c r="L919" s="50">
        <f>SmtRes!DH281</f>
        <v>137.66</v>
      </c>
      <c r="CE919">
        <v>1</v>
      </c>
    </row>
    <row r="920" spans="1:83" ht="15" x14ac:dyDescent="0.2">
      <c r="A920" s="38"/>
      <c r="B920" s="38"/>
      <c r="C920" s="54" t="s">
        <v>933</v>
      </c>
      <c r="D920" s="39"/>
      <c r="E920" s="40"/>
      <c r="F920" s="40"/>
      <c r="G920" s="40"/>
      <c r="H920" s="42"/>
      <c r="I920" s="41"/>
      <c r="J920" s="42"/>
      <c r="K920" s="41"/>
      <c r="L920" s="42">
        <f>L912+L914+L915</f>
        <v>4375.6000000000004</v>
      </c>
    </row>
    <row r="921" spans="1:83" ht="14.25" x14ac:dyDescent="0.2">
      <c r="A921" s="38"/>
      <c r="B921" s="38"/>
      <c r="C921" s="38" t="s">
        <v>934</v>
      </c>
      <c r="D921" s="39"/>
      <c r="E921" s="40"/>
      <c r="F921" s="40"/>
      <c r="G921" s="40"/>
      <c r="H921" s="42"/>
      <c r="I921" s="41"/>
      <c r="J921" s="42"/>
      <c r="K921" s="41"/>
      <c r="L921" s="42">
        <f>SUM(AR910:AR924)+SUM(AS910:AS924)+SUM(AT910:AT924)+SUM(AU910:AU924)+SUM(AV910:AV924)</f>
        <v>3484.77</v>
      </c>
    </row>
    <row r="922" spans="1:83" ht="14.25" x14ac:dyDescent="0.2">
      <c r="A922" s="38"/>
      <c r="B922" s="38" t="s">
        <v>29</v>
      </c>
      <c r="C922" s="38" t="s">
        <v>935</v>
      </c>
      <c r="D922" s="39" t="s">
        <v>451</v>
      </c>
      <c r="E922" s="40">
        <f>Source!BZ303</f>
        <v>103</v>
      </c>
      <c r="F922" s="40"/>
      <c r="G922" s="40">
        <f>Source!AT303</f>
        <v>103</v>
      </c>
      <c r="H922" s="42"/>
      <c r="I922" s="41"/>
      <c r="J922" s="42"/>
      <c r="K922" s="41"/>
      <c r="L922" s="42">
        <f>SUM(AZ910:AZ924)</f>
        <v>3589.31</v>
      </c>
    </row>
    <row r="923" spans="1:83" ht="14.25" x14ac:dyDescent="0.2">
      <c r="A923" s="47"/>
      <c r="B923" s="47" t="s">
        <v>30</v>
      </c>
      <c r="C923" s="47" t="s">
        <v>936</v>
      </c>
      <c r="D923" s="48" t="s">
        <v>451</v>
      </c>
      <c r="E923" s="49">
        <f>Source!CA303</f>
        <v>60</v>
      </c>
      <c r="F923" s="49"/>
      <c r="G923" s="49">
        <f>Source!AU303</f>
        <v>60</v>
      </c>
      <c r="H923" s="50"/>
      <c r="I923" s="51"/>
      <c r="J923" s="50"/>
      <c r="K923" s="51"/>
      <c r="L923" s="50">
        <f>SUM(BA910:BA924)</f>
        <v>2090.86</v>
      </c>
    </row>
    <row r="924" spans="1:83" ht="15" x14ac:dyDescent="0.2">
      <c r="C924" s="80" t="s">
        <v>937</v>
      </c>
      <c r="D924" s="80"/>
      <c r="E924" s="80"/>
      <c r="F924" s="80"/>
      <c r="G924" s="80"/>
      <c r="H924" s="80"/>
      <c r="I924" s="81">
        <f>K924/E910</f>
        <v>2513.9425000000001</v>
      </c>
      <c r="J924" s="81"/>
      <c r="K924" s="81">
        <f>L912+L914+L922+L923+L915</f>
        <v>10055.77</v>
      </c>
      <c r="L924" s="81"/>
      <c r="AD924">
        <f>ROUND((Source!AT303/100)*((ROUND(SUMIF(SmtRes!AQ278:'SmtRes'!AQ281,"=1",SmtRes!AD278:'SmtRes'!AD281)*Source!I303, 2)+ROUND(SUMIF(SmtRes!AQ278:'SmtRes'!AQ281,"=1",SmtRes!AC278:'SmtRes'!AC281)*Source!I303, 2))), 2)</f>
        <v>5658</v>
      </c>
      <c r="AE924">
        <f>ROUND((Source!AU303/100)*((ROUND(SUMIF(SmtRes!AQ278:'SmtRes'!AQ281,"=1",SmtRes!AD278:'SmtRes'!AD281)*Source!I303, 2)+ROUND(SUMIF(SmtRes!AQ278:'SmtRes'!AQ281,"=1",SmtRes!AC278:'SmtRes'!AC281)*Source!I303, 2))), 2)</f>
        <v>3295.92</v>
      </c>
      <c r="AN924" s="52">
        <f>L912+L914+L922+L923+L915</f>
        <v>10055.77</v>
      </c>
      <c r="AO924" s="52">
        <f>L914</f>
        <v>890.83000000000015</v>
      </c>
      <c r="AQ924" t="s">
        <v>938</v>
      </c>
      <c r="AR924" s="52">
        <f>L912</f>
        <v>2544.1</v>
      </c>
      <c r="AT924" s="52">
        <f>L915</f>
        <v>940.67</v>
      </c>
      <c r="AV924" t="s">
        <v>938</v>
      </c>
      <c r="AW924">
        <f>0</f>
        <v>0</v>
      </c>
      <c r="AZ924">
        <f>Source!X303</f>
        <v>3589.31</v>
      </c>
      <c r="BA924">
        <f>Source!Y303</f>
        <v>2090.86</v>
      </c>
      <c r="CD924">
        <v>1</v>
      </c>
    </row>
    <row r="925" spans="1:83" ht="92.25" x14ac:dyDescent="0.2">
      <c r="A925" s="36" t="s">
        <v>305</v>
      </c>
      <c r="B925" s="38" t="s">
        <v>1015</v>
      </c>
      <c r="C925" s="38" t="s">
        <v>1016</v>
      </c>
      <c r="D925" s="39" t="str">
        <f>Source!H304</f>
        <v>ШТ</v>
      </c>
      <c r="E925" s="40">
        <f>Source!K304</f>
        <v>-4</v>
      </c>
      <c r="F925" s="40"/>
      <c r="G925" s="40">
        <f>Source!I304</f>
        <v>-4</v>
      </c>
      <c r="H925" s="42"/>
      <c r="I925" s="41"/>
      <c r="J925" s="42"/>
      <c r="K925" s="41"/>
      <c r="L925" s="42"/>
    </row>
    <row r="926" spans="1:83" ht="165.75" x14ac:dyDescent="0.2">
      <c r="B926" s="43" t="str">
        <f>Source!EO304</f>
        <v>Поправка: 421/пр_2020_прил.10_т.5_п.4_гр.3</v>
      </c>
      <c r="C926" s="43" t="str">
        <f>Source!CN304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27" spans="1:83" ht="15" x14ac:dyDescent="0.2">
      <c r="A927" s="37"/>
      <c r="B927" s="40">
        <v>1</v>
      </c>
      <c r="C927" s="37" t="s">
        <v>928</v>
      </c>
      <c r="D927" s="39" t="s">
        <v>715</v>
      </c>
      <c r="E927" s="45"/>
      <c r="F927" s="40"/>
      <c r="G927" s="45">
        <f>Source!U304</f>
        <v>-0.72</v>
      </c>
      <c r="H927" s="40"/>
      <c r="I927" s="40"/>
      <c r="J927" s="40"/>
      <c r="K927" s="40"/>
      <c r="L927" s="46">
        <f>SUM(L928:L928)-SUMIF(CE928:CE928, 1, L928:L928)</f>
        <v>-295.35000000000002</v>
      </c>
    </row>
    <row r="928" spans="1:83" ht="28.5" x14ac:dyDescent="0.2">
      <c r="A928" s="38"/>
      <c r="B928" s="38" t="s">
        <v>823</v>
      </c>
      <c r="C928" s="38" t="s">
        <v>824</v>
      </c>
      <c r="D928" s="39" t="s">
        <v>715</v>
      </c>
      <c r="E928" s="40">
        <v>0.15</v>
      </c>
      <c r="F928" s="40">
        <f>ROUND((1.2),7)</f>
        <v>1.2</v>
      </c>
      <c r="G928" s="40">
        <f>SmtRes!CX282</f>
        <v>-0.72</v>
      </c>
      <c r="H928" s="42"/>
      <c r="I928" s="41"/>
      <c r="J928" s="42">
        <f>SmtRes!CZ282</f>
        <v>410.21</v>
      </c>
      <c r="K928" s="41"/>
      <c r="L928" s="42">
        <f>SmtRes!DI282</f>
        <v>-295.35000000000002</v>
      </c>
    </row>
    <row r="929" spans="1:83" ht="15" x14ac:dyDescent="0.2">
      <c r="A929" s="37"/>
      <c r="B929" s="40">
        <v>2</v>
      </c>
      <c r="C929" s="37" t="s">
        <v>929</v>
      </c>
      <c r="D929" s="39"/>
      <c r="E929" s="45"/>
      <c r="F929" s="40"/>
      <c r="G929" s="45"/>
      <c r="H929" s="40"/>
      <c r="I929" s="40"/>
      <c r="J929" s="40"/>
      <c r="K929" s="40"/>
      <c r="L929" s="46">
        <f>SUM(L930:L934)-SUMIF(CE930:CE934, 1, L930:L934)</f>
        <v>-172.94</v>
      </c>
    </row>
    <row r="930" spans="1:83" ht="15" x14ac:dyDescent="0.2">
      <c r="A930" s="37"/>
      <c r="B930" s="40"/>
      <c r="C930" s="37" t="s">
        <v>932</v>
      </c>
      <c r="D930" s="39" t="s">
        <v>715</v>
      </c>
      <c r="E930" s="45"/>
      <c r="F930" s="40"/>
      <c r="G930" s="45">
        <f>Source!V304</f>
        <v>-0.38400000000000001</v>
      </c>
      <c r="H930" s="40"/>
      <c r="I930" s="40"/>
      <c r="J930" s="40"/>
      <c r="K930" s="40"/>
      <c r="L930" s="46">
        <f>SUMIF(CE931:CE934, 1, L931:L934)</f>
        <v>-183.54</v>
      </c>
      <c r="CE930">
        <v>1</v>
      </c>
    </row>
    <row r="931" spans="1:83" ht="28.5" x14ac:dyDescent="0.2">
      <c r="A931" s="38"/>
      <c r="B931" s="38" t="s">
        <v>723</v>
      </c>
      <c r="C931" s="38" t="s">
        <v>725</v>
      </c>
      <c r="D931" s="39" t="s">
        <v>478</v>
      </c>
      <c r="E931" s="40">
        <v>7.0000000000000007E-2</v>
      </c>
      <c r="F931" s="40">
        <f>ROUND((1.2),7)</f>
        <v>1.2</v>
      </c>
      <c r="G931" s="40">
        <f>SmtRes!CX284</f>
        <v>-0.33600000000000002</v>
      </c>
      <c r="H931" s="42">
        <f>SmtRes!CZ284</f>
        <v>346.73</v>
      </c>
      <c r="I931" s="41">
        <f>SmtRes!AJ284</f>
        <v>1.26</v>
      </c>
      <c r="J931" s="42">
        <f>ROUND(H931*I931, 2)</f>
        <v>436.88</v>
      </c>
      <c r="K931" s="41"/>
      <c r="L931" s="42">
        <f>SmtRes!DG284</f>
        <v>-146.79</v>
      </c>
    </row>
    <row r="932" spans="1:83" ht="28.5" x14ac:dyDescent="0.2">
      <c r="A932" s="38"/>
      <c r="B932" s="38" t="s">
        <v>726</v>
      </c>
      <c r="C932" s="38" t="s">
        <v>931</v>
      </c>
      <c r="D932" s="39" t="s">
        <v>715</v>
      </c>
      <c r="E932" s="40">
        <f>SmtRes!DO284*SmtRes!AT284</f>
        <v>7.0000000000000007E-2</v>
      </c>
      <c r="F932" s="40">
        <f>ROUND((1.2),7)</f>
        <v>1.2</v>
      </c>
      <c r="G932" s="40">
        <f>SmtRes!DO284*SmtRes!CX284</f>
        <v>-0.33600000000000002</v>
      </c>
      <c r="H932" s="42"/>
      <c r="I932" s="41"/>
      <c r="J932" s="42">
        <f>ROUND(SmtRes!AG284/SmtRes!DO284, 2)</f>
        <v>477.98</v>
      </c>
      <c r="K932" s="41"/>
      <c r="L932" s="42">
        <f>SmtRes!DH284</f>
        <v>-160.6</v>
      </c>
      <c r="CE932">
        <v>1</v>
      </c>
    </row>
    <row r="933" spans="1:83" ht="28.5" x14ac:dyDescent="0.2">
      <c r="A933" s="38"/>
      <c r="B933" s="38" t="s">
        <v>727</v>
      </c>
      <c r="C933" s="38" t="s">
        <v>729</v>
      </c>
      <c r="D933" s="39" t="s">
        <v>478</v>
      </c>
      <c r="E933" s="40">
        <v>0.01</v>
      </c>
      <c r="F933" s="40">
        <f>ROUND((1.2),7)</f>
        <v>1.2</v>
      </c>
      <c r="G933" s="40">
        <f>SmtRes!CX285</f>
        <v>-4.8000000000000001E-2</v>
      </c>
      <c r="H933" s="42"/>
      <c r="I933" s="41"/>
      <c r="J933" s="42">
        <f>SmtRes!CZ285</f>
        <v>544.70000000000005</v>
      </c>
      <c r="K933" s="41"/>
      <c r="L933" s="42">
        <f>SmtRes!DG285</f>
        <v>-26.15</v>
      </c>
    </row>
    <row r="934" spans="1:83" ht="28.5" x14ac:dyDescent="0.2">
      <c r="A934" s="38"/>
      <c r="B934" s="38" t="s">
        <v>726</v>
      </c>
      <c r="C934" s="47" t="s">
        <v>931</v>
      </c>
      <c r="D934" s="48" t="s">
        <v>715</v>
      </c>
      <c r="E934" s="49">
        <f>SmtRes!DO285*SmtRes!AT285</f>
        <v>0.01</v>
      </c>
      <c r="F934" s="49">
        <f>ROUND((1.2),7)</f>
        <v>1.2</v>
      </c>
      <c r="G934" s="49">
        <f>SmtRes!DO285*SmtRes!CX285</f>
        <v>-4.8000000000000001E-2</v>
      </c>
      <c r="H934" s="50"/>
      <c r="I934" s="51"/>
      <c r="J934" s="50">
        <f>ROUND(SmtRes!AG285/SmtRes!DO285, 2)</f>
        <v>477.98</v>
      </c>
      <c r="K934" s="51"/>
      <c r="L934" s="50">
        <f>SmtRes!DH285</f>
        <v>-22.94</v>
      </c>
      <c r="CE934">
        <v>1</v>
      </c>
    </row>
    <row r="935" spans="1:83" ht="15" x14ac:dyDescent="0.2">
      <c r="A935" s="38"/>
      <c r="B935" s="38"/>
      <c r="C935" s="54" t="s">
        <v>933</v>
      </c>
      <c r="D935" s="39"/>
      <c r="E935" s="40"/>
      <c r="F935" s="40"/>
      <c r="G935" s="40"/>
      <c r="H935" s="42"/>
      <c r="I935" s="41"/>
      <c r="J935" s="42"/>
      <c r="K935" s="41"/>
      <c r="L935" s="42">
        <f>L927+L929+L930</f>
        <v>-651.83000000000004</v>
      </c>
    </row>
    <row r="936" spans="1:83" ht="14.25" x14ac:dyDescent="0.2">
      <c r="A936" s="38"/>
      <c r="B936" s="38"/>
      <c r="C936" s="38" t="s">
        <v>934</v>
      </c>
      <c r="D936" s="39"/>
      <c r="E936" s="40"/>
      <c r="F936" s="40"/>
      <c r="G936" s="40"/>
      <c r="H936" s="42"/>
      <c r="I936" s="41"/>
      <c r="J936" s="42"/>
      <c r="K936" s="41"/>
      <c r="L936" s="42">
        <f>SUM(AR925:AR939)+SUM(AS925:AS939)+SUM(AT925:AT939)+SUM(AU925:AU939)+SUM(AV925:AV939)</f>
        <v>-478.89</v>
      </c>
    </row>
    <row r="937" spans="1:83" ht="14.25" x14ac:dyDescent="0.2">
      <c r="A937" s="38"/>
      <c r="B937" s="38" t="s">
        <v>29</v>
      </c>
      <c r="C937" s="38" t="s">
        <v>935</v>
      </c>
      <c r="D937" s="39" t="s">
        <v>451</v>
      </c>
      <c r="E937" s="40">
        <f>Source!BZ304</f>
        <v>103</v>
      </c>
      <c r="F937" s="40"/>
      <c r="G937" s="40">
        <f>Source!AT304</f>
        <v>103</v>
      </c>
      <c r="H937" s="42"/>
      <c r="I937" s="41"/>
      <c r="J937" s="42"/>
      <c r="K937" s="41"/>
      <c r="L937" s="42">
        <f>SUM(AZ925:AZ939)</f>
        <v>-493.26</v>
      </c>
    </row>
    <row r="938" spans="1:83" ht="14.25" x14ac:dyDescent="0.2">
      <c r="A938" s="47"/>
      <c r="B938" s="47" t="s">
        <v>30</v>
      </c>
      <c r="C938" s="47" t="s">
        <v>936</v>
      </c>
      <c r="D938" s="48" t="s">
        <v>451</v>
      </c>
      <c r="E938" s="49">
        <f>Source!CA304</f>
        <v>60</v>
      </c>
      <c r="F938" s="49"/>
      <c r="G938" s="49">
        <f>Source!AU304</f>
        <v>60</v>
      </c>
      <c r="H938" s="50"/>
      <c r="I938" s="51"/>
      <c r="J938" s="50"/>
      <c r="K938" s="51"/>
      <c r="L938" s="50">
        <f>SUM(BA925:BA939)</f>
        <v>-287.33</v>
      </c>
    </row>
    <row r="939" spans="1:83" ht="15" x14ac:dyDescent="0.2">
      <c r="C939" s="80" t="s">
        <v>937</v>
      </c>
      <c r="D939" s="80"/>
      <c r="E939" s="80"/>
      <c r="F939" s="80"/>
      <c r="G939" s="80"/>
      <c r="H939" s="80"/>
      <c r="I939" s="81">
        <f>K939/E925</f>
        <v>358.10499999999996</v>
      </c>
      <c r="J939" s="81"/>
      <c r="K939" s="81">
        <f>L927+L929+L937+L938+L930</f>
        <v>-1432.4199999999998</v>
      </c>
      <c r="L939" s="81"/>
      <c r="AD939">
        <f>ROUND((Source!AT304/100)*((ROUND(SUMIF(SmtRes!AQ282:'SmtRes'!AQ285,"=1",SmtRes!AD282:'SmtRes'!AD285)*Source!I304, 2)+ROUND(SUMIF(SmtRes!AQ282:'SmtRes'!AQ285,"=1",SmtRes!AC282:'SmtRes'!AC285)*Source!I304, 2))), 2)</f>
        <v>-5628.62</v>
      </c>
      <c r="AE939">
        <f>ROUND((Source!AU304/100)*((ROUND(SUMIF(SmtRes!AQ282:'SmtRes'!AQ285,"=1",SmtRes!AD282:'SmtRes'!AD285)*Source!I304, 2)+ROUND(SUMIF(SmtRes!AQ282:'SmtRes'!AQ285,"=1",SmtRes!AC282:'SmtRes'!AC285)*Source!I304, 2))), 2)</f>
        <v>-3278.81</v>
      </c>
      <c r="AN939" s="52">
        <f>L927+L929+L937+L938+L930</f>
        <v>-1432.4199999999998</v>
      </c>
      <c r="AO939" s="52">
        <f>L929</f>
        <v>-172.94</v>
      </c>
      <c r="AQ939" t="s">
        <v>938</v>
      </c>
      <c r="AR939" s="52">
        <f>L927</f>
        <v>-295.35000000000002</v>
      </c>
      <c r="AT939" s="52">
        <f>L930</f>
        <v>-183.54</v>
      </c>
      <c r="AV939" t="s">
        <v>938</v>
      </c>
      <c r="AW939">
        <f>0</f>
        <v>0</v>
      </c>
      <c r="AZ939">
        <f>Source!X304</f>
        <v>-493.26</v>
      </c>
      <c r="BA939">
        <f>Source!Y304</f>
        <v>-287.33</v>
      </c>
      <c r="CD939">
        <v>1</v>
      </c>
    </row>
    <row r="940" spans="1:83" ht="106.5" x14ac:dyDescent="0.2">
      <c r="A940" s="36" t="s">
        <v>306</v>
      </c>
      <c r="B940" s="38" t="s">
        <v>1018</v>
      </c>
      <c r="C940" s="38" t="s">
        <v>1019</v>
      </c>
      <c r="D940" s="39" t="str">
        <f>Source!H305</f>
        <v>км</v>
      </c>
      <c r="E940" s="40">
        <f>Source!K305</f>
        <v>0.222</v>
      </c>
      <c r="F940" s="40"/>
      <c r="G940" s="40">
        <f>Source!I305</f>
        <v>0.222</v>
      </c>
      <c r="H940" s="42"/>
      <c r="I940" s="41"/>
      <c r="J940" s="42"/>
      <c r="K940" s="41"/>
      <c r="L940" s="42"/>
    </row>
    <row r="941" spans="1:83" ht="306" x14ac:dyDescent="0.2">
      <c r="B941" s="43" t="str">
        <f>Source!EO305</f>
        <v>Поправка: 421/пр_2020_прил.10_т.5_п.4_гр.3  Поправка: 571/пр_2022_п.67_пп.б</v>
      </c>
      <c r="C941" s="43" t="str">
        <f>Source!CN305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942" spans="1:83" ht="15" x14ac:dyDescent="0.2">
      <c r="A942" s="37"/>
      <c r="B942" s="40">
        <v>1</v>
      </c>
      <c r="C942" s="37" t="s">
        <v>928</v>
      </c>
      <c r="D942" s="39" t="s">
        <v>715</v>
      </c>
      <c r="E942" s="45"/>
      <c r="F942" s="40"/>
      <c r="G942" s="45">
        <f>Source!U305</f>
        <v>4.9323959999999998</v>
      </c>
      <c r="H942" s="40"/>
      <c r="I942" s="40"/>
      <c r="J942" s="40"/>
      <c r="K942" s="40"/>
      <c r="L942" s="46">
        <f>SUM(L943:L943)-SUMIF(CE943:CE943, 1, L943:L943)</f>
        <v>2252.0300000000002</v>
      </c>
    </row>
    <row r="943" spans="1:83" ht="28.5" x14ac:dyDescent="0.2">
      <c r="A943" s="38"/>
      <c r="B943" s="38" t="s">
        <v>825</v>
      </c>
      <c r="C943" s="38" t="s">
        <v>826</v>
      </c>
      <c r="D943" s="39" t="s">
        <v>715</v>
      </c>
      <c r="E943" s="40">
        <v>16.100000000000001</v>
      </c>
      <c r="F943" s="40">
        <f>ROUND((1.2)*1.15,7)</f>
        <v>1.38</v>
      </c>
      <c r="G943" s="40">
        <f>SmtRes!CX286</f>
        <v>4.9323959999999998</v>
      </c>
      <c r="H943" s="42"/>
      <c r="I943" s="41"/>
      <c r="J943" s="42">
        <f>SmtRes!CZ286</f>
        <v>456.58</v>
      </c>
      <c r="K943" s="41"/>
      <c r="L943" s="42">
        <f>SmtRes!DI286</f>
        <v>2252.0300000000002</v>
      </c>
    </row>
    <row r="944" spans="1:83" ht="15" x14ac:dyDescent="0.2">
      <c r="A944" s="37"/>
      <c r="B944" s="40">
        <v>2</v>
      </c>
      <c r="C944" s="37" t="s">
        <v>929</v>
      </c>
      <c r="D944" s="39"/>
      <c r="E944" s="45"/>
      <c r="F944" s="40"/>
      <c r="G944" s="45"/>
      <c r="H944" s="40"/>
      <c r="I944" s="40"/>
      <c r="J944" s="40"/>
      <c r="K944" s="40"/>
      <c r="L944" s="46">
        <f>SUM(L945:L951)-SUMIF(CE945:CE951, 1, L945:L951)</f>
        <v>775.63000000000011</v>
      </c>
    </row>
    <row r="945" spans="1:83" ht="15" x14ac:dyDescent="0.2">
      <c r="A945" s="37"/>
      <c r="B945" s="40"/>
      <c r="C945" s="37" t="s">
        <v>932</v>
      </c>
      <c r="D945" s="39" t="s">
        <v>715</v>
      </c>
      <c r="E945" s="45"/>
      <c r="F945" s="40"/>
      <c r="G945" s="45">
        <f>Source!V305</f>
        <v>1.4785200000000001</v>
      </c>
      <c r="H945" s="40"/>
      <c r="I945" s="40"/>
      <c r="J945" s="40"/>
      <c r="K945" s="40"/>
      <c r="L945" s="46">
        <f>SUMIF(CE946:CE951, 1, L946:L951)</f>
        <v>706.71</v>
      </c>
      <c r="CE945">
        <v>1</v>
      </c>
    </row>
    <row r="946" spans="1:83" ht="28.5" x14ac:dyDescent="0.2">
      <c r="A946" s="38"/>
      <c r="B946" s="38" t="s">
        <v>723</v>
      </c>
      <c r="C946" s="38" t="s">
        <v>725</v>
      </c>
      <c r="D946" s="39" t="s">
        <v>478</v>
      </c>
      <c r="E946" s="40">
        <v>1.18</v>
      </c>
      <c r="F946" s="40">
        <f t="shared" ref="F946:F951" si="17">ROUND((1.2)*1.25,7)</f>
        <v>1.5</v>
      </c>
      <c r="G946" s="40">
        <f>SmtRes!CX288</f>
        <v>0.39294000000000001</v>
      </c>
      <c r="H946" s="42">
        <f>SmtRes!CZ288</f>
        <v>346.73</v>
      </c>
      <c r="I946" s="41">
        <f>SmtRes!AJ288</f>
        <v>1.26</v>
      </c>
      <c r="J946" s="42">
        <f>ROUND(H946*I946, 2)</f>
        <v>436.88</v>
      </c>
      <c r="K946" s="41"/>
      <c r="L946" s="42">
        <f>SmtRes!DG288</f>
        <v>171.67</v>
      </c>
    </row>
    <row r="947" spans="1:83" ht="28.5" x14ac:dyDescent="0.2">
      <c r="A947" s="38"/>
      <c r="B947" s="38" t="s">
        <v>726</v>
      </c>
      <c r="C947" s="38" t="s">
        <v>931</v>
      </c>
      <c r="D947" s="39" t="s">
        <v>715</v>
      </c>
      <c r="E947" s="40">
        <f>SmtRes!DO288*SmtRes!AT288</f>
        <v>1.18</v>
      </c>
      <c r="F947" s="40">
        <f t="shared" si="17"/>
        <v>1.5</v>
      </c>
      <c r="G947" s="40">
        <f>SmtRes!DO288*SmtRes!CX288</f>
        <v>0.39294000000000001</v>
      </c>
      <c r="H947" s="42"/>
      <c r="I947" s="41"/>
      <c r="J947" s="42">
        <f>ROUND(SmtRes!AG288/SmtRes!DO288, 2)</f>
        <v>477.98</v>
      </c>
      <c r="K947" s="41"/>
      <c r="L947" s="42">
        <f>SmtRes!DH288</f>
        <v>187.82</v>
      </c>
      <c r="CE947">
        <v>1</v>
      </c>
    </row>
    <row r="948" spans="1:83" ht="28.5" x14ac:dyDescent="0.2">
      <c r="A948" s="38"/>
      <c r="B948" s="38" t="s">
        <v>727</v>
      </c>
      <c r="C948" s="38" t="s">
        <v>729</v>
      </c>
      <c r="D948" s="39" t="s">
        <v>478</v>
      </c>
      <c r="E948" s="40">
        <v>0.89</v>
      </c>
      <c r="F948" s="40">
        <f t="shared" si="17"/>
        <v>1.5</v>
      </c>
      <c r="G948" s="40">
        <f>SmtRes!CX289</f>
        <v>0.29637000000000002</v>
      </c>
      <c r="H948" s="42"/>
      <c r="I948" s="41"/>
      <c r="J948" s="42">
        <f>SmtRes!CZ289</f>
        <v>544.70000000000005</v>
      </c>
      <c r="K948" s="41"/>
      <c r="L948" s="42">
        <f>SmtRes!DG289</f>
        <v>161.43</v>
      </c>
    </row>
    <row r="949" spans="1:83" ht="28.5" x14ac:dyDescent="0.2">
      <c r="A949" s="38"/>
      <c r="B949" s="38" t="s">
        <v>726</v>
      </c>
      <c r="C949" s="38" t="s">
        <v>931</v>
      </c>
      <c r="D949" s="39" t="s">
        <v>715</v>
      </c>
      <c r="E949" s="40">
        <f>SmtRes!DO289*SmtRes!AT289</f>
        <v>0.89</v>
      </c>
      <c r="F949" s="40">
        <f t="shared" si="17"/>
        <v>1.5</v>
      </c>
      <c r="G949" s="40">
        <f>SmtRes!DO289*SmtRes!CX289</f>
        <v>0.29637000000000002</v>
      </c>
      <c r="H949" s="42"/>
      <c r="I949" s="41"/>
      <c r="J949" s="42">
        <f>ROUND(SmtRes!AG289/SmtRes!DO289, 2)</f>
        <v>477.98</v>
      </c>
      <c r="K949" s="41"/>
      <c r="L949" s="42">
        <f>SmtRes!DH289</f>
        <v>141.66</v>
      </c>
      <c r="CE949">
        <v>1</v>
      </c>
    </row>
    <row r="950" spans="1:83" ht="28.5" x14ac:dyDescent="0.2">
      <c r="A950" s="38"/>
      <c r="B950" s="38" t="s">
        <v>818</v>
      </c>
      <c r="C950" s="38" t="s">
        <v>820</v>
      </c>
      <c r="D950" s="39" t="s">
        <v>478</v>
      </c>
      <c r="E950" s="40">
        <v>2.37</v>
      </c>
      <c r="F950" s="40">
        <f t="shared" si="17"/>
        <v>1.5</v>
      </c>
      <c r="G950" s="40">
        <f>SmtRes!CX290</f>
        <v>0.78920999999999997</v>
      </c>
      <c r="H950" s="42"/>
      <c r="I950" s="41"/>
      <c r="J950" s="42">
        <f>SmtRes!CZ290</f>
        <v>560.73</v>
      </c>
      <c r="K950" s="41"/>
      <c r="L950" s="42">
        <f>SmtRes!DG290</f>
        <v>442.53</v>
      </c>
    </row>
    <row r="951" spans="1:83" ht="28.5" x14ac:dyDescent="0.2">
      <c r="A951" s="38"/>
      <c r="B951" s="38" t="s">
        <v>726</v>
      </c>
      <c r="C951" s="38" t="s">
        <v>931</v>
      </c>
      <c r="D951" s="39" t="s">
        <v>715</v>
      </c>
      <c r="E951" s="40">
        <f>SmtRes!DO290*SmtRes!AT290</f>
        <v>2.37</v>
      </c>
      <c r="F951" s="40">
        <f t="shared" si="17"/>
        <v>1.5</v>
      </c>
      <c r="G951" s="40">
        <f>SmtRes!DO290*SmtRes!CX290</f>
        <v>0.78920999999999997</v>
      </c>
      <c r="H951" s="42"/>
      <c r="I951" s="41"/>
      <c r="J951" s="42">
        <f>ROUND(SmtRes!AG290/SmtRes!DO290, 2)</f>
        <v>477.98</v>
      </c>
      <c r="K951" s="41"/>
      <c r="L951" s="42">
        <f>SmtRes!DH290</f>
        <v>377.23</v>
      </c>
      <c r="CE951">
        <v>1</v>
      </c>
    </row>
    <row r="952" spans="1:83" ht="15" x14ac:dyDescent="0.2">
      <c r="A952" s="37"/>
      <c r="B952" s="40">
        <v>4</v>
      </c>
      <c r="C952" s="37" t="s">
        <v>977</v>
      </c>
      <c r="D952" s="39"/>
      <c r="E952" s="45"/>
      <c r="F952" s="40"/>
      <c r="G952" s="45"/>
      <c r="H952" s="40"/>
      <c r="I952" s="40"/>
      <c r="J952" s="40"/>
      <c r="K952" s="40"/>
      <c r="L952" s="46">
        <f>SUM(L953:L957)-SUMIF(CE953:CE957, 1, L953:L957)</f>
        <v>0</v>
      </c>
    </row>
    <row r="953" spans="1:83" ht="14.25" x14ac:dyDescent="0.2">
      <c r="A953" s="38"/>
      <c r="B953" s="38" t="s">
        <v>812</v>
      </c>
      <c r="C953" s="38" t="s">
        <v>814</v>
      </c>
      <c r="D953" s="39" t="s">
        <v>151</v>
      </c>
      <c r="E953" s="40">
        <v>0.02</v>
      </c>
      <c r="F953" s="40">
        <f t="shared" ref="F953:F958" si="18">ROUND(0,7)</f>
        <v>0</v>
      </c>
      <c r="G953" s="40">
        <f>SmtRes!CX291</f>
        <v>0</v>
      </c>
      <c r="H953" s="42">
        <f>SmtRes!CZ291</f>
        <v>160.27000000000001</v>
      </c>
      <c r="I953" s="41">
        <f>SmtRes!AI291</f>
        <v>1.07</v>
      </c>
      <c r="J953" s="42">
        <f>ROUND(H953*I953, 2)</f>
        <v>171.49</v>
      </c>
      <c r="K953" s="41"/>
      <c r="L953" s="42">
        <f>SmtRes!DF291</f>
        <v>0</v>
      </c>
    </row>
    <row r="954" spans="1:83" ht="14.25" x14ac:dyDescent="0.2">
      <c r="A954" s="38"/>
      <c r="B954" s="38" t="s">
        <v>775</v>
      </c>
      <c r="C954" s="38" t="s">
        <v>777</v>
      </c>
      <c r="D954" s="39" t="s">
        <v>151</v>
      </c>
      <c r="E954" s="40">
        <v>0.1</v>
      </c>
      <c r="F954" s="40">
        <f t="shared" si="18"/>
        <v>0</v>
      </c>
      <c r="G954" s="40">
        <f>SmtRes!CX292</f>
        <v>0</v>
      </c>
      <c r="H954" s="42">
        <f>SmtRes!CZ292</f>
        <v>238.29</v>
      </c>
      <c r="I954" s="41">
        <f>SmtRes!AI292</f>
        <v>2.0699999999999998</v>
      </c>
      <c r="J954" s="42">
        <f>ROUND(H954*I954, 2)</f>
        <v>493.26</v>
      </c>
      <c r="K954" s="41"/>
      <c r="L954" s="42">
        <f>SmtRes!DF292</f>
        <v>0</v>
      </c>
    </row>
    <row r="955" spans="1:83" ht="14.25" x14ac:dyDescent="0.2">
      <c r="A955" s="38"/>
      <c r="B955" s="38" t="s">
        <v>781</v>
      </c>
      <c r="C955" s="38" t="s">
        <v>783</v>
      </c>
      <c r="D955" s="39" t="s">
        <v>151</v>
      </c>
      <c r="E955" s="40">
        <v>0.02</v>
      </c>
      <c r="F955" s="40">
        <f t="shared" si="18"/>
        <v>0</v>
      </c>
      <c r="G955" s="40">
        <f>SmtRes!CX293</f>
        <v>0</v>
      </c>
      <c r="H955" s="42">
        <f>SmtRes!CZ293</f>
        <v>56.11</v>
      </c>
      <c r="I955" s="41">
        <f>SmtRes!AI293</f>
        <v>1.58</v>
      </c>
      <c r="J955" s="42">
        <f>ROUND(H955*I955, 2)</f>
        <v>88.65</v>
      </c>
      <c r="K955" s="41"/>
      <c r="L955" s="42">
        <f>SmtRes!DF293</f>
        <v>0</v>
      </c>
    </row>
    <row r="956" spans="1:83" ht="28.5" x14ac:dyDescent="0.2">
      <c r="A956" s="38"/>
      <c r="B956" s="38" t="s">
        <v>827</v>
      </c>
      <c r="C956" s="38" t="s">
        <v>829</v>
      </c>
      <c r="D956" s="39" t="s">
        <v>141</v>
      </c>
      <c r="E956" s="40">
        <v>4.0000000000000002E-4</v>
      </c>
      <c r="F956" s="40">
        <f t="shared" si="18"/>
        <v>0</v>
      </c>
      <c r="G956" s="40">
        <f>SmtRes!CX294</f>
        <v>0</v>
      </c>
      <c r="H956" s="42">
        <f>SmtRes!CZ294</f>
        <v>625256.9</v>
      </c>
      <c r="I956" s="41">
        <f>SmtRes!AI294</f>
        <v>0.92</v>
      </c>
      <c r="J956" s="42">
        <f>ROUND(H956*I956, 2)</f>
        <v>575236.35</v>
      </c>
      <c r="K956" s="41"/>
      <c r="L956" s="42">
        <f>SmtRes!DF294</f>
        <v>0</v>
      </c>
    </row>
    <row r="957" spans="1:83" ht="42.75" x14ac:dyDescent="0.2">
      <c r="A957" s="38"/>
      <c r="B957" s="38" t="s">
        <v>830</v>
      </c>
      <c r="C957" s="38" t="s">
        <v>832</v>
      </c>
      <c r="D957" s="39" t="s">
        <v>34</v>
      </c>
      <c r="E957" s="40">
        <v>2.1</v>
      </c>
      <c r="F957" s="40">
        <f t="shared" si="18"/>
        <v>0</v>
      </c>
      <c r="G957" s="40">
        <f>SmtRes!CX295</f>
        <v>0</v>
      </c>
      <c r="H957" s="42">
        <f>SmtRes!CZ295</f>
        <v>635.88</v>
      </c>
      <c r="I957" s="41">
        <f>SmtRes!AI295</f>
        <v>1.24</v>
      </c>
      <c r="J957" s="42">
        <f>ROUND(H957*I957, 2)</f>
        <v>788.49</v>
      </c>
      <c r="K957" s="41"/>
      <c r="L957" s="42">
        <f>SmtRes!DF295</f>
        <v>0</v>
      </c>
    </row>
    <row r="958" spans="1:83" ht="28.5" x14ac:dyDescent="0.2">
      <c r="A958" s="38"/>
      <c r="B958" s="38" t="str">
        <f>EtalonRes!I311</f>
        <v>21.2.01.02</v>
      </c>
      <c r="C958" s="47" t="str">
        <f>EtalonRes!K311</f>
        <v>Провода неизолированные для воздушных линий электропередач</v>
      </c>
      <c r="D958" s="48" t="str">
        <f>EtalonRes!O311</f>
        <v>т</v>
      </c>
      <c r="E958" s="49">
        <f>EtalonRes!X311</f>
        <v>0</v>
      </c>
      <c r="F958" s="49">
        <f t="shared" si="18"/>
        <v>0</v>
      </c>
      <c r="G958" s="49">
        <f>ROUND(EtalonRes!AG311*Source!I305, 7)</f>
        <v>0</v>
      </c>
      <c r="H958" s="50"/>
      <c r="I958" s="51"/>
      <c r="J958" s="50"/>
      <c r="K958" s="51"/>
      <c r="L958" s="50"/>
    </row>
    <row r="959" spans="1:83" ht="15" x14ac:dyDescent="0.2">
      <c r="A959" s="38"/>
      <c r="B959" s="38"/>
      <c r="C959" s="54" t="s">
        <v>933</v>
      </c>
      <c r="D959" s="39"/>
      <c r="E959" s="40"/>
      <c r="F959" s="40"/>
      <c r="G959" s="40"/>
      <c r="H959" s="42"/>
      <c r="I959" s="41"/>
      <c r="J959" s="42"/>
      <c r="K959" s="41"/>
      <c r="L959" s="42">
        <f>L942+L944+L945+L952</f>
        <v>3734.3700000000003</v>
      </c>
    </row>
    <row r="960" spans="1:83" ht="14.25" x14ac:dyDescent="0.2">
      <c r="A960" s="38"/>
      <c r="B960" s="38"/>
      <c r="C960" s="38" t="s">
        <v>934</v>
      </c>
      <c r="D960" s="39"/>
      <c r="E960" s="40"/>
      <c r="F960" s="40"/>
      <c r="G960" s="40"/>
      <c r="H960" s="42"/>
      <c r="I960" s="41"/>
      <c r="J960" s="42"/>
      <c r="K960" s="41"/>
      <c r="L960" s="42">
        <f>SUM(AR940:AR963)+SUM(AS940:AS963)+SUM(AT940:AT963)+SUM(AU940:AU963)+SUM(AV940:AV963)</f>
        <v>2958.7400000000002</v>
      </c>
    </row>
    <row r="961" spans="1:83" ht="14.25" x14ac:dyDescent="0.2">
      <c r="A961" s="38"/>
      <c r="B961" s="38" t="s">
        <v>29</v>
      </c>
      <c r="C961" s="38" t="s">
        <v>935</v>
      </c>
      <c r="D961" s="39" t="s">
        <v>451</v>
      </c>
      <c r="E961" s="40">
        <f>Source!BZ305</f>
        <v>103</v>
      </c>
      <c r="F961" s="40"/>
      <c r="G961" s="40">
        <f>Source!AT305</f>
        <v>103</v>
      </c>
      <c r="H961" s="42"/>
      <c r="I961" s="41"/>
      <c r="J961" s="42"/>
      <c r="K961" s="41"/>
      <c r="L961" s="42">
        <f>SUM(AZ940:AZ963)</f>
        <v>3047.5</v>
      </c>
    </row>
    <row r="962" spans="1:83" ht="14.25" x14ac:dyDescent="0.2">
      <c r="A962" s="47"/>
      <c r="B962" s="47" t="s">
        <v>30</v>
      </c>
      <c r="C962" s="47" t="s">
        <v>936</v>
      </c>
      <c r="D962" s="48" t="s">
        <v>451</v>
      </c>
      <c r="E962" s="49">
        <f>Source!CA305</f>
        <v>60</v>
      </c>
      <c r="F962" s="49"/>
      <c r="G962" s="49">
        <f>Source!AU305</f>
        <v>60</v>
      </c>
      <c r="H962" s="50"/>
      <c r="I962" s="51"/>
      <c r="J962" s="50"/>
      <c r="K962" s="51"/>
      <c r="L962" s="50">
        <f>SUM(BA940:BA963)</f>
        <v>1775.24</v>
      </c>
    </row>
    <row r="963" spans="1:83" ht="15" x14ac:dyDescent="0.2">
      <c r="C963" s="80" t="s">
        <v>937</v>
      </c>
      <c r="D963" s="80"/>
      <c r="E963" s="80"/>
      <c r="F963" s="80"/>
      <c r="G963" s="80"/>
      <c r="H963" s="80"/>
      <c r="I963" s="81">
        <f>K963/E940</f>
        <v>38545.54054054054</v>
      </c>
      <c r="J963" s="81"/>
      <c r="K963" s="81">
        <f>L942+L944+L952+L961+L962+L945</f>
        <v>8557.11</v>
      </c>
      <c r="L963" s="81"/>
      <c r="AD963">
        <f>ROUND((Source!AT305/100)*((ROUND(SUMIF(SmtRes!AQ286:'SmtRes'!AQ295,"=1",SmtRes!AD286:'SmtRes'!AD295)*Source!I305, 2)+ROUND(SUMIF(SmtRes!AQ286:'SmtRes'!AQ295,"=1",SmtRes!AC286:'SmtRes'!AC295)*Source!I305, 2))), 2)</f>
        <v>432.28</v>
      </c>
      <c r="AE963">
        <f>ROUND((Source!AU305/100)*((ROUND(SUMIF(SmtRes!AQ286:'SmtRes'!AQ295,"=1",SmtRes!AD286:'SmtRes'!AD295)*Source!I305, 2)+ROUND(SUMIF(SmtRes!AQ286:'SmtRes'!AQ295,"=1",SmtRes!AC286:'SmtRes'!AC295)*Source!I305, 2))), 2)</f>
        <v>251.81</v>
      </c>
      <c r="AN963" s="52">
        <f>L942+L944+L952+L961+L962+L945</f>
        <v>8557.11</v>
      </c>
      <c r="AO963" s="52">
        <f>L944</f>
        <v>775.63000000000011</v>
      </c>
      <c r="AQ963" t="s">
        <v>938</v>
      </c>
      <c r="AR963" s="52">
        <f>L942</f>
        <v>2252.0300000000002</v>
      </c>
      <c r="AT963" s="52">
        <f>L945</f>
        <v>706.71</v>
      </c>
      <c r="AV963" t="s">
        <v>938</v>
      </c>
      <c r="AW963" s="52">
        <f>L952</f>
        <v>0</v>
      </c>
      <c r="AZ963">
        <f>Source!X305</f>
        <v>3047.5</v>
      </c>
      <c r="BA963">
        <f>Source!Y305</f>
        <v>1775.24</v>
      </c>
      <c r="CD963">
        <v>1</v>
      </c>
    </row>
    <row r="964" spans="1:83" ht="120.75" x14ac:dyDescent="0.2">
      <c r="A964" s="36" t="s">
        <v>312</v>
      </c>
      <c r="B964" s="38" t="s">
        <v>1020</v>
      </c>
      <c r="C964" s="38" t="s">
        <v>1021</v>
      </c>
      <c r="D964" s="39" t="str">
        <f>Source!H306</f>
        <v>ШТ</v>
      </c>
      <c r="E964" s="40">
        <f>Source!K306</f>
        <v>4</v>
      </c>
      <c r="F964" s="40"/>
      <c r="G964" s="40">
        <f>Source!I306</f>
        <v>4</v>
      </c>
      <c r="H964" s="42"/>
      <c r="I964" s="41"/>
      <c r="J964" s="42"/>
      <c r="K964" s="41"/>
      <c r="L964" s="42"/>
    </row>
    <row r="965" spans="1:83" ht="165.75" x14ac:dyDescent="0.2">
      <c r="B965" s="43" t="str">
        <f>Source!EO306</f>
        <v>Поправка: 421/пр_2020_прил.10_т.5_п.4_гр.3</v>
      </c>
      <c r="C965" s="43" t="str">
        <f>Source!CN306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6" spans="1:83" ht="15" x14ac:dyDescent="0.2">
      <c r="A966" s="37"/>
      <c r="B966" s="40">
        <v>1</v>
      </c>
      <c r="C966" s="37" t="s">
        <v>928</v>
      </c>
      <c r="D966" s="39" t="s">
        <v>715</v>
      </c>
      <c r="E966" s="45"/>
      <c r="F966" s="40"/>
      <c r="G966" s="45">
        <f>Source!U306</f>
        <v>1.6319999999999999</v>
      </c>
      <c r="H966" s="40"/>
      <c r="I966" s="40"/>
      <c r="J966" s="40"/>
      <c r="K966" s="40"/>
      <c r="L966" s="46">
        <f>SUM(L967:L967)-SUMIF(CE967:CE967, 1, L967:L967)</f>
        <v>727.68</v>
      </c>
    </row>
    <row r="967" spans="1:83" ht="28.5" x14ac:dyDescent="0.2">
      <c r="A967" s="38"/>
      <c r="B967" s="38" t="s">
        <v>833</v>
      </c>
      <c r="C967" s="38" t="s">
        <v>834</v>
      </c>
      <c r="D967" s="39" t="s">
        <v>715</v>
      </c>
      <c r="E967" s="40">
        <v>0.34</v>
      </c>
      <c r="F967" s="40">
        <f>ROUND((1.2),7)</f>
        <v>1.2</v>
      </c>
      <c r="G967" s="40">
        <f>SmtRes!CX296</f>
        <v>1.6319999999999999</v>
      </c>
      <c r="H967" s="42"/>
      <c r="I967" s="41"/>
      <c r="J967" s="42">
        <f>SmtRes!CZ296</f>
        <v>445.88</v>
      </c>
      <c r="K967" s="41"/>
      <c r="L967" s="42">
        <f>SmtRes!DI296</f>
        <v>727.68</v>
      </c>
    </row>
    <row r="968" spans="1:83" ht="15" x14ac:dyDescent="0.2">
      <c r="A968" s="37"/>
      <c r="B968" s="40">
        <v>2</v>
      </c>
      <c r="C968" s="37" t="s">
        <v>929</v>
      </c>
      <c r="D968" s="39"/>
      <c r="E968" s="45"/>
      <c r="F968" s="40"/>
      <c r="G968" s="45"/>
      <c r="H968" s="40"/>
      <c r="I968" s="40"/>
      <c r="J968" s="40"/>
      <c r="K968" s="40"/>
      <c r="L968" s="46">
        <f>SUM(L969:L973)-SUMIF(CE969:CE973, 1, L969:L973)</f>
        <v>178.11</v>
      </c>
    </row>
    <row r="969" spans="1:83" ht="15" x14ac:dyDescent="0.2">
      <c r="A969" s="37"/>
      <c r="B969" s="40"/>
      <c r="C969" s="37" t="s">
        <v>932</v>
      </c>
      <c r="D969" s="39" t="s">
        <v>715</v>
      </c>
      <c r="E969" s="45"/>
      <c r="F969" s="40"/>
      <c r="G969" s="45">
        <f>Source!V306</f>
        <v>0.38400000000000001</v>
      </c>
      <c r="H969" s="40"/>
      <c r="I969" s="40"/>
      <c r="J969" s="40"/>
      <c r="K969" s="40"/>
      <c r="L969" s="46">
        <f>SUMIF(CE970:CE973, 1, L970:L973)</f>
        <v>183.55</v>
      </c>
      <c r="CE969">
        <v>1</v>
      </c>
    </row>
    <row r="970" spans="1:83" ht="28.5" x14ac:dyDescent="0.2">
      <c r="A970" s="38"/>
      <c r="B970" s="38" t="s">
        <v>723</v>
      </c>
      <c r="C970" s="38" t="s">
        <v>725</v>
      </c>
      <c r="D970" s="39" t="s">
        <v>478</v>
      </c>
      <c r="E970" s="40">
        <v>0.06</v>
      </c>
      <c r="F970" s="40">
        <f>ROUND((1.2),7)</f>
        <v>1.2</v>
      </c>
      <c r="G970" s="40">
        <f>SmtRes!CX298</f>
        <v>0.28799999999999998</v>
      </c>
      <c r="H970" s="42">
        <f>SmtRes!CZ298</f>
        <v>346.73</v>
      </c>
      <c r="I970" s="41">
        <f>SmtRes!AJ298</f>
        <v>1.26</v>
      </c>
      <c r="J970" s="42">
        <f>ROUND(H970*I970, 2)</f>
        <v>436.88</v>
      </c>
      <c r="K970" s="41"/>
      <c r="L970" s="42">
        <f>SmtRes!DG298</f>
        <v>125.82</v>
      </c>
    </row>
    <row r="971" spans="1:83" ht="28.5" x14ac:dyDescent="0.2">
      <c r="A971" s="38"/>
      <c r="B971" s="38" t="s">
        <v>726</v>
      </c>
      <c r="C971" s="38" t="s">
        <v>931</v>
      </c>
      <c r="D971" s="39" t="s">
        <v>715</v>
      </c>
      <c r="E971" s="40">
        <f>SmtRes!DO298*SmtRes!AT298</f>
        <v>0.06</v>
      </c>
      <c r="F971" s="40">
        <f>ROUND((1.2),7)</f>
        <v>1.2</v>
      </c>
      <c r="G971" s="40">
        <f>SmtRes!DO298*SmtRes!CX298</f>
        <v>0.28799999999999998</v>
      </c>
      <c r="H971" s="42"/>
      <c r="I971" s="41"/>
      <c r="J971" s="42">
        <f>ROUND(SmtRes!AG298/SmtRes!DO298, 2)</f>
        <v>477.98</v>
      </c>
      <c r="K971" s="41"/>
      <c r="L971" s="42">
        <f>SmtRes!DH298</f>
        <v>137.66</v>
      </c>
      <c r="CE971">
        <v>1</v>
      </c>
    </row>
    <row r="972" spans="1:83" ht="28.5" x14ac:dyDescent="0.2">
      <c r="A972" s="38"/>
      <c r="B972" s="38" t="s">
        <v>727</v>
      </c>
      <c r="C972" s="38" t="s">
        <v>729</v>
      </c>
      <c r="D972" s="39" t="s">
        <v>478</v>
      </c>
      <c r="E972" s="40">
        <v>0.02</v>
      </c>
      <c r="F972" s="40">
        <f>ROUND((1.2),7)</f>
        <v>1.2</v>
      </c>
      <c r="G972" s="40">
        <f>SmtRes!CX299</f>
        <v>9.6000000000000002E-2</v>
      </c>
      <c r="H972" s="42"/>
      <c r="I972" s="41"/>
      <c r="J972" s="42">
        <f>SmtRes!CZ299</f>
        <v>544.70000000000005</v>
      </c>
      <c r="K972" s="41"/>
      <c r="L972" s="42">
        <f>SmtRes!DG299</f>
        <v>52.29</v>
      </c>
    </row>
    <row r="973" spans="1:83" ht="28.5" x14ac:dyDescent="0.2">
      <c r="A973" s="38"/>
      <c r="B973" s="38" t="s">
        <v>726</v>
      </c>
      <c r="C973" s="38" t="s">
        <v>931</v>
      </c>
      <c r="D973" s="39" t="s">
        <v>715</v>
      </c>
      <c r="E973" s="40">
        <f>SmtRes!DO299*SmtRes!AT299</f>
        <v>0.02</v>
      </c>
      <c r="F973" s="40">
        <f>ROUND((1.2),7)</f>
        <v>1.2</v>
      </c>
      <c r="G973" s="40">
        <f>SmtRes!DO299*SmtRes!CX299</f>
        <v>9.6000000000000002E-2</v>
      </c>
      <c r="H973" s="42"/>
      <c r="I973" s="41"/>
      <c r="J973" s="42">
        <f>ROUND(SmtRes!AG299/SmtRes!DO299, 2)</f>
        <v>477.98</v>
      </c>
      <c r="K973" s="41"/>
      <c r="L973" s="42">
        <f>SmtRes!DH299</f>
        <v>45.89</v>
      </c>
      <c r="CE973">
        <v>1</v>
      </c>
    </row>
    <row r="974" spans="1:83" ht="15" x14ac:dyDescent="0.2">
      <c r="A974" s="37"/>
      <c r="B974" s="40">
        <v>4</v>
      </c>
      <c r="C974" s="37" t="s">
        <v>977</v>
      </c>
      <c r="D974" s="39"/>
      <c r="E974" s="45"/>
      <c r="F974" s="40"/>
      <c r="G974" s="45"/>
      <c r="H974" s="40"/>
      <c r="I974" s="40"/>
      <c r="J974" s="40"/>
      <c r="K974" s="40"/>
      <c r="L974" s="46">
        <f>SUM(L975:L979)-SUMIF(CE975:CE979, 1, L975:L979)</f>
        <v>0</v>
      </c>
    </row>
    <row r="975" spans="1:83" ht="14.25" x14ac:dyDescent="0.2">
      <c r="A975" s="38"/>
      <c r="B975" s="38" t="s">
        <v>812</v>
      </c>
      <c r="C975" s="38" t="s">
        <v>814</v>
      </c>
      <c r="D975" s="39" t="s">
        <v>151</v>
      </c>
      <c r="E975" s="40">
        <v>0.02</v>
      </c>
      <c r="F975" s="40">
        <f>ROUND(0,7)</f>
        <v>0</v>
      </c>
      <c r="G975" s="40">
        <f>SmtRes!CX300</f>
        <v>0</v>
      </c>
      <c r="H975" s="42">
        <f>SmtRes!CZ300</f>
        <v>160.27000000000001</v>
      </c>
      <c r="I975" s="41">
        <f>SmtRes!AI300</f>
        <v>1.07</v>
      </c>
      <c r="J975" s="42">
        <f>ROUND(H975*I975, 2)</f>
        <v>171.49</v>
      </c>
      <c r="K975" s="41"/>
      <c r="L975" s="42">
        <f>SmtRes!DF300</f>
        <v>0</v>
      </c>
    </row>
    <row r="976" spans="1:83" ht="14.25" x14ac:dyDescent="0.2">
      <c r="A976" s="38"/>
      <c r="B976" s="38" t="s">
        <v>775</v>
      </c>
      <c r="C976" s="38" t="s">
        <v>777</v>
      </c>
      <c r="D976" s="39" t="s">
        <v>151</v>
      </c>
      <c r="E976" s="40">
        <v>0.1</v>
      </c>
      <c r="F976" s="40">
        <f>ROUND(0,7)</f>
        <v>0</v>
      </c>
      <c r="G976" s="40">
        <f>SmtRes!CX301</f>
        <v>0</v>
      </c>
      <c r="H976" s="42">
        <f>SmtRes!CZ301</f>
        <v>238.29</v>
      </c>
      <c r="I976" s="41">
        <f>SmtRes!AI301</f>
        <v>2.0699999999999998</v>
      </c>
      <c r="J976" s="42">
        <f>ROUND(H976*I976, 2)</f>
        <v>493.26</v>
      </c>
      <c r="K976" s="41"/>
      <c r="L976" s="42">
        <f>SmtRes!DF301</f>
        <v>0</v>
      </c>
    </row>
    <row r="977" spans="1:82" ht="14.25" x14ac:dyDescent="0.2">
      <c r="A977" s="38"/>
      <c r="B977" s="38" t="s">
        <v>781</v>
      </c>
      <c r="C977" s="38" t="s">
        <v>783</v>
      </c>
      <c r="D977" s="39" t="s">
        <v>151</v>
      </c>
      <c r="E977" s="40">
        <v>0.02</v>
      </c>
      <c r="F977" s="40">
        <f>ROUND(0,7)</f>
        <v>0</v>
      </c>
      <c r="G977" s="40">
        <f>SmtRes!CX302</f>
        <v>0</v>
      </c>
      <c r="H977" s="42">
        <f>SmtRes!CZ302</f>
        <v>56.11</v>
      </c>
      <c r="I977" s="41">
        <f>SmtRes!AI302</f>
        <v>1.58</v>
      </c>
      <c r="J977" s="42">
        <f>ROUND(H977*I977, 2)</f>
        <v>88.65</v>
      </c>
      <c r="K977" s="41"/>
      <c r="L977" s="42">
        <f>SmtRes!DF302</f>
        <v>0</v>
      </c>
    </row>
    <row r="978" spans="1:82" ht="28.5" x14ac:dyDescent="0.2">
      <c r="A978" s="38"/>
      <c r="B978" s="38" t="s">
        <v>827</v>
      </c>
      <c r="C978" s="38" t="s">
        <v>829</v>
      </c>
      <c r="D978" s="39" t="s">
        <v>141</v>
      </c>
      <c r="E978" s="40">
        <v>2.0000000000000002E-5</v>
      </c>
      <c r="F978" s="40">
        <f>ROUND(0,7)</f>
        <v>0</v>
      </c>
      <c r="G978" s="40">
        <f>SmtRes!CX303</f>
        <v>0</v>
      </c>
      <c r="H978" s="42">
        <f>SmtRes!CZ303</f>
        <v>625256.9</v>
      </c>
      <c r="I978" s="41">
        <f>SmtRes!AI303</f>
        <v>0.92</v>
      </c>
      <c r="J978" s="42">
        <f>ROUND(H978*I978, 2)</f>
        <v>575236.35</v>
      </c>
      <c r="K978" s="41"/>
      <c r="L978" s="42">
        <f>SmtRes!DF303</f>
        <v>0</v>
      </c>
    </row>
    <row r="979" spans="1:82" ht="42.75" x14ac:dyDescent="0.2">
      <c r="A979" s="38"/>
      <c r="B979" s="38" t="s">
        <v>830</v>
      </c>
      <c r="C979" s="47" t="s">
        <v>832</v>
      </c>
      <c r="D979" s="48" t="s">
        <v>34</v>
      </c>
      <c r="E979" s="49">
        <v>2.1</v>
      </c>
      <c r="F979" s="49">
        <f>ROUND(0,7)</f>
        <v>0</v>
      </c>
      <c r="G979" s="49">
        <f>SmtRes!CX304</f>
        <v>0</v>
      </c>
      <c r="H979" s="50">
        <f>SmtRes!CZ304</f>
        <v>635.88</v>
      </c>
      <c r="I979" s="51">
        <f>SmtRes!AI304</f>
        <v>1.24</v>
      </c>
      <c r="J979" s="50">
        <f>ROUND(H979*I979, 2)</f>
        <v>788.49</v>
      </c>
      <c r="K979" s="51"/>
      <c r="L979" s="50">
        <f>SmtRes!DF304</f>
        <v>0</v>
      </c>
    </row>
    <row r="980" spans="1:82" ht="15" x14ac:dyDescent="0.2">
      <c r="A980" s="38"/>
      <c r="B980" s="38"/>
      <c r="C980" s="54" t="s">
        <v>933</v>
      </c>
      <c r="D980" s="39"/>
      <c r="E980" s="40"/>
      <c r="F980" s="40"/>
      <c r="G980" s="40"/>
      <c r="H980" s="42"/>
      <c r="I980" s="41"/>
      <c r="J980" s="42"/>
      <c r="K980" s="41"/>
      <c r="L980" s="42">
        <f>L966+L968+L969+L974</f>
        <v>1089.3399999999999</v>
      </c>
    </row>
    <row r="981" spans="1:82" ht="14.25" x14ac:dyDescent="0.2">
      <c r="A981" s="38"/>
      <c r="B981" s="38"/>
      <c r="C981" s="38" t="s">
        <v>934</v>
      </c>
      <c r="D981" s="39"/>
      <c r="E981" s="40"/>
      <c r="F981" s="40"/>
      <c r="G981" s="40"/>
      <c r="H981" s="42"/>
      <c r="I981" s="41"/>
      <c r="J981" s="42"/>
      <c r="K981" s="41"/>
      <c r="L981" s="42">
        <f>SUM(AR964:AR984)+SUM(AS964:AS984)+SUM(AT964:AT984)+SUM(AU964:AU984)+SUM(AV964:AV984)</f>
        <v>911.23</v>
      </c>
    </row>
    <row r="982" spans="1:82" ht="14.25" x14ac:dyDescent="0.2">
      <c r="A982" s="38"/>
      <c r="B982" s="38" t="s">
        <v>29</v>
      </c>
      <c r="C982" s="38" t="s">
        <v>935</v>
      </c>
      <c r="D982" s="39" t="s">
        <v>451</v>
      </c>
      <c r="E982" s="40">
        <f>Source!BZ306</f>
        <v>103</v>
      </c>
      <c r="F982" s="40"/>
      <c r="G982" s="40">
        <f>Source!AT306</f>
        <v>103</v>
      </c>
      <c r="H982" s="42"/>
      <c r="I982" s="41"/>
      <c r="J982" s="42"/>
      <c r="K982" s="41"/>
      <c r="L982" s="42">
        <f>SUM(AZ964:AZ984)</f>
        <v>938.57</v>
      </c>
    </row>
    <row r="983" spans="1:82" ht="14.25" x14ac:dyDescent="0.2">
      <c r="A983" s="47"/>
      <c r="B983" s="47" t="s">
        <v>30</v>
      </c>
      <c r="C983" s="47" t="s">
        <v>936</v>
      </c>
      <c r="D983" s="48" t="s">
        <v>451</v>
      </c>
      <c r="E983" s="49">
        <f>Source!CA306</f>
        <v>60</v>
      </c>
      <c r="F983" s="49"/>
      <c r="G983" s="49">
        <f>Source!AU306</f>
        <v>60</v>
      </c>
      <c r="H983" s="50"/>
      <c r="I983" s="51"/>
      <c r="J983" s="50"/>
      <c r="K983" s="51"/>
      <c r="L983" s="50">
        <f>SUM(BA964:BA984)</f>
        <v>546.74</v>
      </c>
    </row>
    <row r="984" spans="1:82" ht="15" x14ac:dyDescent="0.2">
      <c r="C984" s="80" t="s">
        <v>937</v>
      </c>
      <c r="D984" s="80"/>
      <c r="E984" s="80"/>
      <c r="F984" s="80"/>
      <c r="G984" s="80"/>
      <c r="H984" s="80"/>
      <c r="I984" s="81">
        <f>K984/E964</f>
        <v>643.66250000000014</v>
      </c>
      <c r="J984" s="81"/>
      <c r="K984" s="81">
        <f>L966+L968+L974+L982+L983+L969</f>
        <v>2574.6500000000005</v>
      </c>
      <c r="L984" s="81"/>
      <c r="AD984">
        <f>ROUND((Source!AT306/100)*((ROUND(SUMIF(SmtRes!AQ296:'SmtRes'!AQ304,"=1",SmtRes!AD296:'SmtRes'!AD304)*Source!I306, 2)+ROUND(SUMIF(SmtRes!AQ296:'SmtRes'!AQ304,"=1",SmtRes!AC296:'SmtRes'!AC304)*Source!I306, 2))), 2)</f>
        <v>5775.58</v>
      </c>
      <c r="AE984">
        <f>ROUND((Source!AU306/100)*((ROUND(SUMIF(SmtRes!AQ296:'SmtRes'!AQ304,"=1",SmtRes!AD296:'SmtRes'!AD304)*Source!I306, 2)+ROUND(SUMIF(SmtRes!AQ296:'SmtRes'!AQ304,"=1",SmtRes!AC296:'SmtRes'!AC304)*Source!I306, 2))), 2)</f>
        <v>3364.42</v>
      </c>
      <c r="AN984" s="52">
        <f>L966+L968+L974+L982+L983+L969</f>
        <v>2574.6500000000005</v>
      </c>
      <c r="AO984" s="52">
        <f>L968</f>
        <v>178.11</v>
      </c>
      <c r="AQ984" t="s">
        <v>938</v>
      </c>
      <c r="AR984" s="52">
        <f>L966</f>
        <v>727.68</v>
      </c>
      <c r="AT984" s="52">
        <f>L969</f>
        <v>183.55</v>
      </c>
      <c r="AV984" t="s">
        <v>938</v>
      </c>
      <c r="AW984" s="52">
        <f>L974</f>
        <v>0</v>
      </c>
      <c r="AZ984">
        <f>Source!X306</f>
        <v>938.57</v>
      </c>
      <c r="BA984">
        <f>Source!Y306</f>
        <v>546.74</v>
      </c>
      <c r="CD984">
        <v>1</v>
      </c>
    </row>
    <row r="986" spans="1:82" ht="15" x14ac:dyDescent="0.2">
      <c r="A986" s="57"/>
      <c r="B986" s="58"/>
      <c r="C986" s="77" t="s">
        <v>943</v>
      </c>
      <c r="D986" s="77"/>
      <c r="E986" s="77"/>
      <c r="F986" s="77"/>
      <c r="G986" s="77"/>
      <c r="H986" s="77"/>
      <c r="I986" s="46"/>
      <c r="J986" s="57"/>
      <c r="K986" s="59"/>
      <c r="L986" s="46">
        <f>L988+L989+L995+L999</f>
        <v>8547.4800000000014</v>
      </c>
    </row>
    <row r="987" spans="1:82" ht="14.25" x14ac:dyDescent="0.2">
      <c r="A987" s="55"/>
      <c r="B987" s="56"/>
      <c r="C987" s="76" t="s">
        <v>944</v>
      </c>
      <c r="D987" s="74"/>
      <c r="E987" s="74"/>
      <c r="F987" s="74"/>
      <c r="G987" s="74"/>
      <c r="H987" s="74"/>
      <c r="I987" s="42"/>
      <c r="J987" s="55"/>
      <c r="K987" s="40"/>
      <c r="L987" s="42"/>
    </row>
    <row r="988" spans="1:82" ht="14.25" x14ac:dyDescent="0.2">
      <c r="A988" s="55"/>
      <c r="B988" s="56"/>
      <c r="C988" s="74" t="s">
        <v>945</v>
      </c>
      <c r="D988" s="74"/>
      <c r="E988" s="74"/>
      <c r="F988" s="74"/>
      <c r="G988" s="74"/>
      <c r="H988" s="74"/>
      <c r="I988" s="42"/>
      <c r="J988" s="55"/>
      <c r="K988" s="40"/>
      <c r="L988" s="42">
        <f>SUM(AR909:AR984)</f>
        <v>5228.4600000000009</v>
      </c>
    </row>
    <row r="989" spans="1:82" ht="14.25" hidden="1" x14ac:dyDescent="0.2">
      <c r="A989" s="55"/>
      <c r="B989" s="56"/>
      <c r="C989" s="74" t="s">
        <v>946</v>
      </c>
      <c r="D989" s="74"/>
      <c r="E989" s="74"/>
      <c r="F989" s="74"/>
      <c r="G989" s="74"/>
      <c r="H989" s="74"/>
      <c r="I989" s="42"/>
      <c r="J989" s="55"/>
      <c r="K989" s="40"/>
      <c r="L989" s="42">
        <f>L991+L994+L993</f>
        <v>3319.0200000000004</v>
      </c>
    </row>
    <row r="990" spans="1:82" ht="14.25" hidden="1" x14ac:dyDescent="0.2">
      <c r="A990" s="55"/>
      <c r="B990" s="56"/>
      <c r="C990" s="76" t="s">
        <v>947</v>
      </c>
      <c r="D990" s="74"/>
      <c r="E990" s="74"/>
      <c r="F990" s="74"/>
      <c r="G990" s="74"/>
      <c r="H990" s="74"/>
      <c r="I990" s="42"/>
      <c r="J990" s="55"/>
      <c r="K990" s="40"/>
      <c r="L990" s="42"/>
    </row>
    <row r="991" spans="1:82" ht="14.25" x14ac:dyDescent="0.2">
      <c r="A991" s="55"/>
      <c r="B991" s="56"/>
      <c r="C991" s="74" t="s">
        <v>946</v>
      </c>
      <c r="D991" s="74"/>
      <c r="E991" s="74"/>
      <c r="F991" s="74"/>
      <c r="G991" s="74"/>
      <c r="H991" s="74"/>
      <c r="I991" s="42"/>
      <c r="J991" s="55"/>
      <c r="K991" s="40"/>
      <c r="L991" s="42">
        <f>SUM(AO909:AO984)</f>
        <v>1671.63</v>
      </c>
    </row>
    <row r="992" spans="1:82" ht="14.25" hidden="1" x14ac:dyDescent="0.2">
      <c r="A992" s="55"/>
      <c r="B992" s="56"/>
      <c r="C992" s="76" t="s">
        <v>948</v>
      </c>
      <c r="D992" s="74"/>
      <c r="E992" s="74"/>
      <c r="F992" s="74"/>
      <c r="G992" s="74"/>
      <c r="H992" s="74"/>
      <c r="I992" s="42"/>
      <c r="J992" s="55"/>
      <c r="K992" s="40"/>
      <c r="L992" s="42"/>
    </row>
    <row r="993" spans="1:12" ht="14.25" x14ac:dyDescent="0.2">
      <c r="A993" s="55"/>
      <c r="B993" s="56"/>
      <c r="C993" s="74" t="s">
        <v>968</v>
      </c>
      <c r="D993" s="74"/>
      <c r="E993" s="74"/>
      <c r="F993" s="74"/>
      <c r="G993" s="74"/>
      <c r="H993" s="74"/>
      <c r="I993" s="42"/>
      <c r="J993" s="55"/>
      <c r="K993" s="40"/>
      <c r="L993" s="42">
        <f>SUM(AT909:AT984)</f>
        <v>1647.39</v>
      </c>
    </row>
    <row r="994" spans="1:12" ht="14.25" hidden="1" x14ac:dyDescent="0.2">
      <c r="A994" s="55"/>
      <c r="B994" s="56"/>
      <c r="C994" s="74" t="s">
        <v>949</v>
      </c>
      <c r="D994" s="74"/>
      <c r="E994" s="74"/>
      <c r="F994" s="74"/>
      <c r="G994" s="74"/>
      <c r="H994" s="74"/>
      <c r="I994" s="42"/>
      <c r="J994" s="55"/>
      <c r="K994" s="40"/>
      <c r="L994" s="42">
        <f>SUM(AV909:AV984)</f>
        <v>0</v>
      </c>
    </row>
    <row r="995" spans="1:12" ht="14.25" hidden="1" x14ac:dyDescent="0.2">
      <c r="A995" s="55"/>
      <c r="B995" s="56"/>
      <c r="C995" s="74" t="s">
        <v>950</v>
      </c>
      <c r="D995" s="74"/>
      <c r="E995" s="74"/>
      <c r="F995" s="74"/>
      <c r="G995" s="74"/>
      <c r="H995" s="74"/>
      <c r="I995" s="42"/>
      <c r="J995" s="55"/>
      <c r="K995" s="40"/>
      <c r="L995" s="42">
        <f>L997+L998</f>
        <v>0</v>
      </c>
    </row>
    <row r="996" spans="1:12" ht="14.25" hidden="1" x14ac:dyDescent="0.2">
      <c r="A996" s="55"/>
      <c r="B996" s="56"/>
      <c r="C996" s="76" t="s">
        <v>947</v>
      </c>
      <c r="D996" s="74"/>
      <c r="E996" s="74"/>
      <c r="F996" s="74"/>
      <c r="G996" s="74"/>
      <c r="H996" s="74"/>
      <c r="I996" s="42"/>
      <c r="J996" s="55"/>
      <c r="K996" s="40"/>
      <c r="L996" s="42"/>
    </row>
    <row r="997" spans="1:12" ht="14.25" hidden="1" x14ac:dyDescent="0.2">
      <c r="A997" s="55"/>
      <c r="B997" s="56"/>
      <c r="C997" s="74" t="s">
        <v>951</v>
      </c>
      <c r="D997" s="74"/>
      <c r="E997" s="74"/>
      <c r="F997" s="74"/>
      <c r="G997" s="74"/>
      <c r="H997" s="74"/>
      <c r="I997" s="42"/>
      <c r="J997" s="55"/>
      <c r="K997" s="40"/>
      <c r="L997" s="42">
        <f>SUM(AW909:AW984)-SUM(BK909:BK984)</f>
        <v>0</v>
      </c>
    </row>
    <row r="998" spans="1:12" ht="14.25" hidden="1" x14ac:dyDescent="0.2">
      <c r="A998" s="55"/>
      <c r="B998" s="56"/>
      <c r="C998" s="74" t="s">
        <v>952</v>
      </c>
      <c r="D998" s="74"/>
      <c r="E998" s="74"/>
      <c r="F998" s="74"/>
      <c r="G998" s="74"/>
      <c r="H998" s="74"/>
      <c r="I998" s="42"/>
      <c r="J998" s="55"/>
      <c r="K998" s="40"/>
      <c r="L998" s="42">
        <f>SUM(BC909:BC984)</f>
        <v>0</v>
      </c>
    </row>
    <row r="999" spans="1:12" ht="14.25" hidden="1" x14ac:dyDescent="0.2">
      <c r="A999" s="55"/>
      <c r="B999" s="56"/>
      <c r="C999" s="74" t="s">
        <v>953</v>
      </c>
      <c r="D999" s="74"/>
      <c r="E999" s="74"/>
      <c r="F999" s="74"/>
      <c r="G999" s="74"/>
      <c r="H999" s="74"/>
      <c r="I999" s="42"/>
      <c r="J999" s="55"/>
      <c r="K999" s="40"/>
      <c r="L999" s="42">
        <f>SUM(BB909:BB984)</f>
        <v>0</v>
      </c>
    </row>
    <row r="1000" spans="1:12" ht="14.25" x14ac:dyDescent="0.2">
      <c r="A1000" s="55"/>
      <c r="B1000" s="56"/>
      <c r="C1000" s="74" t="s">
        <v>954</v>
      </c>
      <c r="D1000" s="74"/>
      <c r="E1000" s="74"/>
      <c r="F1000" s="74"/>
      <c r="G1000" s="74"/>
      <c r="H1000" s="74"/>
      <c r="I1000" s="42"/>
      <c r="J1000" s="55"/>
      <c r="K1000" s="40"/>
      <c r="L1000" s="42">
        <f>SUM(AR909:AR984)+SUM(AT909:AT984)+SUM(AV909:AV984)</f>
        <v>6875.8500000000013</v>
      </c>
    </row>
    <row r="1001" spans="1:12" ht="14.25" x14ac:dyDescent="0.2">
      <c r="A1001" s="55"/>
      <c r="B1001" s="56"/>
      <c r="C1001" s="74" t="s">
        <v>955</v>
      </c>
      <c r="D1001" s="74"/>
      <c r="E1001" s="74"/>
      <c r="F1001" s="74"/>
      <c r="G1001" s="74"/>
      <c r="H1001" s="74"/>
      <c r="I1001" s="42"/>
      <c r="J1001" s="55"/>
      <c r="K1001" s="40"/>
      <c r="L1001" s="42">
        <f>SUM(AZ909:AZ984)</f>
        <v>7082.12</v>
      </c>
    </row>
    <row r="1002" spans="1:12" ht="14.25" x14ac:dyDescent="0.2">
      <c r="A1002" s="55"/>
      <c r="B1002" s="56"/>
      <c r="C1002" s="74" t="s">
        <v>956</v>
      </c>
      <c r="D1002" s="74"/>
      <c r="E1002" s="74"/>
      <c r="F1002" s="74"/>
      <c r="G1002" s="74"/>
      <c r="H1002" s="74"/>
      <c r="I1002" s="42"/>
      <c r="J1002" s="55"/>
      <c r="K1002" s="40"/>
      <c r="L1002" s="42">
        <f>SUM(BA909:BA984)</f>
        <v>4125.51</v>
      </c>
    </row>
    <row r="1003" spans="1:12" ht="14.25" hidden="1" x14ac:dyDescent="0.2">
      <c r="A1003" s="55"/>
      <c r="B1003" s="56"/>
      <c r="C1003" s="74" t="s">
        <v>957</v>
      </c>
      <c r="D1003" s="74"/>
      <c r="E1003" s="74"/>
      <c r="F1003" s="74"/>
      <c r="G1003" s="74"/>
      <c r="H1003" s="74"/>
      <c r="I1003" s="42"/>
      <c r="J1003" s="55"/>
      <c r="K1003" s="40"/>
      <c r="L1003" s="42">
        <f>L1005+L1006</f>
        <v>0</v>
      </c>
    </row>
    <row r="1004" spans="1:12" ht="14.25" hidden="1" x14ac:dyDescent="0.2">
      <c r="A1004" s="55"/>
      <c r="B1004" s="56"/>
      <c r="C1004" s="76" t="s">
        <v>944</v>
      </c>
      <c r="D1004" s="74"/>
      <c r="E1004" s="74"/>
      <c r="F1004" s="74"/>
      <c r="G1004" s="74"/>
      <c r="H1004" s="74"/>
      <c r="I1004" s="42"/>
      <c r="J1004" s="55"/>
      <c r="K1004" s="40"/>
      <c r="L1004" s="42"/>
    </row>
    <row r="1005" spans="1:12" ht="14.25" hidden="1" x14ac:dyDescent="0.2">
      <c r="A1005" s="55"/>
      <c r="B1005" s="56"/>
      <c r="C1005" s="74" t="s">
        <v>958</v>
      </c>
      <c r="D1005" s="74"/>
      <c r="E1005" s="74"/>
      <c r="F1005" s="74"/>
      <c r="G1005" s="74"/>
      <c r="H1005" s="74"/>
      <c r="I1005" s="42"/>
      <c r="J1005" s="55"/>
      <c r="K1005" s="40"/>
      <c r="L1005" s="42">
        <f>SUM(BK909:BK984)</f>
        <v>0</v>
      </c>
    </row>
    <row r="1006" spans="1:12" ht="14.25" hidden="1" x14ac:dyDescent="0.2">
      <c r="A1006" s="55"/>
      <c r="B1006" s="56"/>
      <c r="C1006" s="74" t="s">
        <v>959</v>
      </c>
      <c r="D1006" s="74"/>
      <c r="E1006" s="74"/>
      <c r="F1006" s="74"/>
      <c r="G1006" s="74"/>
      <c r="H1006" s="74"/>
      <c r="I1006" s="42"/>
      <c r="J1006" s="55"/>
      <c r="K1006" s="40"/>
      <c r="L1006" s="42">
        <f>SUM(BD909:BD984)</f>
        <v>0</v>
      </c>
    </row>
    <row r="1007" spans="1:12" ht="14.25" hidden="1" x14ac:dyDescent="0.2">
      <c r="A1007" s="55"/>
      <c r="B1007" s="56"/>
      <c r="C1007" s="74" t="s">
        <v>960</v>
      </c>
      <c r="D1007" s="74"/>
      <c r="E1007" s="74"/>
      <c r="F1007" s="74"/>
      <c r="G1007" s="74"/>
      <c r="H1007" s="74"/>
      <c r="I1007" s="42"/>
      <c r="J1007" s="55"/>
      <c r="K1007" s="40"/>
      <c r="L1007" s="42"/>
    </row>
    <row r="1008" spans="1:12" ht="14.25" hidden="1" x14ac:dyDescent="0.2">
      <c r="A1008" s="55"/>
      <c r="B1008" s="56"/>
      <c r="C1008" s="74" t="s">
        <v>961</v>
      </c>
      <c r="D1008" s="74"/>
      <c r="E1008" s="74"/>
      <c r="F1008" s="74"/>
      <c r="G1008" s="74"/>
      <c r="H1008" s="74"/>
      <c r="I1008" s="42"/>
      <c r="J1008" s="55"/>
      <c r="K1008" s="40"/>
      <c r="L1008" s="42">
        <f>SUM(BO909:BO984)</f>
        <v>0</v>
      </c>
    </row>
    <row r="1009" spans="1:83" ht="15" x14ac:dyDescent="0.2">
      <c r="A1009" s="57"/>
      <c r="B1009" s="58"/>
      <c r="C1009" s="77" t="s">
        <v>962</v>
      </c>
      <c r="D1009" s="77"/>
      <c r="E1009" s="77"/>
      <c r="F1009" s="77"/>
      <c r="G1009" s="77"/>
      <c r="H1009" s="77"/>
      <c r="I1009" s="46"/>
      <c r="J1009" s="57"/>
      <c r="K1009" s="59"/>
      <c r="L1009" s="46">
        <f>L986+L1001+L1002+L1003+L1007+L1008</f>
        <v>19755.11</v>
      </c>
    </row>
    <row r="1010" spans="1:83" ht="14.25" x14ac:dyDescent="0.2">
      <c r="A1010" s="55"/>
      <c r="B1010" s="56"/>
      <c r="C1010" s="76" t="s">
        <v>963</v>
      </c>
      <c r="D1010" s="74"/>
      <c r="E1010" s="74"/>
      <c r="F1010" s="74"/>
      <c r="G1010" s="74"/>
      <c r="H1010" s="74"/>
      <c r="I1010" s="42"/>
      <c r="J1010" s="55"/>
      <c r="K1010" s="40"/>
      <c r="L1010" s="42"/>
    </row>
    <row r="1011" spans="1:83" ht="14.25" hidden="1" x14ac:dyDescent="0.2">
      <c r="A1011" s="55"/>
      <c r="B1011" s="56"/>
      <c r="C1011" s="74" t="s">
        <v>964</v>
      </c>
      <c r="D1011" s="74"/>
      <c r="E1011" s="74"/>
      <c r="F1011" s="74"/>
      <c r="G1011" s="74"/>
      <c r="H1011" s="74"/>
      <c r="I1011" s="42"/>
      <c r="J1011" s="55"/>
      <c r="K1011" s="40"/>
      <c r="L1011" s="42">
        <f>SUM(AX909:AX984)</f>
        <v>0</v>
      </c>
    </row>
    <row r="1012" spans="1:83" ht="14.25" hidden="1" x14ac:dyDescent="0.2">
      <c r="A1012" s="55"/>
      <c r="B1012" s="56"/>
      <c r="C1012" s="74" t="s">
        <v>965</v>
      </c>
      <c r="D1012" s="74"/>
      <c r="E1012" s="74"/>
      <c r="F1012" s="74"/>
      <c r="G1012" s="74"/>
      <c r="H1012" s="74"/>
      <c r="I1012" s="42"/>
      <c r="J1012" s="55"/>
      <c r="K1012" s="40"/>
      <c r="L1012" s="42">
        <f>SUM(AY909:AY984)</f>
        <v>0</v>
      </c>
    </row>
    <row r="1013" spans="1:83" ht="14.25" x14ac:dyDescent="0.2">
      <c r="A1013" s="55"/>
      <c r="B1013" s="56"/>
      <c r="C1013" s="74" t="s">
        <v>966</v>
      </c>
      <c r="D1013" s="74"/>
      <c r="E1013" s="74"/>
      <c r="F1013" s="75"/>
      <c r="G1013" s="45">
        <f>Source!F330</f>
        <v>11.940396</v>
      </c>
      <c r="H1013" s="55"/>
      <c r="I1013" s="55"/>
      <c r="J1013" s="55"/>
      <c r="K1013" s="55"/>
      <c r="L1013" s="55"/>
    </row>
    <row r="1014" spans="1:83" ht="14.25" x14ac:dyDescent="0.2">
      <c r="A1014" s="55"/>
      <c r="B1014" s="56"/>
      <c r="C1014" s="74" t="s">
        <v>967</v>
      </c>
      <c r="D1014" s="74"/>
      <c r="E1014" s="74"/>
      <c r="F1014" s="75"/>
      <c r="G1014" s="45">
        <f>Source!F331</f>
        <v>3.44652</v>
      </c>
      <c r="H1014" s="55"/>
      <c r="I1014" s="55"/>
      <c r="J1014" s="55"/>
      <c r="K1014" s="55"/>
      <c r="L1014" s="55"/>
    </row>
    <row r="1017" spans="1:83" ht="16.5" x14ac:dyDescent="0.2">
      <c r="A1017" s="79" t="s">
        <v>1022</v>
      </c>
      <c r="B1017" s="79"/>
      <c r="C1017" s="79"/>
      <c r="D1017" s="79"/>
      <c r="E1017" s="79"/>
      <c r="F1017" s="79"/>
      <c r="G1017" s="79"/>
      <c r="H1017" s="79"/>
      <c r="I1017" s="79"/>
      <c r="J1017" s="79"/>
      <c r="K1017" s="79"/>
      <c r="L1017" s="79"/>
    </row>
    <row r="1018" spans="1:83" ht="92.25" x14ac:dyDescent="0.2">
      <c r="A1018" s="36" t="s">
        <v>317</v>
      </c>
      <c r="B1018" s="38" t="s">
        <v>1013</v>
      </c>
      <c r="C1018" s="38" t="s">
        <v>1014</v>
      </c>
      <c r="D1018" s="39" t="str">
        <f>Source!H342</f>
        <v>ШТ</v>
      </c>
      <c r="E1018" s="40">
        <f>Source!K342</f>
        <v>28</v>
      </c>
      <c r="F1018" s="40"/>
      <c r="G1018" s="40">
        <f>Source!I342</f>
        <v>28</v>
      </c>
      <c r="H1018" s="42"/>
      <c r="I1018" s="41"/>
      <c r="J1018" s="42"/>
      <c r="K1018" s="41"/>
      <c r="L1018" s="42"/>
    </row>
    <row r="1019" spans="1:83" ht="165.75" x14ac:dyDescent="0.2">
      <c r="B1019" s="43" t="str">
        <f>Source!EO342</f>
        <v>Поправка: 421/пр_2020_прил.10_т.5_п.4_гр.3</v>
      </c>
      <c r="C1019" s="43" t="str">
        <f>Source!CN342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20" spans="1:83" ht="15" x14ac:dyDescent="0.2">
      <c r="A1020" s="37"/>
      <c r="B1020" s="40">
        <v>1</v>
      </c>
      <c r="C1020" s="37" t="s">
        <v>928</v>
      </c>
      <c r="D1020" s="39" t="s">
        <v>715</v>
      </c>
      <c r="E1020" s="45"/>
      <c r="F1020" s="40"/>
      <c r="G1020" s="45">
        <f>Source!U342</f>
        <v>42.671999999999997</v>
      </c>
      <c r="H1020" s="40"/>
      <c r="I1020" s="40"/>
      <c r="J1020" s="40"/>
      <c r="K1020" s="40"/>
      <c r="L1020" s="46">
        <f>SUM(L1021:L1021)-SUMIF(CE1021:CE1021, 1, L1021:L1021)</f>
        <v>17808.73</v>
      </c>
    </row>
    <row r="1021" spans="1:83" ht="28.5" x14ac:dyDescent="0.2">
      <c r="A1021" s="38"/>
      <c r="B1021" s="38" t="s">
        <v>821</v>
      </c>
      <c r="C1021" s="38" t="s">
        <v>822</v>
      </c>
      <c r="D1021" s="39" t="s">
        <v>715</v>
      </c>
      <c r="E1021" s="40">
        <v>1.27</v>
      </c>
      <c r="F1021" s="40">
        <f>ROUND((1.2),7)</f>
        <v>1.2</v>
      </c>
      <c r="G1021" s="40">
        <f>SmtRes!CX305</f>
        <v>42.671999999999997</v>
      </c>
      <c r="H1021" s="42"/>
      <c r="I1021" s="41"/>
      <c r="J1021" s="42">
        <f>SmtRes!CZ305</f>
        <v>417.34</v>
      </c>
      <c r="K1021" s="41"/>
      <c r="L1021" s="42">
        <f>SmtRes!DI305</f>
        <v>17808.73</v>
      </c>
    </row>
    <row r="1022" spans="1:83" ht="15" x14ac:dyDescent="0.2">
      <c r="A1022" s="37"/>
      <c r="B1022" s="40">
        <v>2</v>
      </c>
      <c r="C1022" s="37" t="s">
        <v>929</v>
      </c>
      <c r="D1022" s="39"/>
      <c r="E1022" s="45"/>
      <c r="F1022" s="40"/>
      <c r="G1022" s="45"/>
      <c r="H1022" s="40"/>
      <c r="I1022" s="40"/>
      <c r="J1022" s="40"/>
      <c r="K1022" s="40"/>
      <c r="L1022" s="46">
        <f>SUM(L1023:L1027)-SUMIF(CE1023:CE1027, 1, L1023:L1027)</f>
        <v>6235.8300000000017</v>
      </c>
    </row>
    <row r="1023" spans="1:83" ht="15" x14ac:dyDescent="0.2">
      <c r="A1023" s="37"/>
      <c r="B1023" s="40"/>
      <c r="C1023" s="37" t="s">
        <v>932</v>
      </c>
      <c r="D1023" s="39" t="s">
        <v>715</v>
      </c>
      <c r="E1023" s="45"/>
      <c r="F1023" s="40"/>
      <c r="G1023" s="45">
        <f>Source!V342</f>
        <v>13.776</v>
      </c>
      <c r="H1023" s="40"/>
      <c r="I1023" s="40"/>
      <c r="J1023" s="40"/>
      <c r="K1023" s="40"/>
      <c r="L1023" s="46">
        <f>SUMIF(CE1024:CE1027, 1, L1024:L1027)</f>
        <v>6584.65</v>
      </c>
      <c r="CE1023">
        <v>1</v>
      </c>
    </row>
    <row r="1024" spans="1:83" ht="28.5" x14ac:dyDescent="0.2">
      <c r="A1024" s="38"/>
      <c r="B1024" s="38" t="s">
        <v>723</v>
      </c>
      <c r="C1024" s="38" t="s">
        <v>725</v>
      </c>
      <c r="D1024" s="39" t="s">
        <v>478</v>
      </c>
      <c r="E1024" s="40">
        <v>0.35</v>
      </c>
      <c r="F1024" s="40">
        <f>ROUND((1.2),7)</f>
        <v>1.2</v>
      </c>
      <c r="G1024" s="40">
        <f>SmtRes!CX307</f>
        <v>11.76</v>
      </c>
      <c r="H1024" s="42">
        <f>SmtRes!CZ307</f>
        <v>346.73</v>
      </c>
      <c r="I1024" s="41">
        <f>SmtRes!AJ307</f>
        <v>1.26</v>
      </c>
      <c r="J1024" s="42">
        <f>ROUND(H1024*I1024, 2)</f>
        <v>436.88</v>
      </c>
      <c r="K1024" s="41"/>
      <c r="L1024" s="42">
        <f>SmtRes!DG307</f>
        <v>5137.71</v>
      </c>
    </row>
    <row r="1025" spans="1:83" ht="28.5" x14ac:dyDescent="0.2">
      <c r="A1025" s="38"/>
      <c r="B1025" s="38" t="s">
        <v>726</v>
      </c>
      <c r="C1025" s="38" t="s">
        <v>931</v>
      </c>
      <c r="D1025" s="39" t="s">
        <v>715</v>
      </c>
      <c r="E1025" s="40">
        <f>SmtRes!DO307*SmtRes!AT307</f>
        <v>0.35</v>
      </c>
      <c r="F1025" s="40">
        <f>ROUND((1.2),7)</f>
        <v>1.2</v>
      </c>
      <c r="G1025" s="40">
        <f>SmtRes!DO307*SmtRes!CX307</f>
        <v>11.76</v>
      </c>
      <c r="H1025" s="42"/>
      <c r="I1025" s="41"/>
      <c r="J1025" s="42">
        <f>ROUND(SmtRes!AG307/SmtRes!DO307, 2)</f>
        <v>477.98</v>
      </c>
      <c r="K1025" s="41"/>
      <c r="L1025" s="42">
        <f>SmtRes!DH307</f>
        <v>5621.04</v>
      </c>
      <c r="CE1025">
        <v>1</v>
      </c>
    </row>
    <row r="1026" spans="1:83" ht="28.5" x14ac:dyDescent="0.2">
      <c r="A1026" s="38"/>
      <c r="B1026" s="38" t="s">
        <v>727</v>
      </c>
      <c r="C1026" s="38" t="s">
        <v>729</v>
      </c>
      <c r="D1026" s="39" t="s">
        <v>478</v>
      </c>
      <c r="E1026" s="40">
        <v>0.06</v>
      </c>
      <c r="F1026" s="40">
        <f>ROUND((1.2),7)</f>
        <v>1.2</v>
      </c>
      <c r="G1026" s="40">
        <f>SmtRes!CX308</f>
        <v>2.016</v>
      </c>
      <c r="H1026" s="42"/>
      <c r="I1026" s="41"/>
      <c r="J1026" s="42">
        <f>SmtRes!CZ308</f>
        <v>544.70000000000005</v>
      </c>
      <c r="K1026" s="41"/>
      <c r="L1026" s="42">
        <f>SmtRes!DG308</f>
        <v>1098.1199999999999</v>
      </c>
    </row>
    <row r="1027" spans="1:83" ht="28.5" x14ac:dyDescent="0.2">
      <c r="A1027" s="38"/>
      <c r="B1027" s="38" t="s">
        <v>726</v>
      </c>
      <c r="C1027" s="47" t="s">
        <v>931</v>
      </c>
      <c r="D1027" s="48" t="s">
        <v>715</v>
      </c>
      <c r="E1027" s="49">
        <f>SmtRes!DO308*SmtRes!AT308</f>
        <v>0.06</v>
      </c>
      <c r="F1027" s="49">
        <f>ROUND((1.2),7)</f>
        <v>1.2</v>
      </c>
      <c r="G1027" s="49">
        <f>SmtRes!DO308*SmtRes!CX308</f>
        <v>2.016</v>
      </c>
      <c r="H1027" s="50"/>
      <c r="I1027" s="51"/>
      <c r="J1027" s="50">
        <f>ROUND(SmtRes!AG308/SmtRes!DO308, 2)</f>
        <v>477.98</v>
      </c>
      <c r="K1027" s="51"/>
      <c r="L1027" s="50">
        <f>SmtRes!DH308</f>
        <v>963.61</v>
      </c>
      <c r="CE1027">
        <v>1</v>
      </c>
    </row>
    <row r="1028" spans="1:83" ht="15" x14ac:dyDescent="0.2">
      <c r="A1028" s="38"/>
      <c r="B1028" s="38"/>
      <c r="C1028" s="54" t="s">
        <v>933</v>
      </c>
      <c r="D1028" s="39"/>
      <c r="E1028" s="40"/>
      <c r="F1028" s="40"/>
      <c r="G1028" s="40"/>
      <c r="H1028" s="42"/>
      <c r="I1028" s="41"/>
      <c r="J1028" s="42"/>
      <c r="K1028" s="41"/>
      <c r="L1028" s="42">
        <f>L1020+L1022+L1023</f>
        <v>30629.21</v>
      </c>
    </row>
    <row r="1029" spans="1:83" ht="14.25" x14ac:dyDescent="0.2">
      <c r="A1029" s="38"/>
      <c r="B1029" s="38"/>
      <c r="C1029" s="38" t="s">
        <v>934</v>
      </c>
      <c r="D1029" s="39"/>
      <c r="E1029" s="40"/>
      <c r="F1029" s="40"/>
      <c r="G1029" s="40"/>
      <c r="H1029" s="42"/>
      <c r="I1029" s="41"/>
      <c r="J1029" s="42"/>
      <c r="K1029" s="41"/>
      <c r="L1029" s="42">
        <f>SUM(AR1018:AR1032)+SUM(AS1018:AS1032)+SUM(AT1018:AT1032)+SUM(AU1018:AU1032)+SUM(AV1018:AV1032)</f>
        <v>24393.379999999997</v>
      </c>
    </row>
    <row r="1030" spans="1:83" ht="14.25" x14ac:dyDescent="0.2">
      <c r="A1030" s="38"/>
      <c r="B1030" s="38" t="s">
        <v>29</v>
      </c>
      <c r="C1030" s="38" t="s">
        <v>935</v>
      </c>
      <c r="D1030" s="39" t="s">
        <v>451</v>
      </c>
      <c r="E1030" s="40">
        <f>Source!BZ342</f>
        <v>103</v>
      </c>
      <c r="F1030" s="40"/>
      <c r="G1030" s="40">
        <f>Source!AT342</f>
        <v>103</v>
      </c>
      <c r="H1030" s="42"/>
      <c r="I1030" s="41"/>
      <c r="J1030" s="42"/>
      <c r="K1030" s="41"/>
      <c r="L1030" s="42">
        <f>SUM(AZ1018:AZ1032)</f>
        <v>25125.18</v>
      </c>
    </row>
    <row r="1031" spans="1:83" ht="14.25" x14ac:dyDescent="0.2">
      <c r="A1031" s="47"/>
      <c r="B1031" s="47" t="s">
        <v>30</v>
      </c>
      <c r="C1031" s="47" t="s">
        <v>936</v>
      </c>
      <c r="D1031" s="48" t="s">
        <v>451</v>
      </c>
      <c r="E1031" s="49">
        <f>Source!CA342</f>
        <v>60</v>
      </c>
      <c r="F1031" s="49"/>
      <c r="G1031" s="49">
        <f>Source!AU342</f>
        <v>60</v>
      </c>
      <c r="H1031" s="50"/>
      <c r="I1031" s="51"/>
      <c r="J1031" s="50"/>
      <c r="K1031" s="51"/>
      <c r="L1031" s="50">
        <f>SUM(BA1018:BA1032)</f>
        <v>14636.03</v>
      </c>
    </row>
    <row r="1032" spans="1:83" ht="15" x14ac:dyDescent="0.2">
      <c r="C1032" s="80" t="s">
        <v>937</v>
      </c>
      <c r="D1032" s="80"/>
      <c r="E1032" s="80"/>
      <c r="F1032" s="80"/>
      <c r="G1032" s="80"/>
      <c r="H1032" s="80"/>
      <c r="I1032" s="81">
        <f>K1032/E1018</f>
        <v>2513.9435714285714</v>
      </c>
      <c r="J1032" s="81"/>
      <c r="K1032" s="81">
        <f>L1020+L1022+L1030+L1031+L1023</f>
        <v>70390.42</v>
      </c>
      <c r="L1032" s="81"/>
      <c r="AD1032">
        <f>ROUND((Source!AT342/100)*((ROUND(SUMIF(SmtRes!AQ305:'SmtRes'!AQ308,"=1",SmtRes!AD305:'SmtRes'!AD308)*Source!I342, 2)+ROUND(SUMIF(SmtRes!AQ305:'SmtRes'!AQ308,"=1",SmtRes!AC305:'SmtRes'!AC308)*Source!I342, 2))), 2)</f>
        <v>39605.97</v>
      </c>
      <c r="AE1032">
        <f>ROUND((Source!AU342/100)*((ROUND(SUMIF(SmtRes!AQ305:'SmtRes'!AQ308,"=1",SmtRes!AD305:'SmtRes'!AD308)*Source!I342, 2)+ROUND(SUMIF(SmtRes!AQ305:'SmtRes'!AQ308,"=1",SmtRes!AC305:'SmtRes'!AC308)*Source!I342, 2))), 2)</f>
        <v>23071.439999999999</v>
      </c>
      <c r="AN1032" s="52">
        <f>L1020+L1022+L1030+L1031+L1023</f>
        <v>70390.42</v>
      </c>
      <c r="AO1032" s="52">
        <f>L1022</f>
        <v>6235.8300000000017</v>
      </c>
      <c r="AQ1032" t="s">
        <v>938</v>
      </c>
      <c r="AR1032" s="52">
        <f>L1020</f>
        <v>17808.73</v>
      </c>
      <c r="AT1032" s="52">
        <f>L1023</f>
        <v>6584.65</v>
      </c>
      <c r="AV1032" t="s">
        <v>938</v>
      </c>
      <c r="AW1032">
        <f>0</f>
        <v>0</v>
      </c>
      <c r="AZ1032">
        <f>Source!X342</f>
        <v>25125.18</v>
      </c>
      <c r="BA1032">
        <f>Source!Y342</f>
        <v>14636.03</v>
      </c>
      <c r="CD1032">
        <v>1</v>
      </c>
    </row>
    <row r="1033" spans="1:83" ht="92.25" x14ac:dyDescent="0.2">
      <c r="A1033" s="36" t="s">
        <v>318</v>
      </c>
      <c r="B1033" s="38" t="s">
        <v>1015</v>
      </c>
      <c r="C1033" s="38" t="s">
        <v>1016</v>
      </c>
      <c r="D1033" s="39" t="str">
        <f>Source!H343</f>
        <v>ШТ</v>
      </c>
      <c r="E1033" s="40">
        <f>Source!K343</f>
        <v>-28</v>
      </c>
      <c r="F1033" s="40"/>
      <c r="G1033" s="40">
        <f>Source!I343</f>
        <v>-28</v>
      </c>
      <c r="H1033" s="42"/>
      <c r="I1033" s="41"/>
      <c r="J1033" s="42"/>
      <c r="K1033" s="41"/>
      <c r="L1033" s="42"/>
    </row>
    <row r="1034" spans="1:83" ht="165.75" x14ac:dyDescent="0.2">
      <c r="B1034" s="43" t="str">
        <f>Source!EO343</f>
        <v>Поправка: 421/пр_2020_прил.10_т.5_п.4_гр.3</v>
      </c>
      <c r="C1034" s="43" t="str">
        <f>Source!CN343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5" spans="1:83" ht="15" x14ac:dyDescent="0.2">
      <c r="A1035" s="37"/>
      <c r="B1035" s="40">
        <v>1</v>
      </c>
      <c r="C1035" s="37" t="s">
        <v>928</v>
      </c>
      <c r="D1035" s="39" t="s">
        <v>715</v>
      </c>
      <c r="E1035" s="45"/>
      <c r="F1035" s="40"/>
      <c r="G1035" s="45">
        <f>Source!U343</f>
        <v>-5.04</v>
      </c>
      <c r="H1035" s="40"/>
      <c r="I1035" s="40"/>
      <c r="J1035" s="40"/>
      <c r="K1035" s="40"/>
      <c r="L1035" s="46">
        <f>SUM(L1036:L1036)-SUMIF(CE1036:CE1036, 1, L1036:L1036)</f>
        <v>-2067.46</v>
      </c>
    </row>
    <row r="1036" spans="1:83" ht="28.5" x14ac:dyDescent="0.2">
      <c r="A1036" s="38"/>
      <c r="B1036" s="38" t="s">
        <v>823</v>
      </c>
      <c r="C1036" s="38" t="s">
        <v>824</v>
      </c>
      <c r="D1036" s="39" t="s">
        <v>715</v>
      </c>
      <c r="E1036" s="40">
        <v>0.15</v>
      </c>
      <c r="F1036" s="40">
        <f>ROUND((1.2),7)</f>
        <v>1.2</v>
      </c>
      <c r="G1036" s="40">
        <f>SmtRes!CX309</f>
        <v>-5.04</v>
      </c>
      <c r="H1036" s="42"/>
      <c r="I1036" s="41"/>
      <c r="J1036" s="42">
        <f>SmtRes!CZ309</f>
        <v>410.21</v>
      </c>
      <c r="K1036" s="41"/>
      <c r="L1036" s="42">
        <f>SmtRes!DI309</f>
        <v>-2067.46</v>
      </c>
    </row>
    <row r="1037" spans="1:83" ht="15" x14ac:dyDescent="0.2">
      <c r="A1037" s="37"/>
      <c r="B1037" s="40">
        <v>2</v>
      </c>
      <c r="C1037" s="37" t="s">
        <v>929</v>
      </c>
      <c r="D1037" s="39"/>
      <c r="E1037" s="45"/>
      <c r="F1037" s="40"/>
      <c r="G1037" s="45"/>
      <c r="H1037" s="40"/>
      <c r="I1037" s="40"/>
      <c r="J1037" s="40"/>
      <c r="K1037" s="40"/>
      <c r="L1037" s="46">
        <f>SUM(L1038:L1042)-SUMIF(CE1038:CE1042, 1, L1038:L1042)</f>
        <v>-1210.56</v>
      </c>
    </row>
    <row r="1038" spans="1:83" ht="15" x14ac:dyDescent="0.2">
      <c r="A1038" s="37"/>
      <c r="B1038" s="40"/>
      <c r="C1038" s="37" t="s">
        <v>932</v>
      </c>
      <c r="D1038" s="39" t="s">
        <v>715</v>
      </c>
      <c r="E1038" s="45"/>
      <c r="F1038" s="40"/>
      <c r="G1038" s="45">
        <f>Source!V343</f>
        <v>-2.6879999999999997</v>
      </c>
      <c r="H1038" s="40"/>
      <c r="I1038" s="40"/>
      <c r="J1038" s="40"/>
      <c r="K1038" s="40"/>
      <c r="L1038" s="46">
        <f>SUMIF(CE1039:CE1042, 1, L1039:L1042)</f>
        <v>-1284.81</v>
      </c>
      <c r="CE1038">
        <v>1</v>
      </c>
    </row>
    <row r="1039" spans="1:83" ht="28.5" x14ac:dyDescent="0.2">
      <c r="A1039" s="38"/>
      <c r="B1039" s="38" t="s">
        <v>723</v>
      </c>
      <c r="C1039" s="38" t="s">
        <v>725</v>
      </c>
      <c r="D1039" s="39" t="s">
        <v>478</v>
      </c>
      <c r="E1039" s="40">
        <v>7.0000000000000007E-2</v>
      </c>
      <c r="F1039" s="40">
        <f>ROUND((1.2),7)</f>
        <v>1.2</v>
      </c>
      <c r="G1039" s="40">
        <f>SmtRes!CX311</f>
        <v>-2.3519999999999999</v>
      </c>
      <c r="H1039" s="42">
        <f>SmtRes!CZ311</f>
        <v>346.73</v>
      </c>
      <c r="I1039" s="41">
        <f>SmtRes!AJ311</f>
        <v>1.26</v>
      </c>
      <c r="J1039" s="42">
        <f>ROUND(H1039*I1039, 2)</f>
        <v>436.88</v>
      </c>
      <c r="K1039" s="41"/>
      <c r="L1039" s="42">
        <f>SmtRes!DG311</f>
        <v>-1027.54</v>
      </c>
    </row>
    <row r="1040" spans="1:83" ht="28.5" x14ac:dyDescent="0.2">
      <c r="A1040" s="38"/>
      <c r="B1040" s="38" t="s">
        <v>726</v>
      </c>
      <c r="C1040" s="38" t="s">
        <v>931</v>
      </c>
      <c r="D1040" s="39" t="s">
        <v>715</v>
      </c>
      <c r="E1040" s="40">
        <f>SmtRes!DO311*SmtRes!AT311</f>
        <v>7.0000000000000007E-2</v>
      </c>
      <c r="F1040" s="40">
        <f>ROUND((1.2),7)</f>
        <v>1.2</v>
      </c>
      <c r="G1040" s="40">
        <f>SmtRes!DO311*SmtRes!CX311</f>
        <v>-2.3519999999999999</v>
      </c>
      <c r="H1040" s="42"/>
      <c r="I1040" s="41"/>
      <c r="J1040" s="42">
        <f>ROUND(SmtRes!AG311/SmtRes!DO311, 2)</f>
        <v>477.98</v>
      </c>
      <c r="K1040" s="41"/>
      <c r="L1040" s="42">
        <f>SmtRes!DH311</f>
        <v>-1124.21</v>
      </c>
      <c r="CE1040">
        <v>1</v>
      </c>
    </row>
    <row r="1041" spans="1:83" ht="28.5" x14ac:dyDescent="0.2">
      <c r="A1041" s="38"/>
      <c r="B1041" s="38" t="s">
        <v>727</v>
      </c>
      <c r="C1041" s="38" t="s">
        <v>729</v>
      </c>
      <c r="D1041" s="39" t="s">
        <v>478</v>
      </c>
      <c r="E1041" s="40">
        <v>0.01</v>
      </c>
      <c r="F1041" s="40">
        <f>ROUND((1.2),7)</f>
        <v>1.2</v>
      </c>
      <c r="G1041" s="40">
        <f>SmtRes!CX312</f>
        <v>-0.33600000000000002</v>
      </c>
      <c r="H1041" s="42"/>
      <c r="I1041" s="41"/>
      <c r="J1041" s="42">
        <f>SmtRes!CZ312</f>
        <v>544.70000000000005</v>
      </c>
      <c r="K1041" s="41"/>
      <c r="L1041" s="42">
        <f>SmtRes!DG312</f>
        <v>-183.02</v>
      </c>
    </row>
    <row r="1042" spans="1:83" ht="28.5" x14ac:dyDescent="0.2">
      <c r="A1042" s="38"/>
      <c r="B1042" s="38" t="s">
        <v>726</v>
      </c>
      <c r="C1042" s="47" t="s">
        <v>931</v>
      </c>
      <c r="D1042" s="48" t="s">
        <v>715</v>
      </c>
      <c r="E1042" s="49">
        <f>SmtRes!DO312*SmtRes!AT312</f>
        <v>0.01</v>
      </c>
      <c r="F1042" s="49">
        <f>ROUND((1.2),7)</f>
        <v>1.2</v>
      </c>
      <c r="G1042" s="49">
        <f>SmtRes!DO312*SmtRes!CX312</f>
        <v>-0.33600000000000002</v>
      </c>
      <c r="H1042" s="50"/>
      <c r="I1042" s="51"/>
      <c r="J1042" s="50">
        <f>ROUND(SmtRes!AG312/SmtRes!DO312, 2)</f>
        <v>477.98</v>
      </c>
      <c r="K1042" s="51"/>
      <c r="L1042" s="50">
        <f>SmtRes!DH312</f>
        <v>-160.6</v>
      </c>
      <c r="CE1042">
        <v>1</v>
      </c>
    </row>
    <row r="1043" spans="1:83" ht="15" x14ac:dyDescent="0.2">
      <c r="A1043" s="38"/>
      <c r="B1043" s="38"/>
      <c r="C1043" s="54" t="s">
        <v>933</v>
      </c>
      <c r="D1043" s="39"/>
      <c r="E1043" s="40"/>
      <c r="F1043" s="40"/>
      <c r="G1043" s="40"/>
      <c r="H1043" s="42"/>
      <c r="I1043" s="41"/>
      <c r="J1043" s="42"/>
      <c r="K1043" s="41"/>
      <c r="L1043" s="42">
        <f>L1035+L1037+L1038</f>
        <v>-4562.83</v>
      </c>
    </row>
    <row r="1044" spans="1:83" ht="14.25" x14ac:dyDescent="0.2">
      <c r="A1044" s="38"/>
      <c r="B1044" s="38"/>
      <c r="C1044" s="38" t="s">
        <v>934</v>
      </c>
      <c r="D1044" s="39"/>
      <c r="E1044" s="40"/>
      <c r="F1044" s="40"/>
      <c r="G1044" s="40"/>
      <c r="H1044" s="42"/>
      <c r="I1044" s="41"/>
      <c r="J1044" s="42"/>
      <c r="K1044" s="41"/>
      <c r="L1044" s="42">
        <f>SUM(AR1033:AR1047)+SUM(AS1033:AS1047)+SUM(AT1033:AT1047)+SUM(AU1033:AU1047)+SUM(AV1033:AV1047)</f>
        <v>-3352.27</v>
      </c>
    </row>
    <row r="1045" spans="1:83" ht="14.25" x14ac:dyDescent="0.2">
      <c r="A1045" s="38"/>
      <c r="B1045" s="38" t="s">
        <v>29</v>
      </c>
      <c r="C1045" s="38" t="s">
        <v>935</v>
      </c>
      <c r="D1045" s="39" t="s">
        <v>451</v>
      </c>
      <c r="E1045" s="40">
        <f>Source!BZ343</f>
        <v>103</v>
      </c>
      <c r="F1045" s="40"/>
      <c r="G1045" s="40">
        <f>Source!AT343</f>
        <v>103</v>
      </c>
      <c r="H1045" s="42"/>
      <c r="I1045" s="41"/>
      <c r="J1045" s="42"/>
      <c r="K1045" s="41"/>
      <c r="L1045" s="42">
        <f>SUM(AZ1033:AZ1047)</f>
        <v>-3452.84</v>
      </c>
    </row>
    <row r="1046" spans="1:83" ht="14.25" x14ac:dyDescent="0.2">
      <c r="A1046" s="47"/>
      <c r="B1046" s="47" t="s">
        <v>30</v>
      </c>
      <c r="C1046" s="47" t="s">
        <v>936</v>
      </c>
      <c r="D1046" s="48" t="s">
        <v>451</v>
      </c>
      <c r="E1046" s="49">
        <f>Source!CA343</f>
        <v>60</v>
      </c>
      <c r="F1046" s="49"/>
      <c r="G1046" s="49">
        <f>Source!AU343</f>
        <v>60</v>
      </c>
      <c r="H1046" s="50"/>
      <c r="I1046" s="51"/>
      <c r="J1046" s="50"/>
      <c r="K1046" s="51"/>
      <c r="L1046" s="50">
        <f>SUM(BA1033:BA1047)</f>
        <v>-2011.36</v>
      </c>
    </row>
    <row r="1047" spans="1:83" ht="15" x14ac:dyDescent="0.2">
      <c r="C1047" s="80" t="s">
        <v>937</v>
      </c>
      <c r="D1047" s="80"/>
      <c r="E1047" s="80"/>
      <c r="F1047" s="80"/>
      <c r="G1047" s="80"/>
      <c r="H1047" s="80"/>
      <c r="I1047" s="81">
        <f>K1047/E1033</f>
        <v>358.10821428571433</v>
      </c>
      <c r="J1047" s="81"/>
      <c r="K1047" s="81">
        <f>L1035+L1037+L1045+L1046+L1038</f>
        <v>-10027.030000000001</v>
      </c>
      <c r="L1047" s="81"/>
      <c r="AD1047">
        <f>ROUND((Source!AT343/100)*((ROUND(SUMIF(SmtRes!AQ309:'SmtRes'!AQ312,"=1",SmtRes!AD309:'SmtRes'!AD312)*Source!I343, 2)+ROUND(SUMIF(SmtRes!AQ309:'SmtRes'!AQ312,"=1",SmtRes!AC309:'SmtRes'!AC312)*Source!I343, 2))), 2)</f>
        <v>-39400.339999999997</v>
      </c>
      <c r="AE1047">
        <f>ROUND((Source!AU343/100)*((ROUND(SUMIF(SmtRes!AQ309:'SmtRes'!AQ312,"=1",SmtRes!AD309:'SmtRes'!AD312)*Source!I343, 2)+ROUND(SUMIF(SmtRes!AQ309:'SmtRes'!AQ312,"=1",SmtRes!AC309:'SmtRes'!AC312)*Source!I343, 2))), 2)</f>
        <v>-22951.66</v>
      </c>
      <c r="AN1047" s="52">
        <f>L1035+L1037+L1045+L1046+L1038</f>
        <v>-10027.030000000001</v>
      </c>
      <c r="AO1047" s="52">
        <f>L1037</f>
        <v>-1210.56</v>
      </c>
      <c r="AQ1047" t="s">
        <v>938</v>
      </c>
      <c r="AR1047" s="52">
        <f>L1035</f>
        <v>-2067.46</v>
      </c>
      <c r="AT1047" s="52">
        <f>L1038</f>
        <v>-1284.81</v>
      </c>
      <c r="AV1047" t="s">
        <v>938</v>
      </c>
      <c r="AW1047">
        <f>0</f>
        <v>0</v>
      </c>
      <c r="AZ1047">
        <f>Source!X343</f>
        <v>-3452.84</v>
      </c>
      <c r="BA1047">
        <f>Source!Y343</f>
        <v>-2011.36</v>
      </c>
      <c r="CD1047">
        <v>1</v>
      </c>
    </row>
    <row r="1048" spans="1:83" ht="92.25" x14ac:dyDescent="0.2">
      <c r="A1048" s="36" t="s">
        <v>319</v>
      </c>
      <c r="B1048" s="38" t="s">
        <v>1015</v>
      </c>
      <c r="C1048" s="38" t="s">
        <v>1016</v>
      </c>
      <c r="D1048" s="39" t="str">
        <f>Source!H344</f>
        <v>ШТ</v>
      </c>
      <c r="E1048" s="40">
        <f>Source!K344</f>
        <v>-28</v>
      </c>
      <c r="F1048" s="40"/>
      <c r="G1048" s="40">
        <f>Source!I344</f>
        <v>-28</v>
      </c>
      <c r="H1048" s="42"/>
      <c r="I1048" s="41"/>
      <c r="J1048" s="42"/>
      <c r="K1048" s="41"/>
      <c r="L1048" s="42"/>
    </row>
    <row r="1049" spans="1:83" ht="165.75" x14ac:dyDescent="0.2">
      <c r="B1049" s="43" t="str">
        <f>Source!EO344</f>
        <v>Поправка: 421/пр_2020_прил.10_т.5_п.4_гр.3</v>
      </c>
      <c r="C1049" s="43" t="str">
        <f>Source!CN344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0" spans="1:83" ht="15" x14ac:dyDescent="0.2">
      <c r="A1050" s="37"/>
      <c r="B1050" s="40">
        <v>1</v>
      </c>
      <c r="C1050" s="37" t="s">
        <v>928</v>
      </c>
      <c r="D1050" s="39" t="s">
        <v>715</v>
      </c>
      <c r="E1050" s="45"/>
      <c r="F1050" s="40"/>
      <c r="G1050" s="45">
        <f>Source!U344</f>
        <v>-5.04</v>
      </c>
      <c r="H1050" s="40"/>
      <c r="I1050" s="40"/>
      <c r="J1050" s="40"/>
      <c r="K1050" s="40"/>
      <c r="L1050" s="46">
        <f>SUM(L1051:L1051)-SUMIF(CE1051:CE1051, 1, L1051:L1051)</f>
        <v>-2067.46</v>
      </c>
    </row>
    <row r="1051" spans="1:83" ht="28.5" x14ac:dyDescent="0.2">
      <c r="A1051" s="38"/>
      <c r="B1051" s="38" t="s">
        <v>823</v>
      </c>
      <c r="C1051" s="38" t="s">
        <v>824</v>
      </c>
      <c r="D1051" s="39" t="s">
        <v>715</v>
      </c>
      <c r="E1051" s="40">
        <v>0.15</v>
      </c>
      <c r="F1051" s="40">
        <f>ROUND((1.2),7)</f>
        <v>1.2</v>
      </c>
      <c r="G1051" s="40">
        <f>SmtRes!CX313</f>
        <v>-5.04</v>
      </c>
      <c r="H1051" s="42"/>
      <c r="I1051" s="41"/>
      <c r="J1051" s="42">
        <f>SmtRes!CZ313</f>
        <v>410.21</v>
      </c>
      <c r="K1051" s="41"/>
      <c r="L1051" s="42">
        <f>SmtRes!DI313</f>
        <v>-2067.46</v>
      </c>
    </row>
    <row r="1052" spans="1:83" ht="15" x14ac:dyDescent="0.2">
      <c r="A1052" s="37"/>
      <c r="B1052" s="40">
        <v>2</v>
      </c>
      <c r="C1052" s="37" t="s">
        <v>929</v>
      </c>
      <c r="D1052" s="39"/>
      <c r="E1052" s="45"/>
      <c r="F1052" s="40"/>
      <c r="G1052" s="45"/>
      <c r="H1052" s="40"/>
      <c r="I1052" s="40"/>
      <c r="J1052" s="40"/>
      <c r="K1052" s="40"/>
      <c r="L1052" s="46">
        <f>SUM(L1053:L1057)-SUMIF(CE1053:CE1057, 1, L1053:L1057)</f>
        <v>-1210.56</v>
      </c>
    </row>
    <row r="1053" spans="1:83" ht="15" x14ac:dyDescent="0.2">
      <c r="A1053" s="37"/>
      <c r="B1053" s="40"/>
      <c r="C1053" s="37" t="s">
        <v>932</v>
      </c>
      <c r="D1053" s="39" t="s">
        <v>715</v>
      </c>
      <c r="E1053" s="45"/>
      <c r="F1053" s="40"/>
      <c r="G1053" s="45">
        <f>Source!V344</f>
        <v>-2.6879999999999997</v>
      </c>
      <c r="H1053" s="40"/>
      <c r="I1053" s="40"/>
      <c r="J1053" s="40"/>
      <c r="K1053" s="40"/>
      <c r="L1053" s="46">
        <f>SUMIF(CE1054:CE1057, 1, L1054:L1057)</f>
        <v>-1284.81</v>
      </c>
      <c r="CE1053">
        <v>1</v>
      </c>
    </row>
    <row r="1054" spans="1:83" ht="28.5" x14ac:dyDescent="0.2">
      <c r="A1054" s="38"/>
      <c r="B1054" s="38" t="s">
        <v>723</v>
      </c>
      <c r="C1054" s="38" t="s">
        <v>725</v>
      </c>
      <c r="D1054" s="39" t="s">
        <v>478</v>
      </c>
      <c r="E1054" s="40">
        <v>7.0000000000000007E-2</v>
      </c>
      <c r="F1054" s="40">
        <f>ROUND((1.2),7)</f>
        <v>1.2</v>
      </c>
      <c r="G1054" s="40">
        <f>SmtRes!CX315</f>
        <v>-2.3519999999999999</v>
      </c>
      <c r="H1054" s="42">
        <f>SmtRes!CZ315</f>
        <v>346.73</v>
      </c>
      <c r="I1054" s="41">
        <f>SmtRes!AJ315</f>
        <v>1.26</v>
      </c>
      <c r="J1054" s="42">
        <f>ROUND(H1054*I1054, 2)</f>
        <v>436.88</v>
      </c>
      <c r="K1054" s="41"/>
      <c r="L1054" s="42">
        <f>SmtRes!DG315</f>
        <v>-1027.54</v>
      </c>
    </row>
    <row r="1055" spans="1:83" ht="28.5" x14ac:dyDescent="0.2">
      <c r="A1055" s="38"/>
      <c r="B1055" s="38" t="s">
        <v>726</v>
      </c>
      <c r="C1055" s="38" t="s">
        <v>931</v>
      </c>
      <c r="D1055" s="39" t="s">
        <v>715</v>
      </c>
      <c r="E1055" s="40">
        <f>SmtRes!DO315*SmtRes!AT315</f>
        <v>7.0000000000000007E-2</v>
      </c>
      <c r="F1055" s="40">
        <f>ROUND((1.2),7)</f>
        <v>1.2</v>
      </c>
      <c r="G1055" s="40">
        <f>SmtRes!DO315*SmtRes!CX315</f>
        <v>-2.3519999999999999</v>
      </c>
      <c r="H1055" s="42"/>
      <c r="I1055" s="41"/>
      <c r="J1055" s="42">
        <f>ROUND(SmtRes!AG315/SmtRes!DO315, 2)</f>
        <v>477.98</v>
      </c>
      <c r="K1055" s="41"/>
      <c r="L1055" s="42">
        <f>SmtRes!DH315</f>
        <v>-1124.21</v>
      </c>
      <c r="CE1055">
        <v>1</v>
      </c>
    </row>
    <row r="1056" spans="1:83" ht="28.5" x14ac:dyDescent="0.2">
      <c r="A1056" s="38"/>
      <c r="B1056" s="38" t="s">
        <v>727</v>
      </c>
      <c r="C1056" s="38" t="s">
        <v>729</v>
      </c>
      <c r="D1056" s="39" t="s">
        <v>478</v>
      </c>
      <c r="E1056" s="40">
        <v>0.01</v>
      </c>
      <c r="F1056" s="40">
        <f>ROUND((1.2),7)</f>
        <v>1.2</v>
      </c>
      <c r="G1056" s="40">
        <f>SmtRes!CX316</f>
        <v>-0.33600000000000002</v>
      </c>
      <c r="H1056" s="42"/>
      <c r="I1056" s="41"/>
      <c r="J1056" s="42">
        <f>SmtRes!CZ316</f>
        <v>544.70000000000005</v>
      </c>
      <c r="K1056" s="41"/>
      <c r="L1056" s="42">
        <f>SmtRes!DG316</f>
        <v>-183.02</v>
      </c>
    </row>
    <row r="1057" spans="1:83" ht="28.5" x14ac:dyDescent="0.2">
      <c r="A1057" s="38"/>
      <c r="B1057" s="38" t="s">
        <v>726</v>
      </c>
      <c r="C1057" s="47" t="s">
        <v>931</v>
      </c>
      <c r="D1057" s="48" t="s">
        <v>715</v>
      </c>
      <c r="E1057" s="49">
        <f>SmtRes!DO316*SmtRes!AT316</f>
        <v>0.01</v>
      </c>
      <c r="F1057" s="49">
        <f>ROUND((1.2),7)</f>
        <v>1.2</v>
      </c>
      <c r="G1057" s="49">
        <f>SmtRes!DO316*SmtRes!CX316</f>
        <v>-0.33600000000000002</v>
      </c>
      <c r="H1057" s="50"/>
      <c r="I1057" s="51"/>
      <c r="J1057" s="50">
        <f>ROUND(SmtRes!AG316/SmtRes!DO316, 2)</f>
        <v>477.98</v>
      </c>
      <c r="K1057" s="51"/>
      <c r="L1057" s="50">
        <f>SmtRes!DH316</f>
        <v>-160.6</v>
      </c>
      <c r="CE1057">
        <v>1</v>
      </c>
    </row>
    <row r="1058" spans="1:83" ht="15" x14ac:dyDescent="0.2">
      <c r="A1058" s="38"/>
      <c r="B1058" s="38"/>
      <c r="C1058" s="54" t="s">
        <v>933</v>
      </c>
      <c r="D1058" s="39"/>
      <c r="E1058" s="40"/>
      <c r="F1058" s="40"/>
      <c r="G1058" s="40"/>
      <c r="H1058" s="42"/>
      <c r="I1058" s="41"/>
      <c r="J1058" s="42"/>
      <c r="K1058" s="41"/>
      <c r="L1058" s="42">
        <f>L1050+L1052+L1053</f>
        <v>-4562.83</v>
      </c>
    </row>
    <row r="1059" spans="1:83" ht="14.25" x14ac:dyDescent="0.2">
      <c r="A1059" s="38"/>
      <c r="B1059" s="38"/>
      <c r="C1059" s="38" t="s">
        <v>934</v>
      </c>
      <c r="D1059" s="39"/>
      <c r="E1059" s="40"/>
      <c r="F1059" s="40"/>
      <c r="G1059" s="40"/>
      <c r="H1059" s="42"/>
      <c r="I1059" s="41"/>
      <c r="J1059" s="42"/>
      <c r="K1059" s="41"/>
      <c r="L1059" s="42">
        <f>SUM(AR1048:AR1062)+SUM(AS1048:AS1062)+SUM(AT1048:AT1062)+SUM(AU1048:AU1062)+SUM(AV1048:AV1062)</f>
        <v>-3352.27</v>
      </c>
    </row>
    <row r="1060" spans="1:83" ht="14.25" x14ac:dyDescent="0.2">
      <c r="A1060" s="38"/>
      <c r="B1060" s="38" t="s">
        <v>29</v>
      </c>
      <c r="C1060" s="38" t="s">
        <v>935</v>
      </c>
      <c r="D1060" s="39" t="s">
        <v>451</v>
      </c>
      <c r="E1060" s="40">
        <f>Source!BZ344</f>
        <v>103</v>
      </c>
      <c r="F1060" s="40"/>
      <c r="G1060" s="40">
        <f>Source!AT344</f>
        <v>103</v>
      </c>
      <c r="H1060" s="42"/>
      <c r="I1060" s="41"/>
      <c r="J1060" s="42"/>
      <c r="K1060" s="41"/>
      <c r="L1060" s="42">
        <f>SUM(AZ1048:AZ1062)</f>
        <v>-3452.84</v>
      </c>
    </row>
    <row r="1061" spans="1:83" ht="14.25" x14ac:dyDescent="0.2">
      <c r="A1061" s="47"/>
      <c r="B1061" s="47" t="s">
        <v>30</v>
      </c>
      <c r="C1061" s="47" t="s">
        <v>936</v>
      </c>
      <c r="D1061" s="48" t="s">
        <v>451</v>
      </c>
      <c r="E1061" s="49">
        <f>Source!CA344</f>
        <v>60</v>
      </c>
      <c r="F1061" s="49"/>
      <c r="G1061" s="49">
        <f>Source!AU344</f>
        <v>60</v>
      </c>
      <c r="H1061" s="50"/>
      <c r="I1061" s="51"/>
      <c r="J1061" s="50"/>
      <c r="K1061" s="51"/>
      <c r="L1061" s="50">
        <f>SUM(BA1048:BA1062)</f>
        <v>-2011.36</v>
      </c>
    </row>
    <row r="1062" spans="1:83" ht="15" x14ac:dyDescent="0.2">
      <c r="C1062" s="80" t="s">
        <v>937</v>
      </c>
      <c r="D1062" s="80"/>
      <c r="E1062" s="80"/>
      <c r="F1062" s="80"/>
      <c r="G1062" s="80"/>
      <c r="H1062" s="80"/>
      <c r="I1062" s="81">
        <f>K1062/E1048</f>
        <v>358.10821428571433</v>
      </c>
      <c r="J1062" s="81"/>
      <c r="K1062" s="81">
        <f>L1050+L1052+L1060+L1061+L1053</f>
        <v>-10027.030000000001</v>
      </c>
      <c r="L1062" s="81"/>
      <c r="AD1062">
        <f>ROUND((Source!AT344/100)*((ROUND(SUMIF(SmtRes!AQ313:'SmtRes'!AQ316,"=1",SmtRes!AD313:'SmtRes'!AD316)*Source!I344, 2)+ROUND(SUMIF(SmtRes!AQ313:'SmtRes'!AQ316,"=1",SmtRes!AC313:'SmtRes'!AC316)*Source!I344, 2))), 2)</f>
        <v>-39400.339999999997</v>
      </c>
      <c r="AE1062">
        <f>ROUND((Source!AU344/100)*((ROUND(SUMIF(SmtRes!AQ313:'SmtRes'!AQ316,"=1",SmtRes!AD313:'SmtRes'!AD316)*Source!I344, 2)+ROUND(SUMIF(SmtRes!AQ313:'SmtRes'!AQ316,"=1",SmtRes!AC313:'SmtRes'!AC316)*Source!I344, 2))), 2)</f>
        <v>-22951.66</v>
      </c>
      <c r="AN1062" s="52">
        <f>L1050+L1052+L1060+L1061+L1053</f>
        <v>-10027.030000000001</v>
      </c>
      <c r="AO1062" s="52">
        <f>L1052</f>
        <v>-1210.56</v>
      </c>
      <c r="AQ1062" t="s">
        <v>938</v>
      </c>
      <c r="AR1062" s="52">
        <f>L1050</f>
        <v>-2067.46</v>
      </c>
      <c r="AT1062" s="52">
        <f>L1053</f>
        <v>-1284.81</v>
      </c>
      <c r="AV1062" t="s">
        <v>938</v>
      </c>
      <c r="AW1062">
        <f>0</f>
        <v>0</v>
      </c>
      <c r="AZ1062">
        <f>Source!X344</f>
        <v>-3452.84</v>
      </c>
      <c r="BA1062">
        <f>Source!Y344</f>
        <v>-2011.36</v>
      </c>
      <c r="CD1062">
        <v>1</v>
      </c>
    </row>
    <row r="1063" spans="1:83" ht="133.5" x14ac:dyDescent="0.2">
      <c r="A1063" s="36" t="s">
        <v>320</v>
      </c>
      <c r="B1063" s="38" t="s">
        <v>926</v>
      </c>
      <c r="C1063" s="38" t="s">
        <v>1023</v>
      </c>
      <c r="D1063" s="39" t="str">
        <f>Source!H345</f>
        <v>1000 м</v>
      </c>
      <c r="E1063" s="40">
        <f>Source!K345</f>
        <v>0.91700000000000004</v>
      </c>
      <c r="F1063" s="40"/>
      <c r="G1063" s="40">
        <f>Source!I345</f>
        <v>0.91700000000000004</v>
      </c>
      <c r="H1063" s="42"/>
      <c r="I1063" s="41"/>
      <c r="J1063" s="42"/>
      <c r="K1063" s="41"/>
      <c r="L1063" s="42"/>
    </row>
    <row r="1064" spans="1:83" ht="318.75" x14ac:dyDescent="0.2">
      <c r="B1064" s="43" t="str">
        <f>Source!EO345</f>
        <v>Поправка: 421/пр_2020_п.58_пп.б  Поправка: 421/пр_2020_прил.10_т.5_п.4_гр.3</v>
      </c>
      <c r="C1064" s="43" t="str">
        <f>Source!CN345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65" spans="1:83" x14ac:dyDescent="0.2">
      <c r="C1065" s="44" t="str">
        <f>"Объем: "&amp;Source!I345&amp;"=917/"&amp;"1000"</f>
        <v>Объем: 0,917=917/1000</v>
      </c>
    </row>
    <row r="1066" spans="1:83" ht="15" x14ac:dyDescent="0.2">
      <c r="A1066" s="37"/>
      <c r="B1066" s="40">
        <v>1</v>
      </c>
      <c r="C1066" s="37" t="s">
        <v>928</v>
      </c>
      <c r="D1066" s="39" t="s">
        <v>715</v>
      </c>
      <c r="E1066" s="45"/>
      <c r="F1066" s="40"/>
      <c r="G1066" s="45">
        <f>Source!U345</f>
        <v>120.3705552</v>
      </c>
      <c r="H1066" s="40"/>
      <c r="I1066" s="40"/>
      <c r="J1066" s="40"/>
      <c r="K1066" s="40"/>
      <c r="L1066" s="46">
        <f>SUM(L1067:L1070)-SUMIF(CE1067:CE1070, 1, L1067:L1070)</f>
        <v>56335.07</v>
      </c>
    </row>
    <row r="1067" spans="1:83" ht="14.25" x14ac:dyDescent="0.2">
      <c r="A1067" s="38"/>
      <c r="B1067" s="38" t="s">
        <v>703</v>
      </c>
      <c r="C1067" s="38" t="s">
        <v>704</v>
      </c>
      <c r="D1067" s="39" t="s">
        <v>705</v>
      </c>
      <c r="E1067" s="40">
        <v>0.99</v>
      </c>
      <c r="F1067" s="40">
        <f>ROUND((1.15)*1.2,7)</f>
        <v>1.38</v>
      </c>
      <c r="G1067" s="40">
        <f>SmtRes!CX317</f>
        <v>1.2528054</v>
      </c>
      <c r="H1067" s="42"/>
      <c r="I1067" s="41"/>
      <c r="J1067" s="42">
        <f>SmtRes!CZ317</f>
        <v>388.8</v>
      </c>
      <c r="K1067" s="41"/>
      <c r="L1067" s="42">
        <f>SmtRes!DI317</f>
        <v>487.09</v>
      </c>
    </row>
    <row r="1068" spans="1:83" ht="14.25" x14ac:dyDescent="0.2">
      <c r="A1068" s="38"/>
      <c r="B1068" s="38" t="s">
        <v>707</v>
      </c>
      <c r="C1068" s="38" t="s">
        <v>708</v>
      </c>
      <c r="D1068" s="39" t="s">
        <v>705</v>
      </c>
      <c r="E1068" s="40">
        <v>47.29</v>
      </c>
      <c r="F1068" s="40">
        <f>ROUND((1.15)*1.2,7)</f>
        <v>1.38</v>
      </c>
      <c r="G1068" s="40">
        <f>SmtRes!CX318</f>
        <v>59.843603399999999</v>
      </c>
      <c r="H1068" s="42"/>
      <c r="I1068" s="41"/>
      <c r="J1068" s="42">
        <f>SmtRes!CZ318</f>
        <v>424.47</v>
      </c>
      <c r="K1068" s="41"/>
      <c r="L1068" s="42">
        <f>SmtRes!DI318</f>
        <v>25401.81</v>
      </c>
    </row>
    <row r="1069" spans="1:83" ht="14.25" x14ac:dyDescent="0.2">
      <c r="A1069" s="38"/>
      <c r="B1069" s="38" t="s">
        <v>709</v>
      </c>
      <c r="C1069" s="38" t="s">
        <v>710</v>
      </c>
      <c r="D1069" s="39" t="s">
        <v>705</v>
      </c>
      <c r="E1069" s="40">
        <v>23.42</v>
      </c>
      <c r="F1069" s="40">
        <f>ROUND((1.15)*1.2,7)</f>
        <v>1.38</v>
      </c>
      <c r="G1069" s="40">
        <f>SmtRes!CX319</f>
        <v>29.6370732</v>
      </c>
      <c r="H1069" s="42"/>
      <c r="I1069" s="41"/>
      <c r="J1069" s="42">
        <f>SmtRes!CZ319</f>
        <v>477.98</v>
      </c>
      <c r="K1069" s="41"/>
      <c r="L1069" s="42">
        <f>SmtRes!DI319</f>
        <v>14165.93</v>
      </c>
    </row>
    <row r="1070" spans="1:83" ht="14.25" x14ac:dyDescent="0.2">
      <c r="A1070" s="38"/>
      <c r="B1070" s="38" t="s">
        <v>711</v>
      </c>
      <c r="C1070" s="38" t="s">
        <v>712</v>
      </c>
      <c r="D1070" s="39" t="s">
        <v>705</v>
      </c>
      <c r="E1070" s="40">
        <v>23.42</v>
      </c>
      <c r="F1070" s="40">
        <f>ROUND((1.15)*1.2,7)</f>
        <v>1.38</v>
      </c>
      <c r="G1070" s="40">
        <f>SmtRes!CX320</f>
        <v>29.6370732</v>
      </c>
      <c r="H1070" s="42"/>
      <c r="I1070" s="41"/>
      <c r="J1070" s="42">
        <f>SmtRes!CZ320</f>
        <v>549.32000000000005</v>
      </c>
      <c r="K1070" s="41"/>
      <c r="L1070" s="42">
        <f>SmtRes!DI320</f>
        <v>16280.24</v>
      </c>
    </row>
    <row r="1071" spans="1:83" ht="15" x14ac:dyDescent="0.2">
      <c r="A1071" s="37"/>
      <c r="B1071" s="40">
        <v>2</v>
      </c>
      <c r="C1071" s="37" t="s">
        <v>929</v>
      </c>
      <c r="D1071" s="39"/>
      <c r="E1071" s="45"/>
      <c r="F1071" s="40"/>
      <c r="G1071" s="45"/>
      <c r="H1071" s="40"/>
      <c r="I1071" s="40"/>
      <c r="J1071" s="40"/>
      <c r="K1071" s="40"/>
      <c r="L1071" s="46">
        <f>SUM(L1072:L1081)-SUMIF(CE1072:CE1081, 1, L1072:L1081)</f>
        <v>15821.610000000008</v>
      </c>
    </row>
    <row r="1072" spans="1:83" ht="15" x14ac:dyDescent="0.2">
      <c r="A1072" s="37"/>
      <c r="B1072" s="40"/>
      <c r="C1072" s="37" t="s">
        <v>932</v>
      </c>
      <c r="D1072" s="39" t="s">
        <v>715</v>
      </c>
      <c r="E1072" s="45"/>
      <c r="F1072" s="40"/>
      <c r="G1072" s="45">
        <f>Source!V345</f>
        <v>34.236195000000002</v>
      </c>
      <c r="H1072" s="40"/>
      <c r="I1072" s="40"/>
      <c r="J1072" s="40"/>
      <c r="K1072" s="40"/>
      <c r="L1072" s="46">
        <f>SUMIF(CE1073:CE1081, 1, L1073:L1081)</f>
        <v>16533.48</v>
      </c>
      <c r="CE1072">
        <v>1</v>
      </c>
    </row>
    <row r="1073" spans="1:83" ht="28.5" x14ac:dyDescent="0.2">
      <c r="A1073" s="38"/>
      <c r="B1073" s="38" t="s">
        <v>716</v>
      </c>
      <c r="C1073" s="38" t="s">
        <v>718</v>
      </c>
      <c r="D1073" s="39" t="s">
        <v>478</v>
      </c>
      <c r="E1073" s="40">
        <v>0.75</v>
      </c>
      <c r="F1073" s="40">
        <f t="shared" ref="F1073:F1081" si="19">ROUND((1.25)*1.2,7)</f>
        <v>1.5</v>
      </c>
      <c r="G1073" s="40">
        <f>SmtRes!CX322</f>
        <v>1.031625</v>
      </c>
      <c r="H1073" s="42"/>
      <c r="I1073" s="41"/>
      <c r="J1073" s="42">
        <f>SmtRes!CZ322</f>
        <v>1472.33</v>
      </c>
      <c r="K1073" s="41"/>
      <c r="L1073" s="42">
        <f>SmtRes!DG322</f>
        <v>1518.89</v>
      </c>
    </row>
    <row r="1074" spans="1:83" ht="28.5" x14ac:dyDescent="0.2">
      <c r="A1074" s="38"/>
      <c r="B1074" s="38" t="s">
        <v>719</v>
      </c>
      <c r="C1074" s="38" t="s">
        <v>930</v>
      </c>
      <c r="D1074" s="39" t="s">
        <v>715</v>
      </c>
      <c r="E1074" s="40">
        <f>SmtRes!DO322*SmtRes!AT322</f>
        <v>0.75</v>
      </c>
      <c r="F1074" s="40">
        <f t="shared" si="19"/>
        <v>1.5</v>
      </c>
      <c r="G1074" s="40">
        <f>SmtRes!DO322*SmtRes!CX322</f>
        <v>1.031625</v>
      </c>
      <c r="H1074" s="42"/>
      <c r="I1074" s="41"/>
      <c r="J1074" s="42">
        <f>ROUND(SmtRes!AG322/SmtRes!DO322, 2)</f>
        <v>642.05999999999995</v>
      </c>
      <c r="K1074" s="41"/>
      <c r="L1074" s="42">
        <f>SmtRes!DH322</f>
        <v>662.37</v>
      </c>
      <c r="CE1074">
        <v>1</v>
      </c>
    </row>
    <row r="1075" spans="1:83" ht="28.5" x14ac:dyDescent="0.2">
      <c r="A1075" s="38"/>
      <c r="B1075" s="38" t="s">
        <v>720</v>
      </c>
      <c r="C1075" s="38" t="s">
        <v>722</v>
      </c>
      <c r="D1075" s="39" t="s">
        <v>478</v>
      </c>
      <c r="E1075" s="40">
        <v>0.81</v>
      </c>
      <c r="F1075" s="40">
        <f t="shared" si="19"/>
        <v>1.5</v>
      </c>
      <c r="G1075" s="40">
        <f>SmtRes!CX323</f>
        <v>1.114155</v>
      </c>
      <c r="H1075" s="42"/>
      <c r="I1075" s="41"/>
      <c r="J1075" s="42">
        <f>SmtRes!CZ323</f>
        <v>15.14</v>
      </c>
      <c r="K1075" s="41"/>
      <c r="L1075" s="42">
        <f>SmtRes!DG323</f>
        <v>16.87</v>
      </c>
    </row>
    <row r="1076" spans="1:83" ht="28.5" x14ac:dyDescent="0.2">
      <c r="A1076" s="38"/>
      <c r="B1076" s="38" t="s">
        <v>723</v>
      </c>
      <c r="C1076" s="38" t="s">
        <v>725</v>
      </c>
      <c r="D1076" s="39" t="s">
        <v>478</v>
      </c>
      <c r="E1076" s="40">
        <v>22.74</v>
      </c>
      <c r="F1076" s="40">
        <f t="shared" si="19"/>
        <v>1.5</v>
      </c>
      <c r="G1076" s="40">
        <f>SmtRes!CX324</f>
        <v>31.278870000000001</v>
      </c>
      <c r="H1076" s="42">
        <f>SmtRes!CZ324</f>
        <v>346.73</v>
      </c>
      <c r="I1076" s="41">
        <f>SmtRes!AJ324</f>
        <v>1.26</v>
      </c>
      <c r="J1076" s="42">
        <f>ROUND(H1076*I1076, 2)</f>
        <v>436.88</v>
      </c>
      <c r="K1076" s="41"/>
      <c r="L1076" s="42">
        <f>SmtRes!DG324</f>
        <v>13665.11</v>
      </c>
    </row>
    <row r="1077" spans="1:83" ht="28.5" x14ac:dyDescent="0.2">
      <c r="A1077" s="38"/>
      <c r="B1077" s="38" t="s">
        <v>726</v>
      </c>
      <c r="C1077" s="38" t="s">
        <v>931</v>
      </c>
      <c r="D1077" s="39" t="s">
        <v>715</v>
      </c>
      <c r="E1077" s="40">
        <f>SmtRes!DO324*SmtRes!AT324</f>
        <v>22.74</v>
      </c>
      <c r="F1077" s="40">
        <f t="shared" si="19"/>
        <v>1.5</v>
      </c>
      <c r="G1077" s="40">
        <f>SmtRes!DO324*SmtRes!CX324</f>
        <v>31.278870000000001</v>
      </c>
      <c r="H1077" s="42"/>
      <c r="I1077" s="41"/>
      <c r="J1077" s="42">
        <f>ROUND(SmtRes!AG324/SmtRes!DO324, 2)</f>
        <v>477.98</v>
      </c>
      <c r="K1077" s="41"/>
      <c r="L1077" s="42">
        <f>SmtRes!DH324</f>
        <v>14950.67</v>
      </c>
      <c r="CE1077">
        <v>1</v>
      </c>
    </row>
    <row r="1078" spans="1:83" ht="28.5" x14ac:dyDescent="0.2">
      <c r="A1078" s="38"/>
      <c r="B1078" s="38" t="s">
        <v>727</v>
      </c>
      <c r="C1078" s="38" t="s">
        <v>729</v>
      </c>
      <c r="D1078" s="39" t="s">
        <v>478</v>
      </c>
      <c r="E1078" s="40">
        <v>0.59</v>
      </c>
      <c r="F1078" s="40">
        <f t="shared" si="19"/>
        <v>1.5</v>
      </c>
      <c r="G1078" s="40">
        <f>SmtRes!CX325</f>
        <v>0.81154499999999996</v>
      </c>
      <c r="H1078" s="42"/>
      <c r="I1078" s="41"/>
      <c r="J1078" s="42">
        <f>SmtRes!CZ325</f>
        <v>544.70000000000005</v>
      </c>
      <c r="K1078" s="41"/>
      <c r="L1078" s="42">
        <f>SmtRes!DG325</f>
        <v>442.05</v>
      </c>
    </row>
    <row r="1079" spans="1:83" ht="28.5" x14ac:dyDescent="0.2">
      <c r="A1079" s="38"/>
      <c r="B1079" s="38" t="s">
        <v>726</v>
      </c>
      <c r="C1079" s="38" t="s">
        <v>931</v>
      </c>
      <c r="D1079" s="39" t="s">
        <v>715</v>
      </c>
      <c r="E1079" s="40">
        <f>SmtRes!DO325*SmtRes!AT325</f>
        <v>0.59</v>
      </c>
      <c r="F1079" s="40">
        <f t="shared" si="19"/>
        <v>1.5</v>
      </c>
      <c r="G1079" s="40">
        <f>SmtRes!DO325*SmtRes!CX325</f>
        <v>0.81154499999999996</v>
      </c>
      <c r="H1079" s="42"/>
      <c r="I1079" s="41"/>
      <c r="J1079" s="42">
        <f>ROUND(SmtRes!AG325/SmtRes!DO325, 2)</f>
        <v>477.98</v>
      </c>
      <c r="K1079" s="41"/>
      <c r="L1079" s="42">
        <f>SmtRes!DH325</f>
        <v>387.9</v>
      </c>
      <c r="CE1079">
        <v>1</v>
      </c>
    </row>
    <row r="1080" spans="1:83" ht="28.5" x14ac:dyDescent="0.2">
      <c r="A1080" s="38"/>
      <c r="B1080" s="38" t="s">
        <v>730</v>
      </c>
      <c r="C1080" s="38" t="s">
        <v>732</v>
      </c>
      <c r="D1080" s="39" t="s">
        <v>478</v>
      </c>
      <c r="E1080" s="40">
        <v>0.81</v>
      </c>
      <c r="F1080" s="40">
        <f t="shared" si="19"/>
        <v>1.5</v>
      </c>
      <c r="G1080" s="40">
        <f>SmtRes!CX326</f>
        <v>1.114155</v>
      </c>
      <c r="H1080" s="42"/>
      <c r="I1080" s="41"/>
      <c r="J1080" s="42">
        <f>SmtRes!CZ326</f>
        <v>160.38</v>
      </c>
      <c r="K1080" s="41"/>
      <c r="L1080" s="42">
        <f>SmtRes!DG326</f>
        <v>178.69</v>
      </c>
    </row>
    <row r="1081" spans="1:83" ht="28.5" x14ac:dyDescent="0.2">
      <c r="A1081" s="38"/>
      <c r="B1081" s="38" t="s">
        <v>726</v>
      </c>
      <c r="C1081" s="38" t="s">
        <v>931</v>
      </c>
      <c r="D1081" s="39" t="s">
        <v>715</v>
      </c>
      <c r="E1081" s="40">
        <f>SmtRes!DO326*SmtRes!AT326</f>
        <v>0.81</v>
      </c>
      <c r="F1081" s="40">
        <f t="shared" si="19"/>
        <v>1.5</v>
      </c>
      <c r="G1081" s="40">
        <f>SmtRes!DO326*SmtRes!CX326</f>
        <v>1.114155</v>
      </c>
      <c r="H1081" s="42"/>
      <c r="I1081" s="41"/>
      <c r="J1081" s="42">
        <f>ROUND(SmtRes!AG326/SmtRes!DO326, 2)</f>
        <v>477.98</v>
      </c>
      <c r="K1081" s="41"/>
      <c r="L1081" s="42">
        <f>SmtRes!DH326</f>
        <v>532.54</v>
      </c>
      <c r="CE1081">
        <v>1</v>
      </c>
    </row>
    <row r="1082" spans="1:83" ht="28.5" x14ac:dyDescent="0.2">
      <c r="A1082" s="38"/>
      <c r="B1082" s="38" t="str">
        <f>EtalonRes!I343</f>
        <v>20.1.01.01</v>
      </c>
      <c r="C1082" s="38" t="str">
        <f>EtalonRes!K343</f>
        <v>Комплект линейной арматуры для крепления СИП-2 на опоре ВЛИ</v>
      </c>
      <c r="D1082" s="39" t="str">
        <f>EtalonRes!O343</f>
        <v>ШТ</v>
      </c>
      <c r="E1082" s="40">
        <f>EtalonRes!X343</f>
        <v>0</v>
      </c>
      <c r="F1082" s="40">
        <f>ROUND(0,7)</f>
        <v>0</v>
      </c>
      <c r="G1082" s="40">
        <f>ROUND(EtalonRes!AG343*Source!I345, 7)</f>
        <v>0</v>
      </c>
      <c r="H1082" s="42"/>
      <c r="I1082" s="41"/>
      <c r="J1082" s="42"/>
      <c r="K1082" s="41"/>
      <c r="L1082" s="42"/>
    </row>
    <row r="1083" spans="1:83" ht="28.5" x14ac:dyDescent="0.2">
      <c r="A1083" s="38"/>
      <c r="B1083" s="38" t="str">
        <f>EtalonRes!I344</f>
        <v>20.1.01.11</v>
      </c>
      <c r="C1083" s="38" t="str">
        <f>EtalonRes!K344</f>
        <v>Комплект линейной арматуры для устройства заземлений на опорах ВЛИ</v>
      </c>
      <c r="D1083" s="39" t="str">
        <f>EtalonRes!O344</f>
        <v>ШТ</v>
      </c>
      <c r="E1083" s="40">
        <f>EtalonRes!X344</f>
        <v>0</v>
      </c>
      <c r="F1083" s="40">
        <f>ROUND(0,7)</f>
        <v>0</v>
      </c>
      <c r="G1083" s="40">
        <f>ROUND(EtalonRes!AG344*Source!I345, 7)</f>
        <v>0</v>
      </c>
      <c r="H1083" s="42"/>
      <c r="I1083" s="41"/>
      <c r="J1083" s="42"/>
      <c r="K1083" s="41"/>
      <c r="L1083" s="42"/>
    </row>
    <row r="1084" spans="1:83" ht="28.5" x14ac:dyDescent="0.2">
      <c r="A1084" s="38"/>
      <c r="B1084" s="38" t="str">
        <f>EtalonRes!I345</f>
        <v>21.2.01.01</v>
      </c>
      <c r="C1084" s="47" t="str">
        <f>EtalonRes!K345</f>
        <v>Провода самонесущие изолированные для ВЛИ</v>
      </c>
      <c r="D1084" s="48" t="str">
        <f>EtalonRes!O345</f>
        <v>1000 м</v>
      </c>
      <c r="E1084" s="49">
        <f>EtalonRes!X345</f>
        <v>0</v>
      </c>
      <c r="F1084" s="49">
        <f>ROUND(0,7)</f>
        <v>0</v>
      </c>
      <c r="G1084" s="49">
        <f>ROUND(EtalonRes!AG345*Source!I345, 7)</f>
        <v>0</v>
      </c>
      <c r="H1084" s="50"/>
      <c r="I1084" s="51"/>
      <c r="J1084" s="50"/>
      <c r="K1084" s="51"/>
      <c r="L1084" s="50"/>
    </row>
    <row r="1085" spans="1:83" ht="15" x14ac:dyDescent="0.2">
      <c r="A1085" s="38"/>
      <c r="B1085" s="38"/>
      <c r="C1085" s="54" t="s">
        <v>933</v>
      </c>
      <c r="D1085" s="39"/>
      <c r="E1085" s="40"/>
      <c r="F1085" s="40"/>
      <c r="G1085" s="40"/>
      <c r="H1085" s="42"/>
      <c r="I1085" s="41"/>
      <c r="J1085" s="42"/>
      <c r="K1085" s="41"/>
      <c r="L1085" s="42">
        <f>L1066+L1071+L1072</f>
        <v>88690.16</v>
      </c>
    </row>
    <row r="1086" spans="1:83" ht="14.25" x14ac:dyDescent="0.2">
      <c r="A1086" s="38"/>
      <c r="B1086" s="38"/>
      <c r="C1086" s="38" t="s">
        <v>934</v>
      </c>
      <c r="D1086" s="39"/>
      <c r="E1086" s="40"/>
      <c r="F1086" s="40"/>
      <c r="G1086" s="40"/>
      <c r="H1086" s="42"/>
      <c r="I1086" s="41"/>
      <c r="J1086" s="42"/>
      <c r="K1086" s="41"/>
      <c r="L1086" s="42">
        <f>SUM(AR1063:AR1089)+SUM(AS1063:AS1089)+SUM(AT1063:AT1089)+SUM(AU1063:AU1089)+SUM(AV1063:AV1089)</f>
        <v>72868.55</v>
      </c>
    </row>
    <row r="1087" spans="1:83" ht="14.25" x14ac:dyDescent="0.2">
      <c r="A1087" s="38"/>
      <c r="B1087" s="38" t="s">
        <v>29</v>
      </c>
      <c r="C1087" s="38" t="s">
        <v>935</v>
      </c>
      <c r="D1087" s="39" t="s">
        <v>451</v>
      </c>
      <c r="E1087" s="40">
        <f>Source!BZ345</f>
        <v>103</v>
      </c>
      <c r="F1087" s="40"/>
      <c r="G1087" s="40">
        <f>Source!AT345</f>
        <v>103</v>
      </c>
      <c r="H1087" s="42"/>
      <c r="I1087" s="41"/>
      <c r="J1087" s="42"/>
      <c r="K1087" s="41"/>
      <c r="L1087" s="42">
        <f>SUM(AZ1063:AZ1089)</f>
        <v>75054.61</v>
      </c>
    </row>
    <row r="1088" spans="1:83" ht="28.5" x14ac:dyDescent="0.2">
      <c r="A1088" s="47"/>
      <c r="B1088" s="47" t="s">
        <v>940</v>
      </c>
      <c r="C1088" s="47" t="s">
        <v>936</v>
      </c>
      <c r="D1088" s="48" t="s">
        <v>451</v>
      </c>
      <c r="E1088" s="49">
        <f>Source!CA345</f>
        <v>60</v>
      </c>
      <c r="F1088" s="49">
        <f>ROUND(0.85,7)</f>
        <v>0.85</v>
      </c>
      <c r="G1088" s="49">
        <f>Source!AU345</f>
        <v>51</v>
      </c>
      <c r="H1088" s="50"/>
      <c r="I1088" s="51"/>
      <c r="J1088" s="50"/>
      <c r="K1088" s="51"/>
      <c r="L1088" s="50">
        <f>SUM(BA1063:BA1089)</f>
        <v>37162.959999999999</v>
      </c>
    </row>
    <row r="1089" spans="1:83" ht="15" x14ac:dyDescent="0.2">
      <c r="C1089" s="80" t="s">
        <v>937</v>
      </c>
      <c r="D1089" s="80"/>
      <c r="E1089" s="80"/>
      <c r="F1089" s="80"/>
      <c r="G1089" s="80"/>
      <c r="H1089" s="80"/>
      <c r="I1089" s="81">
        <f>K1089/E1063</f>
        <v>219092.39912758998</v>
      </c>
      <c r="J1089" s="81"/>
      <c r="K1089" s="81">
        <f>L1066+L1071+L1087+L1088+L1072</f>
        <v>200907.73</v>
      </c>
      <c r="L1089" s="81"/>
      <c r="AD1089">
        <f>ROUND((Source!AT345/100)*((ROUND(SUMIF(SmtRes!AQ317:'SmtRes'!AQ329,"=1",SmtRes!AD317:'SmtRes'!AD329)*Source!I345, 2)+ROUND(SUMIF(SmtRes!AQ317:'SmtRes'!AQ329,"=1",SmtRes!AC317:'SmtRes'!AC329)*Source!I345, 2))), 2)</f>
        <v>3699.23</v>
      </c>
      <c r="AE1089">
        <f>ROUND((Source!AU345/100)*((ROUND(SUMIF(SmtRes!AQ317:'SmtRes'!AQ329,"=1",SmtRes!AD317:'SmtRes'!AD329)*Source!I345, 2)+ROUND(SUMIF(SmtRes!AQ317:'SmtRes'!AQ329,"=1",SmtRes!AC317:'SmtRes'!AC329)*Source!I345, 2))), 2)</f>
        <v>1831.66</v>
      </c>
      <c r="AN1089" s="52">
        <f>L1066+L1071+L1087+L1088+L1072</f>
        <v>200907.73</v>
      </c>
      <c r="AO1089" s="52">
        <f>L1071</f>
        <v>15821.610000000008</v>
      </c>
      <c r="AQ1089" t="s">
        <v>938</v>
      </c>
      <c r="AR1089" s="52">
        <f>L1066</f>
        <v>56335.07</v>
      </c>
      <c r="AT1089" s="52">
        <f>L1072</f>
        <v>16533.48</v>
      </c>
      <c r="AV1089" t="s">
        <v>938</v>
      </c>
      <c r="AW1089">
        <f>0</f>
        <v>0</v>
      </c>
      <c r="AZ1089">
        <f>Source!X345</f>
        <v>75054.61</v>
      </c>
      <c r="BA1089">
        <f>Source!Y345</f>
        <v>37162.959999999999</v>
      </c>
      <c r="CD1089">
        <v>1</v>
      </c>
    </row>
    <row r="1090" spans="1:83" ht="92.25" x14ac:dyDescent="0.2">
      <c r="A1090" s="36" t="s">
        <v>326</v>
      </c>
      <c r="B1090" s="38" t="s">
        <v>1013</v>
      </c>
      <c r="C1090" s="38" t="s">
        <v>1014</v>
      </c>
      <c r="D1090" s="39" t="str">
        <f>Source!H349</f>
        <v>ШТ</v>
      </c>
      <c r="E1090" s="40">
        <f>Source!K349</f>
        <v>1</v>
      </c>
      <c r="F1090" s="40"/>
      <c r="G1090" s="40">
        <f>Source!I349</f>
        <v>1</v>
      </c>
      <c r="H1090" s="42"/>
      <c r="I1090" s="41"/>
      <c r="J1090" s="42"/>
      <c r="K1090" s="41"/>
      <c r="L1090" s="42"/>
    </row>
    <row r="1091" spans="1:83" ht="165.75" x14ac:dyDescent="0.2">
      <c r="B1091" s="43" t="str">
        <f>Source!EO349</f>
        <v>Поправка: 421/пр_2020_прил.10_т.5_п.4_гр.3</v>
      </c>
      <c r="C1091" s="43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92" spans="1:83" ht="15" x14ac:dyDescent="0.2">
      <c r="A1092" s="37"/>
      <c r="B1092" s="40">
        <v>1</v>
      </c>
      <c r="C1092" s="37" t="s">
        <v>928</v>
      </c>
      <c r="D1092" s="39" t="s">
        <v>715</v>
      </c>
      <c r="E1092" s="45"/>
      <c r="F1092" s="40"/>
      <c r="G1092" s="45">
        <f>Source!U349</f>
        <v>1.524</v>
      </c>
      <c r="H1092" s="40"/>
      <c r="I1092" s="40"/>
      <c r="J1092" s="40"/>
      <c r="K1092" s="40"/>
      <c r="L1092" s="46">
        <f>SUM(L1093:L1093)-SUMIF(CE1093:CE1093, 1, L1093:L1093)</f>
        <v>636.03</v>
      </c>
    </row>
    <row r="1093" spans="1:83" ht="28.5" x14ac:dyDescent="0.2">
      <c r="A1093" s="38"/>
      <c r="B1093" s="38" t="s">
        <v>821</v>
      </c>
      <c r="C1093" s="38" t="s">
        <v>822</v>
      </c>
      <c r="D1093" s="39" t="s">
        <v>715</v>
      </c>
      <c r="E1093" s="40">
        <v>1.27</v>
      </c>
      <c r="F1093" s="40">
        <f>ROUND((1.2),7)</f>
        <v>1.2</v>
      </c>
      <c r="G1093" s="40">
        <f>SmtRes!CX330</f>
        <v>1.524</v>
      </c>
      <c r="H1093" s="42"/>
      <c r="I1093" s="41"/>
      <c r="J1093" s="42">
        <f>SmtRes!CZ330</f>
        <v>417.34</v>
      </c>
      <c r="K1093" s="41"/>
      <c r="L1093" s="42">
        <f>SmtRes!DI330</f>
        <v>636.03</v>
      </c>
    </row>
    <row r="1094" spans="1:83" ht="15" x14ac:dyDescent="0.2">
      <c r="A1094" s="37"/>
      <c r="B1094" s="40">
        <v>2</v>
      </c>
      <c r="C1094" s="37" t="s">
        <v>929</v>
      </c>
      <c r="D1094" s="39"/>
      <c r="E1094" s="45"/>
      <c r="F1094" s="40"/>
      <c r="G1094" s="45"/>
      <c r="H1094" s="40"/>
      <c r="I1094" s="40"/>
      <c r="J1094" s="40"/>
      <c r="K1094" s="40"/>
      <c r="L1094" s="46">
        <f>SUM(L1095:L1099)-SUMIF(CE1095:CE1099, 1, L1095:L1099)</f>
        <v>222.71000000000004</v>
      </c>
    </row>
    <row r="1095" spans="1:83" ht="15" x14ac:dyDescent="0.2">
      <c r="A1095" s="37"/>
      <c r="B1095" s="40"/>
      <c r="C1095" s="37" t="s">
        <v>932</v>
      </c>
      <c r="D1095" s="39" t="s">
        <v>715</v>
      </c>
      <c r="E1095" s="45"/>
      <c r="F1095" s="40"/>
      <c r="G1095" s="45">
        <f>Source!V349</f>
        <v>0.49199999999999999</v>
      </c>
      <c r="H1095" s="40"/>
      <c r="I1095" s="40"/>
      <c r="J1095" s="40"/>
      <c r="K1095" s="40"/>
      <c r="L1095" s="46">
        <f>SUMIF(CE1096:CE1099, 1, L1096:L1099)</f>
        <v>235.16</v>
      </c>
      <c r="CE1095">
        <v>1</v>
      </c>
    </row>
    <row r="1096" spans="1:83" ht="28.5" x14ac:dyDescent="0.2">
      <c r="A1096" s="38"/>
      <c r="B1096" s="38" t="s">
        <v>723</v>
      </c>
      <c r="C1096" s="38" t="s">
        <v>725</v>
      </c>
      <c r="D1096" s="39" t="s">
        <v>478</v>
      </c>
      <c r="E1096" s="40">
        <v>0.35</v>
      </c>
      <c r="F1096" s="40">
        <f>ROUND((1.2),7)</f>
        <v>1.2</v>
      </c>
      <c r="G1096" s="40">
        <f>SmtRes!CX332</f>
        <v>0.42</v>
      </c>
      <c r="H1096" s="42">
        <f>SmtRes!CZ332</f>
        <v>346.73</v>
      </c>
      <c r="I1096" s="41">
        <f>SmtRes!AJ332</f>
        <v>1.26</v>
      </c>
      <c r="J1096" s="42">
        <f>ROUND(H1096*I1096, 2)</f>
        <v>436.88</v>
      </c>
      <c r="K1096" s="41"/>
      <c r="L1096" s="42">
        <f>SmtRes!DG332</f>
        <v>183.49</v>
      </c>
    </row>
    <row r="1097" spans="1:83" ht="28.5" x14ac:dyDescent="0.2">
      <c r="A1097" s="38"/>
      <c r="B1097" s="38" t="s">
        <v>726</v>
      </c>
      <c r="C1097" s="38" t="s">
        <v>931</v>
      </c>
      <c r="D1097" s="39" t="s">
        <v>715</v>
      </c>
      <c r="E1097" s="40">
        <f>SmtRes!DO332*SmtRes!AT332</f>
        <v>0.35</v>
      </c>
      <c r="F1097" s="40">
        <f>ROUND((1.2),7)</f>
        <v>1.2</v>
      </c>
      <c r="G1097" s="40">
        <f>SmtRes!DO332*SmtRes!CX332</f>
        <v>0.42</v>
      </c>
      <c r="H1097" s="42"/>
      <c r="I1097" s="41"/>
      <c r="J1097" s="42">
        <f>ROUND(SmtRes!AG332/SmtRes!DO332, 2)</f>
        <v>477.98</v>
      </c>
      <c r="K1097" s="41"/>
      <c r="L1097" s="42">
        <f>SmtRes!DH332</f>
        <v>200.75</v>
      </c>
      <c r="CE1097">
        <v>1</v>
      </c>
    </row>
    <row r="1098" spans="1:83" ht="28.5" x14ac:dyDescent="0.2">
      <c r="A1098" s="38"/>
      <c r="B1098" s="38" t="s">
        <v>727</v>
      </c>
      <c r="C1098" s="38" t="s">
        <v>729</v>
      </c>
      <c r="D1098" s="39" t="s">
        <v>478</v>
      </c>
      <c r="E1098" s="40">
        <v>0.06</v>
      </c>
      <c r="F1098" s="40">
        <f>ROUND((1.2),7)</f>
        <v>1.2</v>
      </c>
      <c r="G1098" s="40">
        <f>SmtRes!CX333</f>
        <v>7.1999999999999995E-2</v>
      </c>
      <c r="H1098" s="42"/>
      <c r="I1098" s="41"/>
      <c r="J1098" s="42">
        <f>SmtRes!CZ333</f>
        <v>544.70000000000005</v>
      </c>
      <c r="K1098" s="41"/>
      <c r="L1098" s="42">
        <f>SmtRes!DG333</f>
        <v>39.22</v>
      </c>
    </row>
    <row r="1099" spans="1:83" ht="28.5" x14ac:dyDescent="0.2">
      <c r="A1099" s="38"/>
      <c r="B1099" s="38" t="s">
        <v>726</v>
      </c>
      <c r="C1099" s="47" t="s">
        <v>931</v>
      </c>
      <c r="D1099" s="48" t="s">
        <v>715</v>
      </c>
      <c r="E1099" s="49">
        <f>SmtRes!DO333*SmtRes!AT333</f>
        <v>0.06</v>
      </c>
      <c r="F1099" s="49">
        <f>ROUND((1.2),7)</f>
        <v>1.2</v>
      </c>
      <c r="G1099" s="49">
        <f>SmtRes!DO333*SmtRes!CX333</f>
        <v>7.1999999999999995E-2</v>
      </c>
      <c r="H1099" s="50"/>
      <c r="I1099" s="51"/>
      <c r="J1099" s="50">
        <f>ROUND(SmtRes!AG333/SmtRes!DO333, 2)</f>
        <v>477.98</v>
      </c>
      <c r="K1099" s="51"/>
      <c r="L1099" s="50">
        <f>SmtRes!DH333</f>
        <v>34.409999999999997</v>
      </c>
      <c r="CE1099">
        <v>1</v>
      </c>
    </row>
    <row r="1100" spans="1:83" ht="15" x14ac:dyDescent="0.2">
      <c r="A1100" s="38"/>
      <c r="B1100" s="38"/>
      <c r="C1100" s="54" t="s">
        <v>933</v>
      </c>
      <c r="D1100" s="39"/>
      <c r="E1100" s="40"/>
      <c r="F1100" s="40"/>
      <c r="G1100" s="40"/>
      <c r="H1100" s="42"/>
      <c r="I1100" s="41"/>
      <c r="J1100" s="42"/>
      <c r="K1100" s="41"/>
      <c r="L1100" s="42">
        <f>L1092+L1094+L1095</f>
        <v>1093.9000000000001</v>
      </c>
    </row>
    <row r="1101" spans="1:83" ht="14.25" x14ac:dyDescent="0.2">
      <c r="A1101" s="38"/>
      <c r="B1101" s="38"/>
      <c r="C1101" s="38" t="s">
        <v>934</v>
      </c>
      <c r="D1101" s="39"/>
      <c r="E1101" s="40"/>
      <c r="F1101" s="40"/>
      <c r="G1101" s="40"/>
      <c r="H1101" s="42"/>
      <c r="I1101" s="41"/>
      <c r="J1101" s="42"/>
      <c r="K1101" s="41"/>
      <c r="L1101" s="42">
        <f>SUM(AR1090:AR1104)+SUM(AS1090:AS1104)+SUM(AT1090:AT1104)+SUM(AU1090:AU1104)+SUM(AV1090:AV1104)</f>
        <v>871.18999999999994</v>
      </c>
    </row>
    <row r="1102" spans="1:83" ht="14.25" x14ac:dyDescent="0.2">
      <c r="A1102" s="38"/>
      <c r="B1102" s="38" t="s">
        <v>29</v>
      </c>
      <c r="C1102" s="38" t="s">
        <v>935</v>
      </c>
      <c r="D1102" s="39" t="s">
        <v>451</v>
      </c>
      <c r="E1102" s="40">
        <f>Source!BZ349</f>
        <v>103</v>
      </c>
      <c r="F1102" s="40"/>
      <c r="G1102" s="40">
        <f>Source!AT349</f>
        <v>103</v>
      </c>
      <c r="H1102" s="42"/>
      <c r="I1102" s="41"/>
      <c r="J1102" s="42"/>
      <c r="K1102" s="41"/>
      <c r="L1102" s="42">
        <f>SUM(AZ1090:AZ1104)</f>
        <v>897.33</v>
      </c>
    </row>
    <row r="1103" spans="1:83" ht="14.25" x14ac:dyDescent="0.2">
      <c r="A1103" s="47"/>
      <c r="B1103" s="47" t="s">
        <v>30</v>
      </c>
      <c r="C1103" s="47" t="s">
        <v>936</v>
      </c>
      <c r="D1103" s="48" t="s">
        <v>451</v>
      </c>
      <c r="E1103" s="49">
        <f>Source!CA349</f>
        <v>60</v>
      </c>
      <c r="F1103" s="49"/>
      <c r="G1103" s="49">
        <f>Source!AU349</f>
        <v>60</v>
      </c>
      <c r="H1103" s="50"/>
      <c r="I1103" s="51"/>
      <c r="J1103" s="50"/>
      <c r="K1103" s="51"/>
      <c r="L1103" s="50">
        <f>SUM(BA1090:BA1104)</f>
        <v>522.71</v>
      </c>
    </row>
    <row r="1104" spans="1:83" ht="15" x14ac:dyDescent="0.2">
      <c r="C1104" s="80" t="s">
        <v>937</v>
      </c>
      <c r="D1104" s="80"/>
      <c r="E1104" s="80"/>
      <c r="F1104" s="80"/>
      <c r="G1104" s="80"/>
      <c r="H1104" s="80"/>
      <c r="I1104" s="81">
        <f>K1104/E1090</f>
        <v>2513.94</v>
      </c>
      <c r="J1104" s="81"/>
      <c r="K1104" s="81">
        <f>L1092+L1094+L1102+L1103+L1095</f>
        <v>2513.94</v>
      </c>
      <c r="L1104" s="81"/>
      <c r="AD1104">
        <f>ROUND((Source!AT349/100)*((ROUND(SUMIF(SmtRes!AQ330:'SmtRes'!AQ333,"=1",SmtRes!AD330:'SmtRes'!AD333)*Source!I349, 2)+ROUND(SUMIF(SmtRes!AQ330:'SmtRes'!AQ333,"=1",SmtRes!AC330:'SmtRes'!AC333)*Source!I349, 2))), 2)</f>
        <v>1414.5</v>
      </c>
      <c r="AE1104">
        <f>ROUND((Source!AU349/100)*((ROUND(SUMIF(SmtRes!AQ330:'SmtRes'!AQ333,"=1",SmtRes!AD330:'SmtRes'!AD333)*Source!I349, 2)+ROUND(SUMIF(SmtRes!AQ330:'SmtRes'!AQ333,"=1",SmtRes!AC330:'SmtRes'!AC333)*Source!I349, 2))), 2)</f>
        <v>823.98</v>
      </c>
      <c r="AN1104" s="52">
        <f>L1092+L1094+L1102+L1103+L1095</f>
        <v>2513.94</v>
      </c>
      <c r="AO1104" s="52">
        <f>L1094</f>
        <v>222.71000000000004</v>
      </c>
      <c r="AQ1104" t="s">
        <v>938</v>
      </c>
      <c r="AR1104" s="52">
        <f>L1092</f>
        <v>636.03</v>
      </c>
      <c r="AT1104" s="52">
        <f>L1095</f>
        <v>235.16</v>
      </c>
      <c r="AV1104" t="s">
        <v>938</v>
      </c>
      <c r="AW1104">
        <f>0</f>
        <v>0</v>
      </c>
      <c r="AZ1104">
        <f>Source!X349</f>
        <v>897.33</v>
      </c>
      <c r="BA1104">
        <f>Source!Y349</f>
        <v>522.71</v>
      </c>
      <c r="CD1104">
        <v>1</v>
      </c>
    </row>
    <row r="1105" spans="1:83" ht="92.25" x14ac:dyDescent="0.2">
      <c r="A1105" s="36" t="s">
        <v>327</v>
      </c>
      <c r="B1105" s="38" t="s">
        <v>1015</v>
      </c>
      <c r="C1105" s="38" t="s">
        <v>1016</v>
      </c>
      <c r="D1105" s="39" t="str">
        <f>Source!H350</f>
        <v>ШТ</v>
      </c>
      <c r="E1105" s="40">
        <f>Source!K350</f>
        <v>-1</v>
      </c>
      <c r="F1105" s="40"/>
      <c r="G1105" s="40">
        <f>Source!I350</f>
        <v>-1</v>
      </c>
      <c r="H1105" s="42"/>
      <c r="I1105" s="41"/>
      <c r="J1105" s="42"/>
      <c r="K1105" s="41"/>
      <c r="L1105" s="42"/>
    </row>
    <row r="1106" spans="1:83" ht="165.75" x14ac:dyDescent="0.2">
      <c r="B1106" s="43" t="str">
        <f>Source!EO350</f>
        <v>Поправка: 421/пр_2020_прил.10_т.5_п.4_гр.3</v>
      </c>
      <c r="C1106" s="43" t="str">
        <f>Source!CN350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07" spans="1:83" ht="15" x14ac:dyDescent="0.2">
      <c r="A1107" s="37"/>
      <c r="B1107" s="40">
        <v>1</v>
      </c>
      <c r="C1107" s="37" t="s">
        <v>928</v>
      </c>
      <c r="D1107" s="39" t="s">
        <v>715</v>
      </c>
      <c r="E1107" s="45"/>
      <c r="F1107" s="40"/>
      <c r="G1107" s="45">
        <f>Source!U350</f>
        <v>-0.18</v>
      </c>
      <c r="H1107" s="40"/>
      <c r="I1107" s="40"/>
      <c r="J1107" s="40"/>
      <c r="K1107" s="40"/>
      <c r="L1107" s="46">
        <f>SUM(L1108:L1108)-SUMIF(CE1108:CE1108, 1, L1108:L1108)</f>
        <v>-73.84</v>
      </c>
    </row>
    <row r="1108" spans="1:83" ht="28.5" x14ac:dyDescent="0.2">
      <c r="A1108" s="38"/>
      <c r="B1108" s="38" t="s">
        <v>823</v>
      </c>
      <c r="C1108" s="38" t="s">
        <v>824</v>
      </c>
      <c r="D1108" s="39" t="s">
        <v>715</v>
      </c>
      <c r="E1108" s="40">
        <v>0.15</v>
      </c>
      <c r="F1108" s="40">
        <f>ROUND((1.2),7)</f>
        <v>1.2</v>
      </c>
      <c r="G1108" s="40">
        <f>SmtRes!CX334</f>
        <v>-0.18</v>
      </c>
      <c r="H1108" s="42"/>
      <c r="I1108" s="41"/>
      <c r="J1108" s="42">
        <f>SmtRes!CZ334</f>
        <v>410.21</v>
      </c>
      <c r="K1108" s="41"/>
      <c r="L1108" s="42">
        <f>SmtRes!DI334</f>
        <v>-73.84</v>
      </c>
    </row>
    <row r="1109" spans="1:83" ht="15" x14ac:dyDescent="0.2">
      <c r="A1109" s="37"/>
      <c r="B1109" s="40">
        <v>2</v>
      </c>
      <c r="C1109" s="37" t="s">
        <v>929</v>
      </c>
      <c r="D1109" s="39"/>
      <c r="E1109" s="45"/>
      <c r="F1109" s="40"/>
      <c r="G1109" s="45"/>
      <c r="H1109" s="40"/>
      <c r="I1109" s="40"/>
      <c r="J1109" s="40"/>
      <c r="K1109" s="40"/>
      <c r="L1109" s="46">
        <f>SUM(L1110:L1114)-SUMIF(CE1110:CE1114, 1, L1110:L1114)</f>
        <v>-43.240000000000023</v>
      </c>
    </row>
    <row r="1110" spans="1:83" ht="15" x14ac:dyDescent="0.2">
      <c r="A1110" s="37"/>
      <c r="B1110" s="40"/>
      <c r="C1110" s="37" t="s">
        <v>932</v>
      </c>
      <c r="D1110" s="39" t="s">
        <v>715</v>
      </c>
      <c r="E1110" s="45"/>
      <c r="F1110" s="40"/>
      <c r="G1110" s="45">
        <f>Source!V350</f>
        <v>-9.6000000000000002E-2</v>
      </c>
      <c r="H1110" s="40"/>
      <c r="I1110" s="40"/>
      <c r="J1110" s="40"/>
      <c r="K1110" s="40"/>
      <c r="L1110" s="46">
        <f>SUMIF(CE1111:CE1114, 1, L1111:L1114)</f>
        <v>-45.89</v>
      </c>
      <c r="CE1110">
        <v>1</v>
      </c>
    </row>
    <row r="1111" spans="1:83" ht="28.5" x14ac:dyDescent="0.2">
      <c r="A1111" s="38"/>
      <c r="B1111" s="38" t="s">
        <v>723</v>
      </c>
      <c r="C1111" s="38" t="s">
        <v>725</v>
      </c>
      <c r="D1111" s="39" t="s">
        <v>478</v>
      </c>
      <c r="E1111" s="40">
        <v>7.0000000000000007E-2</v>
      </c>
      <c r="F1111" s="40">
        <f>ROUND((1.2),7)</f>
        <v>1.2</v>
      </c>
      <c r="G1111" s="40">
        <f>SmtRes!CX336</f>
        <v>-8.4000000000000005E-2</v>
      </c>
      <c r="H1111" s="42">
        <f>SmtRes!CZ336</f>
        <v>346.73</v>
      </c>
      <c r="I1111" s="41">
        <f>SmtRes!AJ336</f>
        <v>1.26</v>
      </c>
      <c r="J1111" s="42">
        <f>ROUND(H1111*I1111, 2)</f>
        <v>436.88</v>
      </c>
      <c r="K1111" s="41"/>
      <c r="L1111" s="42">
        <f>SmtRes!DG336</f>
        <v>-36.700000000000003</v>
      </c>
    </row>
    <row r="1112" spans="1:83" ht="28.5" x14ac:dyDescent="0.2">
      <c r="A1112" s="38"/>
      <c r="B1112" s="38" t="s">
        <v>726</v>
      </c>
      <c r="C1112" s="38" t="s">
        <v>931</v>
      </c>
      <c r="D1112" s="39" t="s">
        <v>715</v>
      </c>
      <c r="E1112" s="40">
        <f>SmtRes!DO336*SmtRes!AT336</f>
        <v>7.0000000000000007E-2</v>
      </c>
      <c r="F1112" s="40">
        <f>ROUND((1.2),7)</f>
        <v>1.2</v>
      </c>
      <c r="G1112" s="40">
        <f>SmtRes!DO336*SmtRes!CX336</f>
        <v>-8.4000000000000005E-2</v>
      </c>
      <c r="H1112" s="42"/>
      <c r="I1112" s="41"/>
      <c r="J1112" s="42">
        <f>ROUND(SmtRes!AG336/SmtRes!DO336, 2)</f>
        <v>477.98</v>
      </c>
      <c r="K1112" s="41"/>
      <c r="L1112" s="42">
        <f>SmtRes!DH336</f>
        <v>-40.15</v>
      </c>
      <c r="CE1112">
        <v>1</v>
      </c>
    </row>
    <row r="1113" spans="1:83" ht="28.5" x14ac:dyDescent="0.2">
      <c r="A1113" s="38"/>
      <c r="B1113" s="38" t="s">
        <v>727</v>
      </c>
      <c r="C1113" s="38" t="s">
        <v>729</v>
      </c>
      <c r="D1113" s="39" t="s">
        <v>478</v>
      </c>
      <c r="E1113" s="40">
        <v>0.01</v>
      </c>
      <c r="F1113" s="40">
        <f>ROUND((1.2),7)</f>
        <v>1.2</v>
      </c>
      <c r="G1113" s="40">
        <f>SmtRes!CX337</f>
        <v>-1.2E-2</v>
      </c>
      <c r="H1113" s="42"/>
      <c r="I1113" s="41"/>
      <c r="J1113" s="42">
        <f>SmtRes!CZ337</f>
        <v>544.70000000000005</v>
      </c>
      <c r="K1113" s="41"/>
      <c r="L1113" s="42">
        <f>SmtRes!DG337</f>
        <v>-6.54</v>
      </c>
    </row>
    <row r="1114" spans="1:83" ht="28.5" x14ac:dyDescent="0.2">
      <c r="A1114" s="38"/>
      <c r="B1114" s="38" t="s">
        <v>726</v>
      </c>
      <c r="C1114" s="47" t="s">
        <v>931</v>
      </c>
      <c r="D1114" s="48" t="s">
        <v>715</v>
      </c>
      <c r="E1114" s="49">
        <f>SmtRes!DO337*SmtRes!AT337</f>
        <v>0.01</v>
      </c>
      <c r="F1114" s="49">
        <f>ROUND((1.2),7)</f>
        <v>1.2</v>
      </c>
      <c r="G1114" s="49">
        <f>SmtRes!DO337*SmtRes!CX337</f>
        <v>-1.2E-2</v>
      </c>
      <c r="H1114" s="50"/>
      <c r="I1114" s="51"/>
      <c r="J1114" s="50">
        <f>ROUND(SmtRes!AG337/SmtRes!DO337, 2)</f>
        <v>477.98</v>
      </c>
      <c r="K1114" s="51"/>
      <c r="L1114" s="50">
        <f>SmtRes!DH337</f>
        <v>-5.74</v>
      </c>
      <c r="CE1114">
        <v>1</v>
      </c>
    </row>
    <row r="1115" spans="1:83" ht="15" x14ac:dyDescent="0.2">
      <c r="A1115" s="38"/>
      <c r="B1115" s="38"/>
      <c r="C1115" s="54" t="s">
        <v>933</v>
      </c>
      <c r="D1115" s="39"/>
      <c r="E1115" s="40"/>
      <c r="F1115" s="40"/>
      <c r="G1115" s="40"/>
      <c r="H1115" s="42"/>
      <c r="I1115" s="41"/>
      <c r="J1115" s="42"/>
      <c r="K1115" s="41"/>
      <c r="L1115" s="42">
        <f>L1107+L1109+L1110</f>
        <v>-162.97000000000003</v>
      </c>
    </row>
    <row r="1116" spans="1:83" ht="14.25" x14ac:dyDescent="0.2">
      <c r="A1116" s="38"/>
      <c r="B1116" s="38"/>
      <c r="C1116" s="38" t="s">
        <v>934</v>
      </c>
      <c r="D1116" s="39"/>
      <c r="E1116" s="40"/>
      <c r="F1116" s="40"/>
      <c r="G1116" s="40"/>
      <c r="H1116" s="42"/>
      <c r="I1116" s="41"/>
      <c r="J1116" s="42"/>
      <c r="K1116" s="41"/>
      <c r="L1116" s="42">
        <f>SUM(AR1105:AR1119)+SUM(AS1105:AS1119)+SUM(AT1105:AT1119)+SUM(AU1105:AU1119)+SUM(AV1105:AV1119)</f>
        <v>-119.73</v>
      </c>
    </row>
    <row r="1117" spans="1:83" ht="14.25" x14ac:dyDescent="0.2">
      <c r="A1117" s="38"/>
      <c r="B1117" s="38" t="s">
        <v>29</v>
      </c>
      <c r="C1117" s="38" t="s">
        <v>935</v>
      </c>
      <c r="D1117" s="39" t="s">
        <v>451</v>
      </c>
      <c r="E1117" s="40">
        <f>Source!BZ350</f>
        <v>103</v>
      </c>
      <c r="F1117" s="40"/>
      <c r="G1117" s="40">
        <f>Source!AT350</f>
        <v>103</v>
      </c>
      <c r="H1117" s="42"/>
      <c r="I1117" s="41"/>
      <c r="J1117" s="42"/>
      <c r="K1117" s="41"/>
      <c r="L1117" s="42">
        <f>SUM(AZ1105:AZ1119)</f>
        <v>-123.32</v>
      </c>
    </row>
    <row r="1118" spans="1:83" ht="14.25" x14ac:dyDescent="0.2">
      <c r="A1118" s="47"/>
      <c r="B1118" s="47" t="s">
        <v>30</v>
      </c>
      <c r="C1118" s="47" t="s">
        <v>936</v>
      </c>
      <c r="D1118" s="48" t="s">
        <v>451</v>
      </c>
      <c r="E1118" s="49">
        <f>Source!CA350</f>
        <v>60</v>
      </c>
      <c r="F1118" s="49"/>
      <c r="G1118" s="49">
        <f>Source!AU350</f>
        <v>60</v>
      </c>
      <c r="H1118" s="50"/>
      <c r="I1118" s="51"/>
      <c r="J1118" s="50"/>
      <c r="K1118" s="51"/>
      <c r="L1118" s="50">
        <f>SUM(BA1105:BA1119)</f>
        <v>-71.84</v>
      </c>
    </row>
    <row r="1119" spans="1:83" ht="15" x14ac:dyDescent="0.2">
      <c r="C1119" s="80" t="s">
        <v>937</v>
      </c>
      <c r="D1119" s="80"/>
      <c r="E1119" s="80"/>
      <c r="F1119" s="80"/>
      <c r="G1119" s="80"/>
      <c r="H1119" s="80"/>
      <c r="I1119" s="81">
        <f>K1119/E1105</f>
        <v>358.13</v>
      </c>
      <c r="J1119" s="81"/>
      <c r="K1119" s="81">
        <f>L1107+L1109+L1117+L1118+L1110</f>
        <v>-358.13</v>
      </c>
      <c r="L1119" s="81"/>
      <c r="AD1119">
        <f>ROUND((Source!AT350/100)*((ROUND(SUMIF(SmtRes!AQ334:'SmtRes'!AQ337,"=1",SmtRes!AD334:'SmtRes'!AD337)*Source!I350, 2)+ROUND(SUMIF(SmtRes!AQ334:'SmtRes'!AQ337,"=1",SmtRes!AC334:'SmtRes'!AC337)*Source!I350, 2))), 2)</f>
        <v>-1407.16</v>
      </c>
      <c r="AE1119">
        <f>ROUND((Source!AU350/100)*((ROUND(SUMIF(SmtRes!AQ334:'SmtRes'!AQ337,"=1",SmtRes!AD334:'SmtRes'!AD337)*Source!I350, 2)+ROUND(SUMIF(SmtRes!AQ334:'SmtRes'!AQ337,"=1",SmtRes!AC334:'SmtRes'!AC337)*Source!I350, 2))), 2)</f>
        <v>-819.7</v>
      </c>
      <c r="AN1119" s="52">
        <f>L1107+L1109+L1117+L1118+L1110</f>
        <v>-358.13</v>
      </c>
      <c r="AO1119" s="52">
        <f>L1109</f>
        <v>-43.240000000000023</v>
      </c>
      <c r="AQ1119" t="s">
        <v>938</v>
      </c>
      <c r="AR1119" s="52">
        <f>L1107</f>
        <v>-73.84</v>
      </c>
      <c r="AT1119" s="52">
        <f>L1110</f>
        <v>-45.89</v>
      </c>
      <c r="AV1119" t="s">
        <v>938</v>
      </c>
      <c r="AW1119">
        <f>0</f>
        <v>0</v>
      </c>
      <c r="AZ1119">
        <f>Source!X350</f>
        <v>-123.32</v>
      </c>
      <c r="BA1119">
        <f>Source!Y350</f>
        <v>-71.84</v>
      </c>
      <c r="CD1119">
        <v>1</v>
      </c>
    </row>
    <row r="1120" spans="1:83" ht="92.25" x14ac:dyDescent="0.2">
      <c r="A1120" s="36" t="s">
        <v>328</v>
      </c>
      <c r="B1120" s="38" t="s">
        <v>1015</v>
      </c>
      <c r="C1120" s="38" t="s">
        <v>1016</v>
      </c>
      <c r="D1120" s="39" t="str">
        <f>Source!H351</f>
        <v>ШТ</v>
      </c>
      <c r="E1120" s="40">
        <f>Source!K351</f>
        <v>-1</v>
      </c>
      <c r="F1120" s="40"/>
      <c r="G1120" s="40">
        <f>Source!I351</f>
        <v>-1</v>
      </c>
      <c r="H1120" s="42"/>
      <c r="I1120" s="41"/>
      <c r="J1120" s="42"/>
      <c r="K1120" s="41"/>
      <c r="L1120" s="42"/>
    </row>
    <row r="1121" spans="1:83" ht="165.75" x14ac:dyDescent="0.2">
      <c r="B1121" s="43" t="str">
        <f>Source!EO351</f>
        <v>Поправка: 421/пр_2020_прил.10_т.5_п.4_гр.3</v>
      </c>
      <c r="C1121" s="43" t="str">
        <f>Source!CN351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2" spans="1:83" ht="15" x14ac:dyDescent="0.2">
      <c r="A1122" s="37"/>
      <c r="B1122" s="40">
        <v>1</v>
      </c>
      <c r="C1122" s="37" t="s">
        <v>928</v>
      </c>
      <c r="D1122" s="39" t="s">
        <v>715</v>
      </c>
      <c r="E1122" s="45"/>
      <c r="F1122" s="40"/>
      <c r="G1122" s="45">
        <f>Source!U351</f>
        <v>-0.18</v>
      </c>
      <c r="H1122" s="40"/>
      <c r="I1122" s="40"/>
      <c r="J1122" s="40"/>
      <c r="K1122" s="40"/>
      <c r="L1122" s="46">
        <f>SUM(L1123:L1123)-SUMIF(CE1123:CE1123, 1, L1123:L1123)</f>
        <v>-73.84</v>
      </c>
    </row>
    <row r="1123" spans="1:83" ht="28.5" x14ac:dyDescent="0.2">
      <c r="A1123" s="38"/>
      <c r="B1123" s="38" t="s">
        <v>823</v>
      </c>
      <c r="C1123" s="38" t="s">
        <v>824</v>
      </c>
      <c r="D1123" s="39" t="s">
        <v>715</v>
      </c>
      <c r="E1123" s="40">
        <v>0.15</v>
      </c>
      <c r="F1123" s="40">
        <f>ROUND((1.2),7)</f>
        <v>1.2</v>
      </c>
      <c r="G1123" s="40">
        <f>SmtRes!CX338</f>
        <v>-0.18</v>
      </c>
      <c r="H1123" s="42"/>
      <c r="I1123" s="41"/>
      <c r="J1123" s="42">
        <f>SmtRes!CZ338</f>
        <v>410.21</v>
      </c>
      <c r="K1123" s="41"/>
      <c r="L1123" s="42">
        <f>SmtRes!DI338</f>
        <v>-73.84</v>
      </c>
    </row>
    <row r="1124" spans="1:83" ht="15" x14ac:dyDescent="0.2">
      <c r="A1124" s="37"/>
      <c r="B1124" s="40">
        <v>2</v>
      </c>
      <c r="C1124" s="37" t="s">
        <v>929</v>
      </c>
      <c r="D1124" s="39"/>
      <c r="E1124" s="45"/>
      <c r="F1124" s="40"/>
      <c r="G1124" s="45"/>
      <c r="H1124" s="40"/>
      <c r="I1124" s="40"/>
      <c r="J1124" s="40"/>
      <c r="K1124" s="40"/>
      <c r="L1124" s="46">
        <f>SUM(L1125:L1129)-SUMIF(CE1125:CE1129, 1, L1125:L1129)</f>
        <v>-43.240000000000023</v>
      </c>
    </row>
    <row r="1125" spans="1:83" ht="15" x14ac:dyDescent="0.2">
      <c r="A1125" s="37"/>
      <c r="B1125" s="40"/>
      <c r="C1125" s="37" t="s">
        <v>932</v>
      </c>
      <c r="D1125" s="39" t="s">
        <v>715</v>
      </c>
      <c r="E1125" s="45"/>
      <c r="F1125" s="40"/>
      <c r="G1125" s="45">
        <f>Source!V351</f>
        <v>-9.6000000000000002E-2</v>
      </c>
      <c r="H1125" s="40"/>
      <c r="I1125" s="40"/>
      <c r="J1125" s="40"/>
      <c r="K1125" s="40"/>
      <c r="L1125" s="46">
        <f>SUMIF(CE1126:CE1129, 1, L1126:L1129)</f>
        <v>-45.89</v>
      </c>
      <c r="CE1125">
        <v>1</v>
      </c>
    </row>
    <row r="1126" spans="1:83" ht="28.5" x14ac:dyDescent="0.2">
      <c r="A1126" s="38"/>
      <c r="B1126" s="38" t="s">
        <v>723</v>
      </c>
      <c r="C1126" s="38" t="s">
        <v>725</v>
      </c>
      <c r="D1126" s="39" t="s">
        <v>478</v>
      </c>
      <c r="E1126" s="40">
        <v>7.0000000000000007E-2</v>
      </c>
      <c r="F1126" s="40">
        <f>ROUND((1.2),7)</f>
        <v>1.2</v>
      </c>
      <c r="G1126" s="40">
        <f>SmtRes!CX340</f>
        <v>-8.4000000000000005E-2</v>
      </c>
      <c r="H1126" s="42">
        <f>SmtRes!CZ340</f>
        <v>346.73</v>
      </c>
      <c r="I1126" s="41">
        <f>SmtRes!AJ340</f>
        <v>1.26</v>
      </c>
      <c r="J1126" s="42">
        <f>ROUND(H1126*I1126, 2)</f>
        <v>436.88</v>
      </c>
      <c r="K1126" s="41"/>
      <c r="L1126" s="42">
        <f>SmtRes!DG340</f>
        <v>-36.700000000000003</v>
      </c>
    </row>
    <row r="1127" spans="1:83" ht="28.5" x14ac:dyDescent="0.2">
      <c r="A1127" s="38"/>
      <c r="B1127" s="38" t="s">
        <v>726</v>
      </c>
      <c r="C1127" s="38" t="s">
        <v>931</v>
      </c>
      <c r="D1127" s="39" t="s">
        <v>715</v>
      </c>
      <c r="E1127" s="40">
        <f>SmtRes!DO340*SmtRes!AT340</f>
        <v>7.0000000000000007E-2</v>
      </c>
      <c r="F1127" s="40">
        <f>ROUND((1.2),7)</f>
        <v>1.2</v>
      </c>
      <c r="G1127" s="40">
        <f>SmtRes!DO340*SmtRes!CX340</f>
        <v>-8.4000000000000005E-2</v>
      </c>
      <c r="H1127" s="42"/>
      <c r="I1127" s="41"/>
      <c r="J1127" s="42">
        <f>ROUND(SmtRes!AG340/SmtRes!DO340, 2)</f>
        <v>477.98</v>
      </c>
      <c r="K1127" s="41"/>
      <c r="L1127" s="42">
        <f>SmtRes!DH340</f>
        <v>-40.15</v>
      </c>
      <c r="CE1127">
        <v>1</v>
      </c>
    </row>
    <row r="1128" spans="1:83" ht="28.5" x14ac:dyDescent="0.2">
      <c r="A1128" s="38"/>
      <c r="B1128" s="38" t="s">
        <v>727</v>
      </c>
      <c r="C1128" s="38" t="s">
        <v>729</v>
      </c>
      <c r="D1128" s="39" t="s">
        <v>478</v>
      </c>
      <c r="E1128" s="40">
        <v>0.01</v>
      </c>
      <c r="F1128" s="40">
        <f>ROUND((1.2),7)</f>
        <v>1.2</v>
      </c>
      <c r="G1128" s="40">
        <f>SmtRes!CX341</f>
        <v>-1.2E-2</v>
      </c>
      <c r="H1128" s="42"/>
      <c r="I1128" s="41"/>
      <c r="J1128" s="42">
        <f>SmtRes!CZ341</f>
        <v>544.70000000000005</v>
      </c>
      <c r="K1128" s="41"/>
      <c r="L1128" s="42">
        <f>SmtRes!DG341</f>
        <v>-6.54</v>
      </c>
    </row>
    <row r="1129" spans="1:83" ht="28.5" x14ac:dyDescent="0.2">
      <c r="A1129" s="38"/>
      <c r="B1129" s="38" t="s">
        <v>726</v>
      </c>
      <c r="C1129" s="47" t="s">
        <v>931</v>
      </c>
      <c r="D1129" s="48" t="s">
        <v>715</v>
      </c>
      <c r="E1129" s="49">
        <f>SmtRes!DO341*SmtRes!AT341</f>
        <v>0.01</v>
      </c>
      <c r="F1129" s="49">
        <f>ROUND((1.2),7)</f>
        <v>1.2</v>
      </c>
      <c r="G1129" s="49">
        <f>SmtRes!DO341*SmtRes!CX341</f>
        <v>-1.2E-2</v>
      </c>
      <c r="H1129" s="50"/>
      <c r="I1129" s="51"/>
      <c r="J1129" s="50">
        <f>ROUND(SmtRes!AG341/SmtRes!DO341, 2)</f>
        <v>477.98</v>
      </c>
      <c r="K1129" s="51"/>
      <c r="L1129" s="50">
        <f>SmtRes!DH341</f>
        <v>-5.74</v>
      </c>
      <c r="CE1129">
        <v>1</v>
      </c>
    </row>
    <row r="1130" spans="1:83" ht="15" x14ac:dyDescent="0.2">
      <c r="A1130" s="38"/>
      <c r="B1130" s="38"/>
      <c r="C1130" s="54" t="s">
        <v>933</v>
      </c>
      <c r="D1130" s="39"/>
      <c r="E1130" s="40"/>
      <c r="F1130" s="40"/>
      <c r="G1130" s="40"/>
      <c r="H1130" s="42"/>
      <c r="I1130" s="41"/>
      <c r="J1130" s="42"/>
      <c r="K1130" s="41"/>
      <c r="L1130" s="42">
        <f>L1122+L1124+L1125</f>
        <v>-162.97000000000003</v>
      </c>
    </row>
    <row r="1131" spans="1:83" ht="14.25" x14ac:dyDescent="0.2">
      <c r="A1131" s="38"/>
      <c r="B1131" s="38"/>
      <c r="C1131" s="38" t="s">
        <v>934</v>
      </c>
      <c r="D1131" s="39"/>
      <c r="E1131" s="40"/>
      <c r="F1131" s="40"/>
      <c r="G1131" s="40"/>
      <c r="H1131" s="42"/>
      <c r="I1131" s="41"/>
      <c r="J1131" s="42"/>
      <c r="K1131" s="41"/>
      <c r="L1131" s="42">
        <f>SUM(AR1120:AR1134)+SUM(AS1120:AS1134)+SUM(AT1120:AT1134)+SUM(AU1120:AU1134)+SUM(AV1120:AV1134)</f>
        <v>-119.73</v>
      </c>
    </row>
    <row r="1132" spans="1:83" ht="14.25" x14ac:dyDescent="0.2">
      <c r="A1132" s="38"/>
      <c r="B1132" s="38" t="s">
        <v>29</v>
      </c>
      <c r="C1132" s="38" t="s">
        <v>935</v>
      </c>
      <c r="D1132" s="39" t="s">
        <v>451</v>
      </c>
      <c r="E1132" s="40">
        <f>Source!BZ351</f>
        <v>103</v>
      </c>
      <c r="F1132" s="40"/>
      <c r="G1132" s="40">
        <f>Source!AT351</f>
        <v>103</v>
      </c>
      <c r="H1132" s="42"/>
      <c r="I1132" s="41"/>
      <c r="J1132" s="42"/>
      <c r="K1132" s="41"/>
      <c r="L1132" s="42">
        <f>SUM(AZ1120:AZ1134)</f>
        <v>-123.32</v>
      </c>
    </row>
    <row r="1133" spans="1:83" ht="14.25" x14ac:dyDescent="0.2">
      <c r="A1133" s="47"/>
      <c r="B1133" s="47" t="s">
        <v>30</v>
      </c>
      <c r="C1133" s="47" t="s">
        <v>936</v>
      </c>
      <c r="D1133" s="48" t="s">
        <v>451</v>
      </c>
      <c r="E1133" s="49">
        <f>Source!CA351</f>
        <v>60</v>
      </c>
      <c r="F1133" s="49"/>
      <c r="G1133" s="49">
        <f>Source!AU351</f>
        <v>60</v>
      </c>
      <c r="H1133" s="50"/>
      <c r="I1133" s="51"/>
      <c r="J1133" s="50"/>
      <c r="K1133" s="51"/>
      <c r="L1133" s="50">
        <f>SUM(BA1120:BA1134)</f>
        <v>-71.84</v>
      </c>
    </row>
    <row r="1134" spans="1:83" ht="15" x14ac:dyDescent="0.2">
      <c r="C1134" s="80" t="s">
        <v>937</v>
      </c>
      <c r="D1134" s="80"/>
      <c r="E1134" s="80"/>
      <c r="F1134" s="80"/>
      <c r="G1134" s="80"/>
      <c r="H1134" s="80"/>
      <c r="I1134" s="81">
        <f>K1134/E1120</f>
        <v>358.13</v>
      </c>
      <c r="J1134" s="81"/>
      <c r="K1134" s="81">
        <f>L1122+L1124+L1132+L1133+L1125</f>
        <v>-358.13</v>
      </c>
      <c r="L1134" s="81"/>
      <c r="AD1134">
        <f>ROUND((Source!AT351/100)*((ROUND(SUMIF(SmtRes!AQ338:'SmtRes'!AQ341,"=1",SmtRes!AD338:'SmtRes'!AD341)*Source!I351, 2)+ROUND(SUMIF(SmtRes!AQ338:'SmtRes'!AQ341,"=1",SmtRes!AC338:'SmtRes'!AC341)*Source!I351, 2))), 2)</f>
        <v>-1407.16</v>
      </c>
      <c r="AE1134">
        <f>ROUND((Source!AU351/100)*((ROUND(SUMIF(SmtRes!AQ338:'SmtRes'!AQ341,"=1",SmtRes!AD338:'SmtRes'!AD341)*Source!I351, 2)+ROUND(SUMIF(SmtRes!AQ338:'SmtRes'!AQ341,"=1",SmtRes!AC338:'SmtRes'!AC341)*Source!I351, 2))), 2)</f>
        <v>-819.7</v>
      </c>
      <c r="AN1134" s="52">
        <f>L1122+L1124+L1132+L1133+L1125</f>
        <v>-358.13</v>
      </c>
      <c r="AO1134" s="52">
        <f>L1124</f>
        <v>-43.240000000000023</v>
      </c>
      <c r="AQ1134" t="s">
        <v>938</v>
      </c>
      <c r="AR1134" s="52">
        <f>L1122</f>
        <v>-73.84</v>
      </c>
      <c r="AT1134" s="52">
        <f>L1125</f>
        <v>-45.89</v>
      </c>
      <c r="AV1134" t="s">
        <v>938</v>
      </c>
      <c r="AW1134">
        <f>0</f>
        <v>0</v>
      </c>
      <c r="AZ1134">
        <f>Source!X351</f>
        <v>-123.32</v>
      </c>
      <c r="BA1134">
        <f>Source!Y351</f>
        <v>-71.84</v>
      </c>
      <c r="CD1134">
        <v>1</v>
      </c>
    </row>
    <row r="1135" spans="1:83" ht="133.5" x14ac:dyDescent="0.2">
      <c r="A1135" s="36" t="s">
        <v>329</v>
      </c>
      <c r="B1135" s="38" t="s">
        <v>926</v>
      </c>
      <c r="C1135" s="38" t="s">
        <v>1023</v>
      </c>
      <c r="D1135" s="39" t="str">
        <f>Source!H352</f>
        <v>1000 м</v>
      </c>
      <c r="E1135" s="40">
        <f>Source!K352</f>
        <v>0.02</v>
      </c>
      <c r="F1135" s="40"/>
      <c r="G1135" s="40">
        <f>Source!I352</f>
        <v>0.02</v>
      </c>
      <c r="H1135" s="42"/>
      <c r="I1135" s="41"/>
      <c r="J1135" s="42"/>
      <c r="K1135" s="41"/>
      <c r="L1135" s="42"/>
    </row>
    <row r="1136" spans="1:83" ht="318.75" x14ac:dyDescent="0.2">
      <c r="B1136" s="43" t="str">
        <f>Source!EO352</f>
        <v>Поправка: 421/пр_2020_п.58_пп.б  Поправка: 421/пр_2020_прил.10_т.5_п.4_гр.3</v>
      </c>
      <c r="C1136" s="43" t="str">
        <f>Source!CN352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37" spans="1:83" x14ac:dyDescent="0.2">
      <c r="C1137" s="44" t="str">
        <f>"Объем: "&amp;Source!I352&amp;"=20/"&amp;"1000"</f>
        <v>Объем: 0,02=20/1000</v>
      </c>
    </row>
    <row r="1138" spans="1:83" ht="15" x14ac:dyDescent="0.2">
      <c r="A1138" s="37"/>
      <c r="B1138" s="40">
        <v>1</v>
      </c>
      <c r="C1138" s="37" t="s">
        <v>928</v>
      </c>
      <c r="D1138" s="39" t="s">
        <v>715</v>
      </c>
      <c r="E1138" s="45"/>
      <c r="F1138" s="40"/>
      <c r="G1138" s="45">
        <f>Source!U352</f>
        <v>2.6253120000000001</v>
      </c>
      <c r="H1138" s="40"/>
      <c r="I1138" s="40"/>
      <c r="J1138" s="40"/>
      <c r="K1138" s="40"/>
      <c r="L1138" s="46">
        <f>SUM(L1139:L1142)-SUMIF(CE1139:CE1142, 1, L1139:L1142)</f>
        <v>1228.6799999999998</v>
      </c>
    </row>
    <row r="1139" spans="1:83" ht="14.25" x14ac:dyDescent="0.2">
      <c r="A1139" s="38"/>
      <c r="B1139" s="38" t="s">
        <v>703</v>
      </c>
      <c r="C1139" s="38" t="s">
        <v>704</v>
      </c>
      <c r="D1139" s="39" t="s">
        <v>705</v>
      </c>
      <c r="E1139" s="40">
        <v>0.99</v>
      </c>
      <c r="F1139" s="40">
        <f>ROUND((1.15)*1.2,7)</f>
        <v>1.38</v>
      </c>
      <c r="G1139" s="40">
        <f>SmtRes!CX342</f>
        <v>2.7324000000000001E-2</v>
      </c>
      <c r="H1139" s="42"/>
      <c r="I1139" s="41"/>
      <c r="J1139" s="42">
        <f>SmtRes!CZ342</f>
        <v>388.8</v>
      </c>
      <c r="K1139" s="41"/>
      <c r="L1139" s="42">
        <f>SmtRes!DI342</f>
        <v>10.62</v>
      </c>
    </row>
    <row r="1140" spans="1:83" ht="14.25" x14ac:dyDescent="0.2">
      <c r="A1140" s="38"/>
      <c r="B1140" s="38" t="s">
        <v>707</v>
      </c>
      <c r="C1140" s="38" t="s">
        <v>708</v>
      </c>
      <c r="D1140" s="39" t="s">
        <v>705</v>
      </c>
      <c r="E1140" s="40">
        <v>47.29</v>
      </c>
      <c r="F1140" s="40">
        <f>ROUND((1.15)*1.2,7)</f>
        <v>1.38</v>
      </c>
      <c r="G1140" s="40">
        <f>SmtRes!CX343</f>
        <v>1.305204</v>
      </c>
      <c r="H1140" s="42"/>
      <c r="I1140" s="41"/>
      <c r="J1140" s="42">
        <f>SmtRes!CZ343</f>
        <v>424.47</v>
      </c>
      <c r="K1140" s="41"/>
      <c r="L1140" s="42">
        <f>SmtRes!DI343</f>
        <v>554.02</v>
      </c>
    </row>
    <row r="1141" spans="1:83" ht="14.25" x14ac:dyDescent="0.2">
      <c r="A1141" s="38"/>
      <c r="B1141" s="38" t="s">
        <v>709</v>
      </c>
      <c r="C1141" s="38" t="s">
        <v>710</v>
      </c>
      <c r="D1141" s="39" t="s">
        <v>705</v>
      </c>
      <c r="E1141" s="40">
        <v>23.42</v>
      </c>
      <c r="F1141" s="40">
        <f>ROUND((1.15)*1.2,7)</f>
        <v>1.38</v>
      </c>
      <c r="G1141" s="40">
        <f>SmtRes!CX344</f>
        <v>0.64639199999999997</v>
      </c>
      <c r="H1141" s="42"/>
      <c r="I1141" s="41"/>
      <c r="J1141" s="42">
        <f>SmtRes!CZ344</f>
        <v>477.98</v>
      </c>
      <c r="K1141" s="41"/>
      <c r="L1141" s="42">
        <f>SmtRes!DI344</f>
        <v>308.95999999999998</v>
      </c>
    </row>
    <row r="1142" spans="1:83" ht="14.25" x14ac:dyDescent="0.2">
      <c r="A1142" s="38"/>
      <c r="B1142" s="38" t="s">
        <v>711</v>
      </c>
      <c r="C1142" s="38" t="s">
        <v>712</v>
      </c>
      <c r="D1142" s="39" t="s">
        <v>705</v>
      </c>
      <c r="E1142" s="40">
        <v>23.42</v>
      </c>
      <c r="F1142" s="40">
        <f>ROUND((1.15)*1.2,7)</f>
        <v>1.38</v>
      </c>
      <c r="G1142" s="40">
        <f>SmtRes!CX345</f>
        <v>0.64639199999999997</v>
      </c>
      <c r="H1142" s="42"/>
      <c r="I1142" s="41"/>
      <c r="J1142" s="42">
        <f>SmtRes!CZ345</f>
        <v>549.32000000000005</v>
      </c>
      <c r="K1142" s="41"/>
      <c r="L1142" s="42">
        <f>SmtRes!DI345</f>
        <v>355.08</v>
      </c>
    </row>
    <row r="1143" spans="1:83" ht="15" x14ac:dyDescent="0.2">
      <c r="A1143" s="37"/>
      <c r="B1143" s="40">
        <v>2</v>
      </c>
      <c r="C1143" s="37" t="s">
        <v>929</v>
      </c>
      <c r="D1143" s="39"/>
      <c r="E1143" s="45"/>
      <c r="F1143" s="40"/>
      <c r="G1143" s="45"/>
      <c r="H1143" s="40"/>
      <c r="I1143" s="40"/>
      <c r="J1143" s="40"/>
      <c r="K1143" s="40"/>
      <c r="L1143" s="46">
        <f>SUM(L1144:L1153)-SUMIF(CE1144:CE1153, 1, L1144:L1153)</f>
        <v>345.08000000000004</v>
      </c>
    </row>
    <row r="1144" spans="1:83" ht="15" x14ac:dyDescent="0.2">
      <c r="A1144" s="37"/>
      <c r="B1144" s="40"/>
      <c r="C1144" s="37" t="s">
        <v>932</v>
      </c>
      <c r="D1144" s="39" t="s">
        <v>715</v>
      </c>
      <c r="E1144" s="45"/>
      <c r="F1144" s="40"/>
      <c r="G1144" s="45">
        <f>Source!V352</f>
        <v>0.74670000000000003</v>
      </c>
      <c r="H1144" s="40"/>
      <c r="I1144" s="40"/>
      <c r="J1144" s="40"/>
      <c r="K1144" s="40"/>
      <c r="L1144" s="46">
        <f>SUMIF(CE1145:CE1153, 1, L1145:L1153)</f>
        <v>360.59999999999997</v>
      </c>
      <c r="CE1144">
        <v>1</v>
      </c>
    </row>
    <row r="1145" spans="1:83" ht="28.5" x14ac:dyDescent="0.2">
      <c r="A1145" s="38"/>
      <c r="B1145" s="38" t="s">
        <v>716</v>
      </c>
      <c r="C1145" s="38" t="s">
        <v>718</v>
      </c>
      <c r="D1145" s="39" t="s">
        <v>478</v>
      </c>
      <c r="E1145" s="40">
        <v>0.75</v>
      </c>
      <c r="F1145" s="40">
        <f t="shared" ref="F1145:F1153" si="20">ROUND((1.25)*1.2,7)</f>
        <v>1.5</v>
      </c>
      <c r="G1145" s="40">
        <f>SmtRes!CX347</f>
        <v>2.2499999999999999E-2</v>
      </c>
      <c r="H1145" s="42"/>
      <c r="I1145" s="41"/>
      <c r="J1145" s="42">
        <f>SmtRes!CZ347</f>
        <v>1472.33</v>
      </c>
      <c r="K1145" s="41"/>
      <c r="L1145" s="42">
        <f>SmtRes!DG347</f>
        <v>33.130000000000003</v>
      </c>
    </row>
    <row r="1146" spans="1:83" ht="28.5" x14ac:dyDescent="0.2">
      <c r="A1146" s="38"/>
      <c r="B1146" s="38" t="s">
        <v>719</v>
      </c>
      <c r="C1146" s="38" t="s">
        <v>930</v>
      </c>
      <c r="D1146" s="39" t="s">
        <v>715</v>
      </c>
      <c r="E1146" s="40">
        <f>SmtRes!DO347*SmtRes!AT347</f>
        <v>0.75</v>
      </c>
      <c r="F1146" s="40">
        <f t="shared" si="20"/>
        <v>1.5</v>
      </c>
      <c r="G1146" s="40">
        <f>SmtRes!DO347*SmtRes!CX347</f>
        <v>2.2499999999999999E-2</v>
      </c>
      <c r="H1146" s="42"/>
      <c r="I1146" s="41"/>
      <c r="J1146" s="42">
        <f>ROUND(SmtRes!AG347/SmtRes!DO347, 2)</f>
        <v>642.05999999999995</v>
      </c>
      <c r="K1146" s="41"/>
      <c r="L1146" s="42">
        <f>SmtRes!DH347</f>
        <v>14.45</v>
      </c>
      <c r="CE1146">
        <v>1</v>
      </c>
    </row>
    <row r="1147" spans="1:83" ht="28.5" x14ac:dyDescent="0.2">
      <c r="A1147" s="38"/>
      <c r="B1147" s="38" t="s">
        <v>720</v>
      </c>
      <c r="C1147" s="38" t="s">
        <v>722</v>
      </c>
      <c r="D1147" s="39" t="s">
        <v>478</v>
      </c>
      <c r="E1147" s="40">
        <v>0.81</v>
      </c>
      <c r="F1147" s="40">
        <f t="shared" si="20"/>
        <v>1.5</v>
      </c>
      <c r="G1147" s="40">
        <f>SmtRes!CX348</f>
        <v>2.4299999999999999E-2</v>
      </c>
      <c r="H1147" s="42"/>
      <c r="I1147" s="41"/>
      <c r="J1147" s="42">
        <f>SmtRes!CZ348</f>
        <v>15.14</v>
      </c>
      <c r="K1147" s="41"/>
      <c r="L1147" s="42">
        <f>SmtRes!DG348</f>
        <v>0.37</v>
      </c>
    </row>
    <row r="1148" spans="1:83" ht="28.5" x14ac:dyDescent="0.2">
      <c r="A1148" s="38"/>
      <c r="B1148" s="38" t="s">
        <v>723</v>
      </c>
      <c r="C1148" s="38" t="s">
        <v>725</v>
      </c>
      <c r="D1148" s="39" t="s">
        <v>478</v>
      </c>
      <c r="E1148" s="40">
        <v>22.74</v>
      </c>
      <c r="F1148" s="40">
        <f t="shared" si="20"/>
        <v>1.5</v>
      </c>
      <c r="G1148" s="40">
        <f>SmtRes!CX349</f>
        <v>0.68220000000000003</v>
      </c>
      <c r="H1148" s="42">
        <f>SmtRes!CZ349</f>
        <v>346.73</v>
      </c>
      <c r="I1148" s="41">
        <f>SmtRes!AJ349</f>
        <v>1.26</v>
      </c>
      <c r="J1148" s="42">
        <f>ROUND(H1148*I1148, 2)</f>
        <v>436.88</v>
      </c>
      <c r="K1148" s="41"/>
      <c r="L1148" s="42">
        <f>SmtRes!DG349</f>
        <v>298.04000000000002</v>
      </c>
    </row>
    <row r="1149" spans="1:83" ht="28.5" x14ac:dyDescent="0.2">
      <c r="A1149" s="38"/>
      <c r="B1149" s="38" t="s">
        <v>726</v>
      </c>
      <c r="C1149" s="38" t="s">
        <v>931</v>
      </c>
      <c r="D1149" s="39" t="s">
        <v>715</v>
      </c>
      <c r="E1149" s="40">
        <f>SmtRes!DO349*SmtRes!AT349</f>
        <v>22.74</v>
      </c>
      <c r="F1149" s="40">
        <f t="shared" si="20"/>
        <v>1.5</v>
      </c>
      <c r="G1149" s="40">
        <f>SmtRes!DO349*SmtRes!CX349</f>
        <v>0.68220000000000003</v>
      </c>
      <c r="H1149" s="42"/>
      <c r="I1149" s="41"/>
      <c r="J1149" s="42">
        <f>ROUND(SmtRes!AG349/SmtRes!DO349, 2)</f>
        <v>477.98</v>
      </c>
      <c r="K1149" s="41"/>
      <c r="L1149" s="42">
        <f>SmtRes!DH349</f>
        <v>326.08</v>
      </c>
      <c r="CE1149">
        <v>1</v>
      </c>
    </row>
    <row r="1150" spans="1:83" ht="28.5" x14ac:dyDescent="0.2">
      <c r="A1150" s="38"/>
      <c r="B1150" s="38" t="s">
        <v>727</v>
      </c>
      <c r="C1150" s="38" t="s">
        <v>729</v>
      </c>
      <c r="D1150" s="39" t="s">
        <v>478</v>
      </c>
      <c r="E1150" s="40">
        <v>0.59</v>
      </c>
      <c r="F1150" s="40">
        <f t="shared" si="20"/>
        <v>1.5</v>
      </c>
      <c r="G1150" s="40">
        <f>SmtRes!CX350</f>
        <v>1.77E-2</v>
      </c>
      <c r="H1150" s="42"/>
      <c r="I1150" s="41"/>
      <c r="J1150" s="42">
        <f>SmtRes!CZ350</f>
        <v>544.70000000000005</v>
      </c>
      <c r="K1150" s="41"/>
      <c r="L1150" s="42">
        <f>SmtRes!DG350</f>
        <v>9.64</v>
      </c>
    </row>
    <row r="1151" spans="1:83" ht="28.5" x14ac:dyDescent="0.2">
      <c r="A1151" s="38"/>
      <c r="B1151" s="38" t="s">
        <v>726</v>
      </c>
      <c r="C1151" s="38" t="s">
        <v>931</v>
      </c>
      <c r="D1151" s="39" t="s">
        <v>715</v>
      </c>
      <c r="E1151" s="40">
        <f>SmtRes!DO350*SmtRes!AT350</f>
        <v>0.59</v>
      </c>
      <c r="F1151" s="40">
        <f t="shared" si="20"/>
        <v>1.5</v>
      </c>
      <c r="G1151" s="40">
        <f>SmtRes!DO350*SmtRes!CX350</f>
        <v>1.77E-2</v>
      </c>
      <c r="H1151" s="42"/>
      <c r="I1151" s="41"/>
      <c r="J1151" s="42">
        <f>ROUND(SmtRes!AG350/SmtRes!DO350, 2)</f>
        <v>477.98</v>
      </c>
      <c r="K1151" s="41"/>
      <c r="L1151" s="42">
        <f>SmtRes!DH350</f>
        <v>8.4600000000000009</v>
      </c>
      <c r="CE1151">
        <v>1</v>
      </c>
    </row>
    <row r="1152" spans="1:83" ht="28.5" x14ac:dyDescent="0.2">
      <c r="A1152" s="38"/>
      <c r="B1152" s="38" t="s">
        <v>730</v>
      </c>
      <c r="C1152" s="38" t="s">
        <v>732</v>
      </c>
      <c r="D1152" s="39" t="s">
        <v>478</v>
      </c>
      <c r="E1152" s="40">
        <v>0.81</v>
      </c>
      <c r="F1152" s="40">
        <f t="shared" si="20"/>
        <v>1.5</v>
      </c>
      <c r="G1152" s="40">
        <f>SmtRes!CX351</f>
        <v>2.4299999999999999E-2</v>
      </c>
      <c r="H1152" s="42"/>
      <c r="I1152" s="41"/>
      <c r="J1152" s="42">
        <f>SmtRes!CZ351</f>
        <v>160.38</v>
      </c>
      <c r="K1152" s="41"/>
      <c r="L1152" s="42">
        <f>SmtRes!DG351</f>
        <v>3.9</v>
      </c>
    </row>
    <row r="1153" spans="1:83" ht="28.5" x14ac:dyDescent="0.2">
      <c r="A1153" s="38"/>
      <c r="B1153" s="38" t="s">
        <v>726</v>
      </c>
      <c r="C1153" s="38" t="s">
        <v>931</v>
      </c>
      <c r="D1153" s="39" t="s">
        <v>715</v>
      </c>
      <c r="E1153" s="40">
        <f>SmtRes!DO351*SmtRes!AT351</f>
        <v>0.81</v>
      </c>
      <c r="F1153" s="40">
        <f t="shared" si="20"/>
        <v>1.5</v>
      </c>
      <c r="G1153" s="40">
        <f>SmtRes!DO351*SmtRes!CX351</f>
        <v>2.4299999999999999E-2</v>
      </c>
      <c r="H1153" s="42"/>
      <c r="I1153" s="41"/>
      <c r="J1153" s="42">
        <f>ROUND(SmtRes!AG351/SmtRes!DO351, 2)</f>
        <v>477.98</v>
      </c>
      <c r="K1153" s="41"/>
      <c r="L1153" s="42">
        <f>SmtRes!DH351</f>
        <v>11.61</v>
      </c>
      <c r="CE1153">
        <v>1</v>
      </c>
    </row>
    <row r="1154" spans="1:83" ht="28.5" x14ac:dyDescent="0.2">
      <c r="A1154" s="38"/>
      <c r="B1154" s="38" t="str">
        <f>EtalonRes!I368</f>
        <v>20.1.01.01</v>
      </c>
      <c r="C1154" s="38" t="str">
        <f>EtalonRes!K368</f>
        <v>Комплект линейной арматуры для крепления СИП-2 на опоре ВЛИ</v>
      </c>
      <c r="D1154" s="39" t="str">
        <f>EtalonRes!O368</f>
        <v>ШТ</v>
      </c>
      <c r="E1154" s="40">
        <f>EtalonRes!X368</f>
        <v>0</v>
      </c>
      <c r="F1154" s="40">
        <f>ROUND(0,7)</f>
        <v>0</v>
      </c>
      <c r="G1154" s="40">
        <f>ROUND(EtalonRes!AG368*Source!I352, 7)</f>
        <v>0</v>
      </c>
      <c r="H1154" s="42"/>
      <c r="I1154" s="41"/>
      <c r="J1154" s="42"/>
      <c r="K1154" s="41"/>
      <c r="L1154" s="42"/>
    </row>
    <row r="1155" spans="1:83" ht="28.5" x14ac:dyDescent="0.2">
      <c r="A1155" s="38"/>
      <c r="B1155" s="38" t="str">
        <f>EtalonRes!I369</f>
        <v>20.1.01.11</v>
      </c>
      <c r="C1155" s="38" t="str">
        <f>EtalonRes!K369</f>
        <v>Комплект линейной арматуры для устройства заземлений на опорах ВЛИ</v>
      </c>
      <c r="D1155" s="39" t="str">
        <f>EtalonRes!O369</f>
        <v>ШТ</v>
      </c>
      <c r="E1155" s="40">
        <f>EtalonRes!X369</f>
        <v>0</v>
      </c>
      <c r="F1155" s="40">
        <f>ROUND(0,7)</f>
        <v>0</v>
      </c>
      <c r="G1155" s="40">
        <f>ROUND(EtalonRes!AG369*Source!I352, 7)</f>
        <v>0</v>
      </c>
      <c r="H1155" s="42"/>
      <c r="I1155" s="41"/>
      <c r="J1155" s="42"/>
      <c r="K1155" s="41"/>
      <c r="L1155" s="42"/>
    </row>
    <row r="1156" spans="1:83" ht="28.5" x14ac:dyDescent="0.2">
      <c r="A1156" s="38"/>
      <c r="B1156" s="38" t="str">
        <f>EtalonRes!I370</f>
        <v>21.2.01.01</v>
      </c>
      <c r="C1156" s="47" t="str">
        <f>EtalonRes!K370</f>
        <v>Провода самонесущие изолированные для ВЛИ</v>
      </c>
      <c r="D1156" s="48" t="str">
        <f>EtalonRes!O370</f>
        <v>1000 м</v>
      </c>
      <c r="E1156" s="49">
        <f>EtalonRes!X370</f>
        <v>0</v>
      </c>
      <c r="F1156" s="49">
        <f>ROUND(0,7)</f>
        <v>0</v>
      </c>
      <c r="G1156" s="49">
        <f>ROUND(EtalonRes!AG370*Source!I352, 7)</f>
        <v>0</v>
      </c>
      <c r="H1156" s="50"/>
      <c r="I1156" s="51"/>
      <c r="J1156" s="50"/>
      <c r="K1156" s="51"/>
      <c r="L1156" s="50"/>
    </row>
    <row r="1157" spans="1:83" ht="15" x14ac:dyDescent="0.2">
      <c r="A1157" s="38"/>
      <c r="B1157" s="38"/>
      <c r="C1157" s="54" t="s">
        <v>933</v>
      </c>
      <c r="D1157" s="39"/>
      <c r="E1157" s="40"/>
      <c r="F1157" s="40"/>
      <c r="G1157" s="40"/>
      <c r="H1157" s="42"/>
      <c r="I1157" s="41"/>
      <c r="J1157" s="42"/>
      <c r="K1157" s="41"/>
      <c r="L1157" s="42">
        <f>L1138+L1143+L1144</f>
        <v>1934.3599999999997</v>
      </c>
    </row>
    <row r="1158" spans="1:83" ht="14.25" x14ac:dyDescent="0.2">
      <c r="A1158" s="38"/>
      <c r="B1158" s="38"/>
      <c r="C1158" s="38" t="s">
        <v>934</v>
      </c>
      <c r="D1158" s="39"/>
      <c r="E1158" s="40"/>
      <c r="F1158" s="40"/>
      <c r="G1158" s="40"/>
      <c r="H1158" s="42"/>
      <c r="I1158" s="41"/>
      <c r="J1158" s="42"/>
      <c r="K1158" s="41"/>
      <c r="L1158" s="42">
        <f>SUM(AR1135:AR1161)+SUM(AS1135:AS1161)+SUM(AT1135:AT1161)+SUM(AU1135:AU1161)+SUM(AV1135:AV1161)</f>
        <v>1589.2799999999997</v>
      </c>
    </row>
    <row r="1159" spans="1:83" ht="14.25" x14ac:dyDescent="0.2">
      <c r="A1159" s="38"/>
      <c r="B1159" s="38" t="s">
        <v>29</v>
      </c>
      <c r="C1159" s="38" t="s">
        <v>935</v>
      </c>
      <c r="D1159" s="39" t="s">
        <v>451</v>
      </c>
      <c r="E1159" s="40">
        <f>Source!BZ352</f>
        <v>103</v>
      </c>
      <c r="F1159" s="40"/>
      <c r="G1159" s="40">
        <f>Source!AT352</f>
        <v>103</v>
      </c>
      <c r="H1159" s="42"/>
      <c r="I1159" s="41"/>
      <c r="J1159" s="42"/>
      <c r="K1159" s="41"/>
      <c r="L1159" s="42">
        <f>SUM(AZ1135:AZ1161)</f>
        <v>1636.96</v>
      </c>
    </row>
    <row r="1160" spans="1:83" ht="28.5" x14ac:dyDescent="0.2">
      <c r="A1160" s="47"/>
      <c r="B1160" s="47" t="s">
        <v>940</v>
      </c>
      <c r="C1160" s="47" t="s">
        <v>936</v>
      </c>
      <c r="D1160" s="48" t="s">
        <v>451</v>
      </c>
      <c r="E1160" s="49">
        <f>Source!CA352</f>
        <v>60</v>
      </c>
      <c r="F1160" s="49">
        <f>ROUND(0.85,7)</f>
        <v>0.85</v>
      </c>
      <c r="G1160" s="49">
        <f>Source!AU352</f>
        <v>51</v>
      </c>
      <c r="H1160" s="50"/>
      <c r="I1160" s="51"/>
      <c r="J1160" s="50"/>
      <c r="K1160" s="51"/>
      <c r="L1160" s="50">
        <f>SUM(BA1135:BA1161)</f>
        <v>810.53</v>
      </c>
    </row>
    <row r="1161" spans="1:83" ht="15" x14ac:dyDescent="0.2">
      <c r="C1161" s="80" t="s">
        <v>937</v>
      </c>
      <c r="D1161" s="80"/>
      <c r="E1161" s="80"/>
      <c r="F1161" s="80"/>
      <c r="G1161" s="80"/>
      <c r="H1161" s="80"/>
      <c r="I1161" s="81">
        <f>K1161/E1135</f>
        <v>219092.5</v>
      </c>
      <c r="J1161" s="81"/>
      <c r="K1161" s="81">
        <f>L1138+L1143+L1159+L1160+L1144</f>
        <v>4381.8500000000004</v>
      </c>
      <c r="L1161" s="81"/>
      <c r="AD1161">
        <f>ROUND((Source!AT352/100)*((ROUND(SUMIF(SmtRes!AQ342:'SmtRes'!AQ354,"=1",SmtRes!AD342:'SmtRes'!AD354)*Source!I352, 2)+ROUND(SUMIF(SmtRes!AQ342:'SmtRes'!AQ354,"=1",SmtRes!AC342:'SmtRes'!AC354)*Source!I352, 2))), 2)</f>
        <v>80.680000000000007</v>
      </c>
      <c r="AE1161">
        <f>ROUND((Source!AU352/100)*((ROUND(SUMIF(SmtRes!AQ342:'SmtRes'!AQ354,"=1",SmtRes!AD342:'SmtRes'!AD354)*Source!I352, 2)+ROUND(SUMIF(SmtRes!AQ342:'SmtRes'!AQ354,"=1",SmtRes!AC342:'SmtRes'!AC354)*Source!I352, 2))), 2)</f>
        <v>39.950000000000003</v>
      </c>
      <c r="AN1161" s="52">
        <f>L1138+L1143+L1159+L1160+L1144</f>
        <v>4381.8500000000004</v>
      </c>
      <c r="AO1161" s="52">
        <f>L1143</f>
        <v>345.08000000000004</v>
      </c>
      <c r="AQ1161" t="s">
        <v>938</v>
      </c>
      <c r="AR1161" s="52">
        <f>L1138</f>
        <v>1228.6799999999998</v>
      </c>
      <c r="AT1161" s="52">
        <f>L1144</f>
        <v>360.59999999999997</v>
      </c>
      <c r="AV1161" t="s">
        <v>938</v>
      </c>
      <c r="AW1161">
        <f>0</f>
        <v>0</v>
      </c>
      <c r="AZ1161">
        <f>Source!X352</f>
        <v>1636.96</v>
      </c>
      <c r="BA1161">
        <f>Source!Y352</f>
        <v>810.53</v>
      </c>
      <c r="CD1161">
        <v>1</v>
      </c>
    </row>
    <row r="1162" spans="1:83" ht="92.25" x14ac:dyDescent="0.2">
      <c r="A1162" s="36" t="s">
        <v>333</v>
      </c>
      <c r="B1162" s="38" t="s">
        <v>1013</v>
      </c>
      <c r="C1162" s="38" t="s">
        <v>1014</v>
      </c>
      <c r="D1162" s="39" t="str">
        <f>Source!H356</f>
        <v>ШТ</v>
      </c>
      <c r="E1162" s="40">
        <f>Source!K356</f>
        <v>1</v>
      </c>
      <c r="F1162" s="40"/>
      <c r="G1162" s="40">
        <f>Source!I356</f>
        <v>1</v>
      </c>
      <c r="H1162" s="42"/>
      <c r="I1162" s="41"/>
      <c r="J1162" s="42"/>
      <c r="K1162" s="41"/>
      <c r="L1162" s="42"/>
    </row>
    <row r="1163" spans="1:83" ht="165.75" x14ac:dyDescent="0.2">
      <c r="B1163" s="43" t="str">
        <f>Source!EO356</f>
        <v>Поправка: 421/пр_2020_прил.10_т.5_п.4_гр.3</v>
      </c>
      <c r="C1163" s="43" t="str">
        <f>Source!CN356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64" spans="1:83" ht="15" x14ac:dyDescent="0.2">
      <c r="A1164" s="37"/>
      <c r="B1164" s="40">
        <v>1</v>
      </c>
      <c r="C1164" s="37" t="s">
        <v>928</v>
      </c>
      <c r="D1164" s="39" t="s">
        <v>715</v>
      </c>
      <c r="E1164" s="45"/>
      <c r="F1164" s="40"/>
      <c r="G1164" s="45">
        <f>Source!U356</f>
        <v>1.524</v>
      </c>
      <c r="H1164" s="40"/>
      <c r="I1164" s="40"/>
      <c r="J1164" s="40"/>
      <c r="K1164" s="40"/>
      <c r="L1164" s="46">
        <f>SUM(L1165:L1165)-SUMIF(CE1165:CE1165, 1, L1165:L1165)</f>
        <v>636.03</v>
      </c>
    </row>
    <row r="1165" spans="1:83" ht="28.5" x14ac:dyDescent="0.2">
      <c r="A1165" s="38"/>
      <c r="B1165" s="38" t="s">
        <v>821</v>
      </c>
      <c r="C1165" s="38" t="s">
        <v>822</v>
      </c>
      <c r="D1165" s="39" t="s">
        <v>715</v>
      </c>
      <c r="E1165" s="40">
        <v>1.27</v>
      </c>
      <c r="F1165" s="40">
        <f>ROUND((1.2),7)</f>
        <v>1.2</v>
      </c>
      <c r="G1165" s="40">
        <f>SmtRes!CX355</f>
        <v>1.524</v>
      </c>
      <c r="H1165" s="42"/>
      <c r="I1165" s="41"/>
      <c r="J1165" s="42">
        <f>SmtRes!CZ355</f>
        <v>417.34</v>
      </c>
      <c r="K1165" s="41"/>
      <c r="L1165" s="42">
        <f>SmtRes!DI355</f>
        <v>636.03</v>
      </c>
    </row>
    <row r="1166" spans="1:83" ht="15" x14ac:dyDescent="0.2">
      <c r="A1166" s="37"/>
      <c r="B1166" s="40">
        <v>2</v>
      </c>
      <c r="C1166" s="37" t="s">
        <v>929</v>
      </c>
      <c r="D1166" s="39"/>
      <c r="E1166" s="45"/>
      <c r="F1166" s="40"/>
      <c r="G1166" s="45"/>
      <c r="H1166" s="40"/>
      <c r="I1166" s="40"/>
      <c r="J1166" s="40"/>
      <c r="K1166" s="40"/>
      <c r="L1166" s="46">
        <f>SUM(L1167:L1171)-SUMIF(CE1167:CE1171, 1, L1167:L1171)</f>
        <v>222.71000000000004</v>
      </c>
    </row>
    <row r="1167" spans="1:83" ht="15" x14ac:dyDescent="0.2">
      <c r="A1167" s="37"/>
      <c r="B1167" s="40"/>
      <c r="C1167" s="37" t="s">
        <v>932</v>
      </c>
      <c r="D1167" s="39" t="s">
        <v>715</v>
      </c>
      <c r="E1167" s="45"/>
      <c r="F1167" s="40"/>
      <c r="G1167" s="45">
        <f>Source!V356</f>
        <v>0.49199999999999999</v>
      </c>
      <c r="H1167" s="40"/>
      <c r="I1167" s="40"/>
      <c r="J1167" s="40"/>
      <c r="K1167" s="40"/>
      <c r="L1167" s="46">
        <f>SUMIF(CE1168:CE1171, 1, L1168:L1171)</f>
        <v>235.16</v>
      </c>
      <c r="CE1167">
        <v>1</v>
      </c>
    </row>
    <row r="1168" spans="1:83" ht="28.5" x14ac:dyDescent="0.2">
      <c r="A1168" s="38"/>
      <c r="B1168" s="38" t="s">
        <v>723</v>
      </c>
      <c r="C1168" s="38" t="s">
        <v>725</v>
      </c>
      <c r="D1168" s="39" t="s">
        <v>478</v>
      </c>
      <c r="E1168" s="40">
        <v>0.35</v>
      </c>
      <c r="F1168" s="40">
        <f>ROUND((1.2),7)</f>
        <v>1.2</v>
      </c>
      <c r="G1168" s="40">
        <f>SmtRes!CX357</f>
        <v>0.42</v>
      </c>
      <c r="H1168" s="42">
        <f>SmtRes!CZ357</f>
        <v>346.73</v>
      </c>
      <c r="I1168" s="41">
        <f>SmtRes!AJ357</f>
        <v>1.26</v>
      </c>
      <c r="J1168" s="42">
        <f>ROUND(H1168*I1168, 2)</f>
        <v>436.88</v>
      </c>
      <c r="K1168" s="41"/>
      <c r="L1168" s="42">
        <f>SmtRes!DG357</f>
        <v>183.49</v>
      </c>
    </row>
    <row r="1169" spans="1:83" ht="28.5" x14ac:dyDescent="0.2">
      <c r="A1169" s="38"/>
      <c r="B1169" s="38" t="s">
        <v>726</v>
      </c>
      <c r="C1169" s="38" t="s">
        <v>931</v>
      </c>
      <c r="D1169" s="39" t="s">
        <v>715</v>
      </c>
      <c r="E1169" s="40">
        <f>SmtRes!DO357*SmtRes!AT357</f>
        <v>0.35</v>
      </c>
      <c r="F1169" s="40">
        <f>ROUND((1.2),7)</f>
        <v>1.2</v>
      </c>
      <c r="G1169" s="40">
        <f>SmtRes!DO357*SmtRes!CX357</f>
        <v>0.42</v>
      </c>
      <c r="H1169" s="42"/>
      <c r="I1169" s="41"/>
      <c r="J1169" s="42">
        <f>ROUND(SmtRes!AG357/SmtRes!DO357, 2)</f>
        <v>477.98</v>
      </c>
      <c r="K1169" s="41"/>
      <c r="L1169" s="42">
        <f>SmtRes!DH357</f>
        <v>200.75</v>
      </c>
      <c r="CE1169">
        <v>1</v>
      </c>
    </row>
    <row r="1170" spans="1:83" ht="28.5" x14ac:dyDescent="0.2">
      <c r="A1170" s="38"/>
      <c r="B1170" s="38" t="s">
        <v>727</v>
      </c>
      <c r="C1170" s="38" t="s">
        <v>729</v>
      </c>
      <c r="D1170" s="39" t="s">
        <v>478</v>
      </c>
      <c r="E1170" s="40">
        <v>0.06</v>
      </c>
      <c r="F1170" s="40">
        <f>ROUND((1.2),7)</f>
        <v>1.2</v>
      </c>
      <c r="G1170" s="40">
        <f>SmtRes!CX358</f>
        <v>7.1999999999999995E-2</v>
      </c>
      <c r="H1170" s="42"/>
      <c r="I1170" s="41"/>
      <c r="J1170" s="42">
        <f>SmtRes!CZ358</f>
        <v>544.70000000000005</v>
      </c>
      <c r="K1170" s="41"/>
      <c r="L1170" s="42">
        <f>SmtRes!DG358</f>
        <v>39.22</v>
      </c>
    </row>
    <row r="1171" spans="1:83" ht="28.5" x14ac:dyDescent="0.2">
      <c r="A1171" s="38"/>
      <c r="B1171" s="38" t="s">
        <v>726</v>
      </c>
      <c r="C1171" s="47" t="s">
        <v>931</v>
      </c>
      <c r="D1171" s="48" t="s">
        <v>715</v>
      </c>
      <c r="E1171" s="49">
        <f>SmtRes!DO358*SmtRes!AT358</f>
        <v>0.06</v>
      </c>
      <c r="F1171" s="49">
        <f>ROUND((1.2),7)</f>
        <v>1.2</v>
      </c>
      <c r="G1171" s="49">
        <f>SmtRes!DO358*SmtRes!CX358</f>
        <v>7.1999999999999995E-2</v>
      </c>
      <c r="H1171" s="50"/>
      <c r="I1171" s="51"/>
      <c r="J1171" s="50">
        <f>ROUND(SmtRes!AG358/SmtRes!DO358, 2)</f>
        <v>477.98</v>
      </c>
      <c r="K1171" s="51"/>
      <c r="L1171" s="50">
        <f>SmtRes!DH358</f>
        <v>34.409999999999997</v>
      </c>
      <c r="CE1171">
        <v>1</v>
      </c>
    </row>
    <row r="1172" spans="1:83" ht="15" x14ac:dyDescent="0.2">
      <c r="A1172" s="38"/>
      <c r="B1172" s="38"/>
      <c r="C1172" s="54" t="s">
        <v>933</v>
      </c>
      <c r="D1172" s="39"/>
      <c r="E1172" s="40"/>
      <c r="F1172" s="40"/>
      <c r="G1172" s="40"/>
      <c r="H1172" s="42"/>
      <c r="I1172" s="41"/>
      <c r="J1172" s="42"/>
      <c r="K1172" s="41"/>
      <c r="L1172" s="42">
        <f>L1164+L1166+L1167</f>
        <v>1093.9000000000001</v>
      </c>
    </row>
    <row r="1173" spans="1:83" ht="14.25" x14ac:dyDescent="0.2">
      <c r="A1173" s="38"/>
      <c r="B1173" s="38"/>
      <c r="C1173" s="38" t="s">
        <v>934</v>
      </c>
      <c r="D1173" s="39"/>
      <c r="E1173" s="40"/>
      <c r="F1173" s="40"/>
      <c r="G1173" s="40"/>
      <c r="H1173" s="42"/>
      <c r="I1173" s="41"/>
      <c r="J1173" s="42"/>
      <c r="K1173" s="41"/>
      <c r="L1173" s="42">
        <f>SUM(AR1162:AR1176)+SUM(AS1162:AS1176)+SUM(AT1162:AT1176)+SUM(AU1162:AU1176)+SUM(AV1162:AV1176)</f>
        <v>871.18999999999994</v>
      </c>
    </row>
    <row r="1174" spans="1:83" ht="14.25" x14ac:dyDescent="0.2">
      <c r="A1174" s="38"/>
      <c r="B1174" s="38" t="s">
        <v>29</v>
      </c>
      <c r="C1174" s="38" t="s">
        <v>935</v>
      </c>
      <c r="D1174" s="39" t="s">
        <v>451</v>
      </c>
      <c r="E1174" s="40">
        <f>Source!BZ356</f>
        <v>103</v>
      </c>
      <c r="F1174" s="40"/>
      <c r="G1174" s="40">
        <f>Source!AT356</f>
        <v>103</v>
      </c>
      <c r="H1174" s="42"/>
      <c r="I1174" s="41"/>
      <c r="J1174" s="42"/>
      <c r="K1174" s="41"/>
      <c r="L1174" s="42">
        <f>SUM(AZ1162:AZ1176)</f>
        <v>897.33</v>
      </c>
    </row>
    <row r="1175" spans="1:83" ht="14.25" x14ac:dyDescent="0.2">
      <c r="A1175" s="47"/>
      <c r="B1175" s="47" t="s">
        <v>30</v>
      </c>
      <c r="C1175" s="47" t="s">
        <v>936</v>
      </c>
      <c r="D1175" s="48" t="s">
        <v>451</v>
      </c>
      <c r="E1175" s="49">
        <f>Source!CA356</f>
        <v>60</v>
      </c>
      <c r="F1175" s="49"/>
      <c r="G1175" s="49">
        <f>Source!AU356</f>
        <v>60</v>
      </c>
      <c r="H1175" s="50"/>
      <c r="I1175" s="51"/>
      <c r="J1175" s="50"/>
      <c r="K1175" s="51"/>
      <c r="L1175" s="50">
        <f>SUM(BA1162:BA1176)</f>
        <v>522.71</v>
      </c>
    </row>
    <row r="1176" spans="1:83" ht="15" x14ac:dyDescent="0.2">
      <c r="C1176" s="80" t="s">
        <v>937</v>
      </c>
      <c r="D1176" s="80"/>
      <c r="E1176" s="80"/>
      <c r="F1176" s="80"/>
      <c r="G1176" s="80"/>
      <c r="H1176" s="80"/>
      <c r="I1176" s="81">
        <f>K1176/E1162</f>
        <v>2513.94</v>
      </c>
      <c r="J1176" s="81"/>
      <c r="K1176" s="81">
        <f>L1164+L1166+L1174+L1175+L1167</f>
        <v>2513.94</v>
      </c>
      <c r="L1176" s="81"/>
      <c r="AD1176">
        <f>ROUND((Source!AT356/100)*((ROUND(SUMIF(SmtRes!AQ355:'SmtRes'!AQ358,"=1",SmtRes!AD355:'SmtRes'!AD358)*Source!I356, 2)+ROUND(SUMIF(SmtRes!AQ355:'SmtRes'!AQ358,"=1",SmtRes!AC355:'SmtRes'!AC358)*Source!I356, 2))), 2)</f>
        <v>1414.5</v>
      </c>
      <c r="AE1176">
        <f>ROUND((Source!AU356/100)*((ROUND(SUMIF(SmtRes!AQ355:'SmtRes'!AQ358,"=1",SmtRes!AD355:'SmtRes'!AD358)*Source!I356, 2)+ROUND(SUMIF(SmtRes!AQ355:'SmtRes'!AQ358,"=1",SmtRes!AC355:'SmtRes'!AC358)*Source!I356, 2))), 2)</f>
        <v>823.98</v>
      </c>
      <c r="AN1176" s="52">
        <f>L1164+L1166+L1174+L1175+L1167</f>
        <v>2513.94</v>
      </c>
      <c r="AO1176" s="52">
        <f>L1166</f>
        <v>222.71000000000004</v>
      </c>
      <c r="AQ1176" t="s">
        <v>938</v>
      </c>
      <c r="AR1176" s="52">
        <f>L1164</f>
        <v>636.03</v>
      </c>
      <c r="AT1176" s="52">
        <f>L1167</f>
        <v>235.16</v>
      </c>
      <c r="AV1176" t="s">
        <v>938</v>
      </c>
      <c r="AW1176">
        <f>0</f>
        <v>0</v>
      </c>
      <c r="AZ1176">
        <f>Source!X356</f>
        <v>897.33</v>
      </c>
      <c r="BA1176">
        <f>Source!Y356</f>
        <v>522.71</v>
      </c>
      <c r="CD1176">
        <v>1</v>
      </c>
    </row>
    <row r="1177" spans="1:83" ht="92.25" x14ac:dyDescent="0.2">
      <c r="A1177" s="36" t="s">
        <v>334</v>
      </c>
      <c r="B1177" s="38" t="s">
        <v>1015</v>
      </c>
      <c r="C1177" s="38" t="s">
        <v>1016</v>
      </c>
      <c r="D1177" s="39" t="str">
        <f>Source!H357</f>
        <v>ШТ</v>
      </c>
      <c r="E1177" s="40">
        <f>Source!K357</f>
        <v>-1</v>
      </c>
      <c r="F1177" s="40"/>
      <c r="G1177" s="40">
        <f>Source!I357</f>
        <v>-1</v>
      </c>
      <c r="H1177" s="42"/>
      <c r="I1177" s="41"/>
      <c r="J1177" s="42"/>
      <c r="K1177" s="41"/>
      <c r="L1177" s="42"/>
    </row>
    <row r="1178" spans="1:83" ht="165.75" x14ac:dyDescent="0.2">
      <c r="B1178" s="43" t="str">
        <f>Source!EO357</f>
        <v>Поправка: 421/пр_2020_прил.10_т.5_п.4_гр.3</v>
      </c>
      <c r="C1178" s="43" t="str">
        <f>Source!CN357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9" spans="1:83" ht="15" x14ac:dyDescent="0.2">
      <c r="A1179" s="37"/>
      <c r="B1179" s="40">
        <v>1</v>
      </c>
      <c r="C1179" s="37" t="s">
        <v>928</v>
      </c>
      <c r="D1179" s="39" t="s">
        <v>715</v>
      </c>
      <c r="E1179" s="45"/>
      <c r="F1179" s="40"/>
      <c r="G1179" s="45">
        <f>Source!U357</f>
        <v>-0.18</v>
      </c>
      <c r="H1179" s="40"/>
      <c r="I1179" s="40"/>
      <c r="J1179" s="40"/>
      <c r="K1179" s="40"/>
      <c r="L1179" s="46">
        <f>SUM(L1180:L1180)-SUMIF(CE1180:CE1180, 1, L1180:L1180)</f>
        <v>-73.84</v>
      </c>
    </row>
    <row r="1180" spans="1:83" ht="28.5" x14ac:dyDescent="0.2">
      <c r="A1180" s="38"/>
      <c r="B1180" s="38" t="s">
        <v>823</v>
      </c>
      <c r="C1180" s="38" t="s">
        <v>824</v>
      </c>
      <c r="D1180" s="39" t="s">
        <v>715</v>
      </c>
      <c r="E1180" s="40">
        <v>0.15</v>
      </c>
      <c r="F1180" s="40">
        <f>ROUND((1.2),7)</f>
        <v>1.2</v>
      </c>
      <c r="G1180" s="40">
        <f>SmtRes!CX359</f>
        <v>-0.18</v>
      </c>
      <c r="H1180" s="42"/>
      <c r="I1180" s="41"/>
      <c r="J1180" s="42">
        <f>SmtRes!CZ359</f>
        <v>410.21</v>
      </c>
      <c r="K1180" s="41"/>
      <c r="L1180" s="42">
        <f>SmtRes!DI359</f>
        <v>-73.84</v>
      </c>
    </row>
    <row r="1181" spans="1:83" ht="15" x14ac:dyDescent="0.2">
      <c r="A1181" s="37"/>
      <c r="B1181" s="40">
        <v>2</v>
      </c>
      <c r="C1181" s="37" t="s">
        <v>929</v>
      </c>
      <c r="D1181" s="39"/>
      <c r="E1181" s="45"/>
      <c r="F1181" s="40"/>
      <c r="G1181" s="45"/>
      <c r="H1181" s="40"/>
      <c r="I1181" s="40"/>
      <c r="J1181" s="40"/>
      <c r="K1181" s="40"/>
      <c r="L1181" s="46">
        <f>SUM(L1182:L1186)-SUMIF(CE1182:CE1186, 1, L1182:L1186)</f>
        <v>-43.240000000000023</v>
      </c>
    </row>
    <row r="1182" spans="1:83" ht="15" x14ac:dyDescent="0.2">
      <c r="A1182" s="37"/>
      <c r="B1182" s="40"/>
      <c r="C1182" s="37" t="s">
        <v>932</v>
      </c>
      <c r="D1182" s="39" t="s">
        <v>715</v>
      </c>
      <c r="E1182" s="45"/>
      <c r="F1182" s="40"/>
      <c r="G1182" s="45">
        <f>Source!V357</f>
        <v>-9.6000000000000002E-2</v>
      </c>
      <c r="H1182" s="40"/>
      <c r="I1182" s="40"/>
      <c r="J1182" s="40"/>
      <c r="K1182" s="40"/>
      <c r="L1182" s="46">
        <f>SUMIF(CE1183:CE1186, 1, L1183:L1186)</f>
        <v>-45.89</v>
      </c>
      <c r="CE1182">
        <v>1</v>
      </c>
    </row>
    <row r="1183" spans="1:83" ht="28.5" x14ac:dyDescent="0.2">
      <c r="A1183" s="38"/>
      <c r="B1183" s="38" t="s">
        <v>723</v>
      </c>
      <c r="C1183" s="38" t="s">
        <v>725</v>
      </c>
      <c r="D1183" s="39" t="s">
        <v>478</v>
      </c>
      <c r="E1183" s="40">
        <v>7.0000000000000007E-2</v>
      </c>
      <c r="F1183" s="40">
        <f>ROUND((1.2),7)</f>
        <v>1.2</v>
      </c>
      <c r="G1183" s="40">
        <f>SmtRes!CX361</f>
        <v>-8.4000000000000005E-2</v>
      </c>
      <c r="H1183" s="42">
        <f>SmtRes!CZ361</f>
        <v>346.73</v>
      </c>
      <c r="I1183" s="41">
        <f>SmtRes!AJ361</f>
        <v>1.26</v>
      </c>
      <c r="J1183" s="42">
        <f>ROUND(H1183*I1183, 2)</f>
        <v>436.88</v>
      </c>
      <c r="K1183" s="41"/>
      <c r="L1183" s="42">
        <f>SmtRes!DG361</f>
        <v>-36.700000000000003</v>
      </c>
    </row>
    <row r="1184" spans="1:83" ht="28.5" x14ac:dyDescent="0.2">
      <c r="A1184" s="38"/>
      <c r="B1184" s="38" t="s">
        <v>726</v>
      </c>
      <c r="C1184" s="38" t="s">
        <v>931</v>
      </c>
      <c r="D1184" s="39" t="s">
        <v>715</v>
      </c>
      <c r="E1184" s="40">
        <f>SmtRes!DO361*SmtRes!AT361</f>
        <v>7.0000000000000007E-2</v>
      </c>
      <c r="F1184" s="40">
        <f>ROUND((1.2),7)</f>
        <v>1.2</v>
      </c>
      <c r="G1184" s="40">
        <f>SmtRes!DO361*SmtRes!CX361</f>
        <v>-8.4000000000000005E-2</v>
      </c>
      <c r="H1184" s="42"/>
      <c r="I1184" s="41"/>
      <c r="J1184" s="42">
        <f>ROUND(SmtRes!AG361/SmtRes!DO361, 2)</f>
        <v>477.98</v>
      </c>
      <c r="K1184" s="41"/>
      <c r="L1184" s="42">
        <f>SmtRes!DH361</f>
        <v>-40.15</v>
      </c>
      <c r="CE1184">
        <v>1</v>
      </c>
    </row>
    <row r="1185" spans="1:83" ht="28.5" x14ac:dyDescent="0.2">
      <c r="A1185" s="38"/>
      <c r="B1185" s="38" t="s">
        <v>727</v>
      </c>
      <c r="C1185" s="38" t="s">
        <v>729</v>
      </c>
      <c r="D1185" s="39" t="s">
        <v>478</v>
      </c>
      <c r="E1185" s="40">
        <v>0.01</v>
      </c>
      <c r="F1185" s="40">
        <f>ROUND((1.2),7)</f>
        <v>1.2</v>
      </c>
      <c r="G1185" s="40">
        <f>SmtRes!CX362</f>
        <v>-1.2E-2</v>
      </c>
      <c r="H1185" s="42"/>
      <c r="I1185" s="41"/>
      <c r="J1185" s="42">
        <f>SmtRes!CZ362</f>
        <v>544.70000000000005</v>
      </c>
      <c r="K1185" s="41"/>
      <c r="L1185" s="42">
        <f>SmtRes!DG362</f>
        <v>-6.54</v>
      </c>
    </row>
    <row r="1186" spans="1:83" ht="28.5" x14ac:dyDescent="0.2">
      <c r="A1186" s="38"/>
      <c r="B1186" s="38" t="s">
        <v>726</v>
      </c>
      <c r="C1186" s="47" t="s">
        <v>931</v>
      </c>
      <c r="D1186" s="48" t="s">
        <v>715</v>
      </c>
      <c r="E1186" s="49">
        <f>SmtRes!DO362*SmtRes!AT362</f>
        <v>0.01</v>
      </c>
      <c r="F1186" s="49">
        <f>ROUND((1.2),7)</f>
        <v>1.2</v>
      </c>
      <c r="G1186" s="49">
        <f>SmtRes!DO362*SmtRes!CX362</f>
        <v>-1.2E-2</v>
      </c>
      <c r="H1186" s="50"/>
      <c r="I1186" s="51"/>
      <c r="J1186" s="50">
        <f>ROUND(SmtRes!AG362/SmtRes!DO362, 2)</f>
        <v>477.98</v>
      </c>
      <c r="K1186" s="51"/>
      <c r="L1186" s="50">
        <f>SmtRes!DH362</f>
        <v>-5.74</v>
      </c>
      <c r="CE1186">
        <v>1</v>
      </c>
    </row>
    <row r="1187" spans="1:83" ht="15" x14ac:dyDescent="0.2">
      <c r="A1187" s="38"/>
      <c r="B1187" s="38"/>
      <c r="C1187" s="54" t="s">
        <v>933</v>
      </c>
      <c r="D1187" s="39"/>
      <c r="E1187" s="40"/>
      <c r="F1187" s="40"/>
      <c r="G1187" s="40"/>
      <c r="H1187" s="42"/>
      <c r="I1187" s="41"/>
      <c r="J1187" s="42"/>
      <c r="K1187" s="41"/>
      <c r="L1187" s="42">
        <f>L1179+L1181+L1182</f>
        <v>-162.97000000000003</v>
      </c>
    </row>
    <row r="1188" spans="1:83" ht="14.25" x14ac:dyDescent="0.2">
      <c r="A1188" s="38"/>
      <c r="B1188" s="38"/>
      <c r="C1188" s="38" t="s">
        <v>934</v>
      </c>
      <c r="D1188" s="39"/>
      <c r="E1188" s="40"/>
      <c r="F1188" s="40"/>
      <c r="G1188" s="40"/>
      <c r="H1188" s="42"/>
      <c r="I1188" s="41"/>
      <c r="J1188" s="42"/>
      <c r="K1188" s="41"/>
      <c r="L1188" s="42">
        <f>SUM(AR1177:AR1191)+SUM(AS1177:AS1191)+SUM(AT1177:AT1191)+SUM(AU1177:AU1191)+SUM(AV1177:AV1191)</f>
        <v>-119.73</v>
      </c>
    </row>
    <row r="1189" spans="1:83" ht="14.25" x14ac:dyDescent="0.2">
      <c r="A1189" s="38"/>
      <c r="B1189" s="38" t="s">
        <v>29</v>
      </c>
      <c r="C1189" s="38" t="s">
        <v>935</v>
      </c>
      <c r="D1189" s="39" t="s">
        <v>451</v>
      </c>
      <c r="E1189" s="40">
        <f>Source!BZ357</f>
        <v>103</v>
      </c>
      <c r="F1189" s="40"/>
      <c r="G1189" s="40">
        <f>Source!AT357</f>
        <v>103</v>
      </c>
      <c r="H1189" s="42"/>
      <c r="I1189" s="41"/>
      <c r="J1189" s="42"/>
      <c r="K1189" s="41"/>
      <c r="L1189" s="42">
        <f>SUM(AZ1177:AZ1191)</f>
        <v>-123.32</v>
      </c>
    </row>
    <row r="1190" spans="1:83" ht="14.25" x14ac:dyDescent="0.2">
      <c r="A1190" s="47"/>
      <c r="B1190" s="47" t="s">
        <v>30</v>
      </c>
      <c r="C1190" s="47" t="s">
        <v>936</v>
      </c>
      <c r="D1190" s="48" t="s">
        <v>451</v>
      </c>
      <c r="E1190" s="49">
        <f>Source!CA357</f>
        <v>60</v>
      </c>
      <c r="F1190" s="49"/>
      <c r="G1190" s="49">
        <f>Source!AU357</f>
        <v>60</v>
      </c>
      <c r="H1190" s="50"/>
      <c r="I1190" s="51"/>
      <c r="J1190" s="50"/>
      <c r="K1190" s="51"/>
      <c r="L1190" s="50">
        <f>SUM(BA1177:BA1191)</f>
        <v>-71.84</v>
      </c>
    </row>
    <row r="1191" spans="1:83" ht="15" x14ac:dyDescent="0.2">
      <c r="C1191" s="80" t="s">
        <v>937</v>
      </c>
      <c r="D1191" s="80"/>
      <c r="E1191" s="80"/>
      <c r="F1191" s="80"/>
      <c r="G1191" s="80"/>
      <c r="H1191" s="80"/>
      <c r="I1191" s="81">
        <f>K1191/E1177</f>
        <v>358.13</v>
      </c>
      <c r="J1191" s="81"/>
      <c r="K1191" s="81">
        <f>L1179+L1181+L1189+L1190+L1182</f>
        <v>-358.13</v>
      </c>
      <c r="L1191" s="81"/>
      <c r="AD1191">
        <f>ROUND((Source!AT357/100)*((ROUND(SUMIF(SmtRes!AQ359:'SmtRes'!AQ362,"=1",SmtRes!AD359:'SmtRes'!AD362)*Source!I357, 2)+ROUND(SUMIF(SmtRes!AQ359:'SmtRes'!AQ362,"=1",SmtRes!AC359:'SmtRes'!AC362)*Source!I357, 2))), 2)</f>
        <v>-1407.16</v>
      </c>
      <c r="AE1191">
        <f>ROUND((Source!AU357/100)*((ROUND(SUMIF(SmtRes!AQ359:'SmtRes'!AQ362,"=1",SmtRes!AD359:'SmtRes'!AD362)*Source!I357, 2)+ROUND(SUMIF(SmtRes!AQ359:'SmtRes'!AQ362,"=1",SmtRes!AC359:'SmtRes'!AC362)*Source!I357, 2))), 2)</f>
        <v>-819.7</v>
      </c>
      <c r="AN1191" s="52">
        <f>L1179+L1181+L1189+L1190+L1182</f>
        <v>-358.13</v>
      </c>
      <c r="AO1191" s="52">
        <f>L1181</f>
        <v>-43.240000000000023</v>
      </c>
      <c r="AQ1191" t="s">
        <v>938</v>
      </c>
      <c r="AR1191" s="52">
        <f>L1179</f>
        <v>-73.84</v>
      </c>
      <c r="AT1191" s="52">
        <f>L1182</f>
        <v>-45.89</v>
      </c>
      <c r="AV1191" t="s">
        <v>938</v>
      </c>
      <c r="AW1191">
        <f>0</f>
        <v>0</v>
      </c>
      <c r="AZ1191">
        <f>Source!X357</f>
        <v>-123.32</v>
      </c>
      <c r="BA1191">
        <f>Source!Y357</f>
        <v>-71.84</v>
      </c>
      <c r="CD1191">
        <v>1</v>
      </c>
    </row>
    <row r="1192" spans="1:83" ht="92.25" x14ac:dyDescent="0.2">
      <c r="A1192" s="36" t="s">
        <v>335</v>
      </c>
      <c r="B1192" s="38" t="s">
        <v>1015</v>
      </c>
      <c r="C1192" s="38" t="s">
        <v>1016</v>
      </c>
      <c r="D1192" s="39" t="str">
        <f>Source!H358</f>
        <v>ШТ</v>
      </c>
      <c r="E1192" s="40">
        <f>Source!K358</f>
        <v>-1</v>
      </c>
      <c r="F1192" s="40"/>
      <c r="G1192" s="40">
        <f>Source!I358</f>
        <v>-1</v>
      </c>
      <c r="H1192" s="42"/>
      <c r="I1192" s="41"/>
      <c r="J1192" s="42"/>
      <c r="K1192" s="41"/>
      <c r="L1192" s="42"/>
    </row>
    <row r="1193" spans="1:83" ht="165.75" x14ac:dyDescent="0.2">
      <c r="B1193" s="43" t="str">
        <f>Source!EO358</f>
        <v>Поправка: 421/пр_2020_прил.10_т.5_п.4_гр.3</v>
      </c>
      <c r="C1193" s="43" t="str">
        <f>Source!CN358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94" spans="1:83" ht="15" x14ac:dyDescent="0.2">
      <c r="A1194" s="37"/>
      <c r="B1194" s="40">
        <v>1</v>
      </c>
      <c r="C1194" s="37" t="s">
        <v>928</v>
      </c>
      <c r="D1194" s="39" t="s">
        <v>715</v>
      </c>
      <c r="E1194" s="45"/>
      <c r="F1194" s="40"/>
      <c r="G1194" s="45">
        <f>Source!U358</f>
        <v>-0.18</v>
      </c>
      <c r="H1194" s="40"/>
      <c r="I1194" s="40"/>
      <c r="J1194" s="40"/>
      <c r="K1194" s="40"/>
      <c r="L1194" s="46">
        <f>SUM(L1195:L1195)-SUMIF(CE1195:CE1195, 1, L1195:L1195)</f>
        <v>-73.84</v>
      </c>
    </row>
    <row r="1195" spans="1:83" ht="28.5" x14ac:dyDescent="0.2">
      <c r="A1195" s="38"/>
      <c r="B1195" s="38" t="s">
        <v>823</v>
      </c>
      <c r="C1195" s="38" t="s">
        <v>824</v>
      </c>
      <c r="D1195" s="39" t="s">
        <v>715</v>
      </c>
      <c r="E1195" s="40">
        <v>0.15</v>
      </c>
      <c r="F1195" s="40">
        <f>ROUND((1.2),7)</f>
        <v>1.2</v>
      </c>
      <c r="G1195" s="40">
        <f>SmtRes!CX363</f>
        <v>-0.18</v>
      </c>
      <c r="H1195" s="42"/>
      <c r="I1195" s="41"/>
      <c r="J1195" s="42">
        <f>SmtRes!CZ363</f>
        <v>410.21</v>
      </c>
      <c r="K1195" s="41"/>
      <c r="L1195" s="42">
        <f>SmtRes!DI363</f>
        <v>-73.84</v>
      </c>
    </row>
    <row r="1196" spans="1:83" ht="15" x14ac:dyDescent="0.2">
      <c r="A1196" s="37"/>
      <c r="B1196" s="40">
        <v>2</v>
      </c>
      <c r="C1196" s="37" t="s">
        <v>929</v>
      </c>
      <c r="D1196" s="39"/>
      <c r="E1196" s="45"/>
      <c r="F1196" s="40"/>
      <c r="G1196" s="45"/>
      <c r="H1196" s="40"/>
      <c r="I1196" s="40"/>
      <c r="J1196" s="40"/>
      <c r="K1196" s="40"/>
      <c r="L1196" s="46">
        <f>SUM(L1197:L1201)-SUMIF(CE1197:CE1201, 1, L1197:L1201)</f>
        <v>-43.240000000000023</v>
      </c>
    </row>
    <row r="1197" spans="1:83" ht="15" x14ac:dyDescent="0.2">
      <c r="A1197" s="37"/>
      <c r="B1197" s="40"/>
      <c r="C1197" s="37" t="s">
        <v>932</v>
      </c>
      <c r="D1197" s="39" t="s">
        <v>715</v>
      </c>
      <c r="E1197" s="45"/>
      <c r="F1197" s="40"/>
      <c r="G1197" s="45">
        <f>Source!V358</f>
        <v>-9.6000000000000002E-2</v>
      </c>
      <c r="H1197" s="40"/>
      <c r="I1197" s="40"/>
      <c r="J1197" s="40"/>
      <c r="K1197" s="40"/>
      <c r="L1197" s="46">
        <f>SUMIF(CE1198:CE1201, 1, L1198:L1201)</f>
        <v>-45.89</v>
      </c>
      <c r="CE1197">
        <v>1</v>
      </c>
    </row>
    <row r="1198" spans="1:83" ht="28.5" x14ac:dyDescent="0.2">
      <c r="A1198" s="38"/>
      <c r="B1198" s="38" t="s">
        <v>723</v>
      </c>
      <c r="C1198" s="38" t="s">
        <v>725</v>
      </c>
      <c r="D1198" s="39" t="s">
        <v>478</v>
      </c>
      <c r="E1198" s="40">
        <v>7.0000000000000007E-2</v>
      </c>
      <c r="F1198" s="40">
        <f>ROUND((1.2),7)</f>
        <v>1.2</v>
      </c>
      <c r="G1198" s="40">
        <f>SmtRes!CX365</f>
        <v>-8.4000000000000005E-2</v>
      </c>
      <c r="H1198" s="42">
        <f>SmtRes!CZ365</f>
        <v>346.73</v>
      </c>
      <c r="I1198" s="41">
        <f>SmtRes!AJ365</f>
        <v>1.26</v>
      </c>
      <c r="J1198" s="42">
        <f>ROUND(H1198*I1198, 2)</f>
        <v>436.88</v>
      </c>
      <c r="K1198" s="41"/>
      <c r="L1198" s="42">
        <f>SmtRes!DG365</f>
        <v>-36.700000000000003</v>
      </c>
    </row>
    <row r="1199" spans="1:83" ht="28.5" x14ac:dyDescent="0.2">
      <c r="A1199" s="38"/>
      <c r="B1199" s="38" t="s">
        <v>726</v>
      </c>
      <c r="C1199" s="38" t="s">
        <v>931</v>
      </c>
      <c r="D1199" s="39" t="s">
        <v>715</v>
      </c>
      <c r="E1199" s="40">
        <f>SmtRes!DO365*SmtRes!AT365</f>
        <v>7.0000000000000007E-2</v>
      </c>
      <c r="F1199" s="40">
        <f>ROUND((1.2),7)</f>
        <v>1.2</v>
      </c>
      <c r="G1199" s="40">
        <f>SmtRes!DO365*SmtRes!CX365</f>
        <v>-8.4000000000000005E-2</v>
      </c>
      <c r="H1199" s="42"/>
      <c r="I1199" s="41"/>
      <c r="J1199" s="42">
        <f>ROUND(SmtRes!AG365/SmtRes!DO365, 2)</f>
        <v>477.98</v>
      </c>
      <c r="K1199" s="41"/>
      <c r="L1199" s="42">
        <f>SmtRes!DH365</f>
        <v>-40.15</v>
      </c>
      <c r="CE1199">
        <v>1</v>
      </c>
    </row>
    <row r="1200" spans="1:83" ht="28.5" x14ac:dyDescent="0.2">
      <c r="A1200" s="38"/>
      <c r="B1200" s="38" t="s">
        <v>727</v>
      </c>
      <c r="C1200" s="38" t="s">
        <v>729</v>
      </c>
      <c r="D1200" s="39" t="s">
        <v>478</v>
      </c>
      <c r="E1200" s="40">
        <v>0.01</v>
      </c>
      <c r="F1200" s="40">
        <f>ROUND((1.2),7)</f>
        <v>1.2</v>
      </c>
      <c r="G1200" s="40">
        <f>SmtRes!CX366</f>
        <v>-1.2E-2</v>
      </c>
      <c r="H1200" s="42"/>
      <c r="I1200" s="41"/>
      <c r="J1200" s="42">
        <f>SmtRes!CZ366</f>
        <v>544.70000000000005</v>
      </c>
      <c r="K1200" s="41"/>
      <c r="L1200" s="42">
        <f>SmtRes!DG366</f>
        <v>-6.54</v>
      </c>
    </row>
    <row r="1201" spans="1:83" ht="28.5" x14ac:dyDescent="0.2">
      <c r="A1201" s="38"/>
      <c r="B1201" s="38" t="s">
        <v>726</v>
      </c>
      <c r="C1201" s="47" t="s">
        <v>931</v>
      </c>
      <c r="D1201" s="48" t="s">
        <v>715</v>
      </c>
      <c r="E1201" s="49">
        <f>SmtRes!DO366*SmtRes!AT366</f>
        <v>0.01</v>
      </c>
      <c r="F1201" s="49">
        <f>ROUND((1.2),7)</f>
        <v>1.2</v>
      </c>
      <c r="G1201" s="49">
        <f>SmtRes!DO366*SmtRes!CX366</f>
        <v>-1.2E-2</v>
      </c>
      <c r="H1201" s="50"/>
      <c r="I1201" s="51"/>
      <c r="J1201" s="50">
        <f>ROUND(SmtRes!AG366/SmtRes!DO366, 2)</f>
        <v>477.98</v>
      </c>
      <c r="K1201" s="51"/>
      <c r="L1201" s="50">
        <f>SmtRes!DH366</f>
        <v>-5.74</v>
      </c>
      <c r="CE1201">
        <v>1</v>
      </c>
    </row>
    <row r="1202" spans="1:83" ht="15" x14ac:dyDescent="0.2">
      <c r="A1202" s="38"/>
      <c r="B1202" s="38"/>
      <c r="C1202" s="54" t="s">
        <v>933</v>
      </c>
      <c r="D1202" s="39"/>
      <c r="E1202" s="40"/>
      <c r="F1202" s="40"/>
      <c r="G1202" s="40"/>
      <c r="H1202" s="42"/>
      <c r="I1202" s="41"/>
      <c r="J1202" s="42"/>
      <c r="K1202" s="41"/>
      <c r="L1202" s="42">
        <f>L1194+L1196+L1197</f>
        <v>-162.97000000000003</v>
      </c>
    </row>
    <row r="1203" spans="1:83" ht="14.25" x14ac:dyDescent="0.2">
      <c r="A1203" s="38"/>
      <c r="B1203" s="38"/>
      <c r="C1203" s="38" t="s">
        <v>934</v>
      </c>
      <c r="D1203" s="39"/>
      <c r="E1203" s="40"/>
      <c r="F1203" s="40"/>
      <c r="G1203" s="40"/>
      <c r="H1203" s="42"/>
      <c r="I1203" s="41"/>
      <c r="J1203" s="42"/>
      <c r="K1203" s="41"/>
      <c r="L1203" s="42">
        <f>SUM(AR1192:AR1206)+SUM(AS1192:AS1206)+SUM(AT1192:AT1206)+SUM(AU1192:AU1206)+SUM(AV1192:AV1206)</f>
        <v>-119.73</v>
      </c>
    </row>
    <row r="1204" spans="1:83" ht="14.25" x14ac:dyDescent="0.2">
      <c r="A1204" s="38"/>
      <c r="B1204" s="38" t="s">
        <v>29</v>
      </c>
      <c r="C1204" s="38" t="s">
        <v>935</v>
      </c>
      <c r="D1204" s="39" t="s">
        <v>451</v>
      </c>
      <c r="E1204" s="40">
        <f>Source!BZ358</f>
        <v>103</v>
      </c>
      <c r="F1204" s="40"/>
      <c r="G1204" s="40">
        <f>Source!AT358</f>
        <v>103</v>
      </c>
      <c r="H1204" s="42"/>
      <c r="I1204" s="41"/>
      <c r="J1204" s="42"/>
      <c r="K1204" s="41"/>
      <c r="L1204" s="42">
        <f>SUM(AZ1192:AZ1206)</f>
        <v>-123.32</v>
      </c>
    </row>
    <row r="1205" spans="1:83" ht="14.25" x14ac:dyDescent="0.2">
      <c r="A1205" s="47"/>
      <c r="B1205" s="47" t="s">
        <v>30</v>
      </c>
      <c r="C1205" s="47" t="s">
        <v>936</v>
      </c>
      <c r="D1205" s="48" t="s">
        <v>451</v>
      </c>
      <c r="E1205" s="49">
        <f>Source!CA358</f>
        <v>60</v>
      </c>
      <c r="F1205" s="49"/>
      <c r="G1205" s="49">
        <f>Source!AU358</f>
        <v>60</v>
      </c>
      <c r="H1205" s="50"/>
      <c r="I1205" s="51"/>
      <c r="J1205" s="50"/>
      <c r="K1205" s="51"/>
      <c r="L1205" s="50">
        <f>SUM(BA1192:BA1206)</f>
        <v>-71.84</v>
      </c>
    </row>
    <row r="1206" spans="1:83" ht="15" x14ac:dyDescent="0.2">
      <c r="C1206" s="80" t="s">
        <v>937</v>
      </c>
      <c r="D1206" s="80"/>
      <c r="E1206" s="80"/>
      <c r="F1206" s="80"/>
      <c r="G1206" s="80"/>
      <c r="H1206" s="80"/>
      <c r="I1206" s="81">
        <f>K1206/E1192</f>
        <v>358.13</v>
      </c>
      <c r="J1206" s="81"/>
      <c r="K1206" s="81">
        <f>L1194+L1196+L1204+L1205+L1197</f>
        <v>-358.13</v>
      </c>
      <c r="L1206" s="81"/>
      <c r="AD1206">
        <f>ROUND((Source!AT358/100)*((ROUND(SUMIF(SmtRes!AQ363:'SmtRes'!AQ366,"=1",SmtRes!AD363:'SmtRes'!AD366)*Source!I358, 2)+ROUND(SUMIF(SmtRes!AQ363:'SmtRes'!AQ366,"=1",SmtRes!AC363:'SmtRes'!AC366)*Source!I358, 2))), 2)</f>
        <v>-1407.16</v>
      </c>
      <c r="AE1206">
        <f>ROUND((Source!AU358/100)*((ROUND(SUMIF(SmtRes!AQ363:'SmtRes'!AQ366,"=1",SmtRes!AD363:'SmtRes'!AD366)*Source!I358, 2)+ROUND(SUMIF(SmtRes!AQ363:'SmtRes'!AQ366,"=1",SmtRes!AC363:'SmtRes'!AC366)*Source!I358, 2))), 2)</f>
        <v>-819.7</v>
      </c>
      <c r="AN1206" s="52">
        <f>L1194+L1196+L1204+L1205+L1197</f>
        <v>-358.13</v>
      </c>
      <c r="AO1206" s="52">
        <f>L1196</f>
        <v>-43.240000000000023</v>
      </c>
      <c r="AQ1206" t="s">
        <v>938</v>
      </c>
      <c r="AR1206" s="52">
        <f>L1194</f>
        <v>-73.84</v>
      </c>
      <c r="AT1206" s="52">
        <f>L1197</f>
        <v>-45.89</v>
      </c>
      <c r="AV1206" t="s">
        <v>938</v>
      </c>
      <c r="AW1206">
        <f>0</f>
        <v>0</v>
      </c>
      <c r="AZ1206">
        <f>Source!X358</f>
        <v>-123.32</v>
      </c>
      <c r="BA1206">
        <f>Source!Y358</f>
        <v>-71.84</v>
      </c>
      <c r="CD1206">
        <v>1</v>
      </c>
    </row>
    <row r="1207" spans="1:83" ht="133.5" x14ac:dyDescent="0.2">
      <c r="A1207" s="36" t="s">
        <v>336</v>
      </c>
      <c r="B1207" s="38" t="s">
        <v>926</v>
      </c>
      <c r="C1207" s="38" t="s">
        <v>1023</v>
      </c>
      <c r="D1207" s="39" t="str">
        <f>Source!H359</f>
        <v>1000 м</v>
      </c>
      <c r="E1207" s="40">
        <f>Source!K359</f>
        <v>3.6999999999999998E-2</v>
      </c>
      <c r="F1207" s="40"/>
      <c r="G1207" s="40">
        <f>Source!I359</f>
        <v>3.6999999999999998E-2</v>
      </c>
      <c r="H1207" s="42"/>
      <c r="I1207" s="41"/>
      <c r="J1207" s="42"/>
      <c r="K1207" s="41"/>
      <c r="L1207" s="42"/>
    </row>
    <row r="1208" spans="1:83" ht="318.75" x14ac:dyDescent="0.2">
      <c r="B1208" s="43" t="str">
        <f>Source!EO359</f>
        <v>Поправка: 421/пр_2020_п.58_пп.б  Поправка: 421/пр_2020_прил.10_т.5_п.4_гр.3</v>
      </c>
      <c r="C1208" s="43" t="str">
        <f>Source!CN359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09" spans="1:83" x14ac:dyDescent="0.2">
      <c r="C1209" s="44" t="str">
        <f>"Объем: "&amp;Source!I359&amp;"=37/"&amp;"1000"</f>
        <v>Объем: 0,037=37/1000</v>
      </c>
    </row>
    <row r="1210" spans="1:83" ht="15" x14ac:dyDescent="0.2">
      <c r="A1210" s="37"/>
      <c r="B1210" s="40">
        <v>1</v>
      </c>
      <c r="C1210" s="37" t="s">
        <v>928</v>
      </c>
      <c r="D1210" s="39" t="s">
        <v>715</v>
      </c>
      <c r="E1210" s="45"/>
      <c r="F1210" s="40"/>
      <c r="G1210" s="45">
        <f>Source!U359</f>
        <v>4.8568271999999997</v>
      </c>
      <c r="H1210" s="40"/>
      <c r="I1210" s="40"/>
      <c r="J1210" s="40"/>
      <c r="K1210" s="40"/>
      <c r="L1210" s="46">
        <f>SUM(L1211:L1214)-SUMIF(CE1211:CE1214, 1, L1211:L1214)</f>
        <v>2273.06</v>
      </c>
    </row>
    <row r="1211" spans="1:83" ht="14.25" x14ac:dyDescent="0.2">
      <c r="A1211" s="38"/>
      <c r="B1211" s="38" t="s">
        <v>703</v>
      </c>
      <c r="C1211" s="38" t="s">
        <v>704</v>
      </c>
      <c r="D1211" s="39" t="s">
        <v>705</v>
      </c>
      <c r="E1211" s="40">
        <v>0.99</v>
      </c>
      <c r="F1211" s="40">
        <f>ROUND((1.15)*1.2,7)</f>
        <v>1.38</v>
      </c>
      <c r="G1211" s="40">
        <f>SmtRes!CX367</f>
        <v>5.0549400000000001E-2</v>
      </c>
      <c r="H1211" s="42"/>
      <c r="I1211" s="41"/>
      <c r="J1211" s="42">
        <f>SmtRes!CZ367</f>
        <v>388.8</v>
      </c>
      <c r="K1211" s="41"/>
      <c r="L1211" s="42">
        <f>SmtRes!DI367</f>
        <v>19.649999999999999</v>
      </c>
    </row>
    <row r="1212" spans="1:83" ht="14.25" x14ac:dyDescent="0.2">
      <c r="A1212" s="38"/>
      <c r="B1212" s="38" t="s">
        <v>707</v>
      </c>
      <c r="C1212" s="38" t="s">
        <v>708</v>
      </c>
      <c r="D1212" s="39" t="s">
        <v>705</v>
      </c>
      <c r="E1212" s="40">
        <v>47.29</v>
      </c>
      <c r="F1212" s="40">
        <f>ROUND((1.15)*1.2,7)</f>
        <v>1.38</v>
      </c>
      <c r="G1212" s="40">
        <f>SmtRes!CX368</f>
        <v>2.4146274000000001</v>
      </c>
      <c r="H1212" s="42"/>
      <c r="I1212" s="41"/>
      <c r="J1212" s="42">
        <f>SmtRes!CZ368</f>
        <v>424.47</v>
      </c>
      <c r="K1212" s="41"/>
      <c r="L1212" s="42">
        <f>SmtRes!DI368</f>
        <v>1024.94</v>
      </c>
    </row>
    <row r="1213" spans="1:83" ht="14.25" x14ac:dyDescent="0.2">
      <c r="A1213" s="38"/>
      <c r="B1213" s="38" t="s">
        <v>709</v>
      </c>
      <c r="C1213" s="38" t="s">
        <v>710</v>
      </c>
      <c r="D1213" s="39" t="s">
        <v>705</v>
      </c>
      <c r="E1213" s="40">
        <v>23.42</v>
      </c>
      <c r="F1213" s="40">
        <f>ROUND((1.15)*1.2,7)</f>
        <v>1.38</v>
      </c>
      <c r="G1213" s="40">
        <f>SmtRes!CX369</f>
        <v>1.1958252</v>
      </c>
      <c r="H1213" s="42"/>
      <c r="I1213" s="41"/>
      <c r="J1213" s="42">
        <f>SmtRes!CZ369</f>
        <v>477.98</v>
      </c>
      <c r="K1213" s="41"/>
      <c r="L1213" s="42">
        <f>SmtRes!DI369</f>
        <v>571.58000000000004</v>
      </c>
    </row>
    <row r="1214" spans="1:83" ht="14.25" x14ac:dyDescent="0.2">
      <c r="A1214" s="38"/>
      <c r="B1214" s="38" t="s">
        <v>711</v>
      </c>
      <c r="C1214" s="38" t="s">
        <v>712</v>
      </c>
      <c r="D1214" s="39" t="s">
        <v>705</v>
      </c>
      <c r="E1214" s="40">
        <v>23.42</v>
      </c>
      <c r="F1214" s="40">
        <f>ROUND((1.15)*1.2,7)</f>
        <v>1.38</v>
      </c>
      <c r="G1214" s="40">
        <f>SmtRes!CX370</f>
        <v>1.1958252</v>
      </c>
      <c r="H1214" s="42"/>
      <c r="I1214" s="41"/>
      <c r="J1214" s="42">
        <f>SmtRes!CZ370</f>
        <v>549.32000000000005</v>
      </c>
      <c r="K1214" s="41"/>
      <c r="L1214" s="42">
        <f>SmtRes!DI370</f>
        <v>656.89</v>
      </c>
    </row>
    <row r="1215" spans="1:83" ht="15" x14ac:dyDescent="0.2">
      <c r="A1215" s="37"/>
      <c r="B1215" s="40">
        <v>2</v>
      </c>
      <c r="C1215" s="37" t="s">
        <v>929</v>
      </c>
      <c r="D1215" s="39"/>
      <c r="E1215" s="45"/>
      <c r="F1215" s="40"/>
      <c r="G1215" s="45"/>
      <c r="H1215" s="40"/>
      <c r="I1215" s="40"/>
      <c r="J1215" s="40"/>
      <c r="K1215" s="40"/>
      <c r="L1215" s="46">
        <f>SUM(L1216:L1225)-SUMIF(CE1216:CE1225, 1, L1216:L1225)</f>
        <v>638.38999999999987</v>
      </c>
    </row>
    <row r="1216" spans="1:83" ht="15" x14ac:dyDescent="0.2">
      <c r="A1216" s="37"/>
      <c r="B1216" s="40"/>
      <c r="C1216" s="37" t="s">
        <v>932</v>
      </c>
      <c r="D1216" s="39" t="s">
        <v>715</v>
      </c>
      <c r="E1216" s="45"/>
      <c r="F1216" s="40"/>
      <c r="G1216" s="45">
        <f>Source!V359</f>
        <v>1.3813950000000002</v>
      </c>
      <c r="H1216" s="40"/>
      <c r="I1216" s="40"/>
      <c r="J1216" s="40"/>
      <c r="K1216" s="40"/>
      <c r="L1216" s="46">
        <f>SUMIF(CE1217:CE1225, 1, L1217:L1225)</f>
        <v>667.11</v>
      </c>
      <c r="CE1216">
        <v>1</v>
      </c>
    </row>
    <row r="1217" spans="1:83" ht="28.5" x14ac:dyDescent="0.2">
      <c r="A1217" s="38"/>
      <c r="B1217" s="38" t="s">
        <v>716</v>
      </c>
      <c r="C1217" s="38" t="s">
        <v>718</v>
      </c>
      <c r="D1217" s="39" t="s">
        <v>478</v>
      </c>
      <c r="E1217" s="40">
        <v>0.75</v>
      </c>
      <c r="F1217" s="40">
        <f t="shared" ref="F1217:F1225" si="21">ROUND((1.25)*1.2,7)</f>
        <v>1.5</v>
      </c>
      <c r="G1217" s="40">
        <f>SmtRes!CX372</f>
        <v>4.1625000000000002E-2</v>
      </c>
      <c r="H1217" s="42"/>
      <c r="I1217" s="41"/>
      <c r="J1217" s="42">
        <f>SmtRes!CZ372</f>
        <v>1472.33</v>
      </c>
      <c r="K1217" s="41"/>
      <c r="L1217" s="42">
        <f>SmtRes!DG372</f>
        <v>61.29</v>
      </c>
    </row>
    <row r="1218" spans="1:83" ht="28.5" x14ac:dyDescent="0.2">
      <c r="A1218" s="38"/>
      <c r="B1218" s="38" t="s">
        <v>719</v>
      </c>
      <c r="C1218" s="38" t="s">
        <v>930</v>
      </c>
      <c r="D1218" s="39" t="s">
        <v>715</v>
      </c>
      <c r="E1218" s="40">
        <f>SmtRes!DO372*SmtRes!AT372</f>
        <v>0.75</v>
      </c>
      <c r="F1218" s="40">
        <f t="shared" si="21"/>
        <v>1.5</v>
      </c>
      <c r="G1218" s="40">
        <f>SmtRes!DO372*SmtRes!CX372</f>
        <v>4.1625000000000002E-2</v>
      </c>
      <c r="H1218" s="42"/>
      <c r="I1218" s="41"/>
      <c r="J1218" s="42">
        <f>ROUND(SmtRes!AG372/SmtRes!DO372, 2)</f>
        <v>642.05999999999995</v>
      </c>
      <c r="K1218" s="41"/>
      <c r="L1218" s="42">
        <f>SmtRes!DH372</f>
        <v>26.73</v>
      </c>
      <c r="CE1218">
        <v>1</v>
      </c>
    </row>
    <row r="1219" spans="1:83" ht="28.5" x14ac:dyDescent="0.2">
      <c r="A1219" s="38"/>
      <c r="B1219" s="38" t="s">
        <v>720</v>
      </c>
      <c r="C1219" s="38" t="s">
        <v>722</v>
      </c>
      <c r="D1219" s="39" t="s">
        <v>478</v>
      </c>
      <c r="E1219" s="40">
        <v>0.81</v>
      </c>
      <c r="F1219" s="40">
        <f t="shared" si="21"/>
        <v>1.5</v>
      </c>
      <c r="G1219" s="40">
        <f>SmtRes!CX373</f>
        <v>4.4955000000000002E-2</v>
      </c>
      <c r="H1219" s="42"/>
      <c r="I1219" s="41"/>
      <c r="J1219" s="42">
        <f>SmtRes!CZ373</f>
        <v>15.14</v>
      </c>
      <c r="K1219" s="41"/>
      <c r="L1219" s="42">
        <f>SmtRes!DG373</f>
        <v>0.68</v>
      </c>
    </row>
    <row r="1220" spans="1:83" ht="28.5" x14ac:dyDescent="0.2">
      <c r="A1220" s="38"/>
      <c r="B1220" s="38" t="s">
        <v>723</v>
      </c>
      <c r="C1220" s="38" t="s">
        <v>725</v>
      </c>
      <c r="D1220" s="39" t="s">
        <v>478</v>
      </c>
      <c r="E1220" s="40">
        <v>22.74</v>
      </c>
      <c r="F1220" s="40">
        <f t="shared" si="21"/>
        <v>1.5</v>
      </c>
      <c r="G1220" s="40">
        <f>SmtRes!CX374</f>
        <v>1.26207</v>
      </c>
      <c r="H1220" s="42">
        <f>SmtRes!CZ374</f>
        <v>346.73</v>
      </c>
      <c r="I1220" s="41">
        <f>SmtRes!AJ374</f>
        <v>1.26</v>
      </c>
      <c r="J1220" s="42">
        <f>ROUND(H1220*I1220, 2)</f>
        <v>436.88</v>
      </c>
      <c r="K1220" s="41"/>
      <c r="L1220" s="42">
        <f>SmtRes!DG374</f>
        <v>551.37</v>
      </c>
    </row>
    <row r="1221" spans="1:83" ht="28.5" x14ac:dyDescent="0.2">
      <c r="A1221" s="38"/>
      <c r="B1221" s="38" t="s">
        <v>726</v>
      </c>
      <c r="C1221" s="38" t="s">
        <v>931</v>
      </c>
      <c r="D1221" s="39" t="s">
        <v>715</v>
      </c>
      <c r="E1221" s="40">
        <f>SmtRes!DO374*SmtRes!AT374</f>
        <v>22.74</v>
      </c>
      <c r="F1221" s="40">
        <f t="shared" si="21"/>
        <v>1.5</v>
      </c>
      <c r="G1221" s="40">
        <f>SmtRes!DO374*SmtRes!CX374</f>
        <v>1.26207</v>
      </c>
      <c r="H1221" s="42"/>
      <c r="I1221" s="41"/>
      <c r="J1221" s="42">
        <f>ROUND(SmtRes!AG374/SmtRes!DO374, 2)</f>
        <v>477.98</v>
      </c>
      <c r="K1221" s="41"/>
      <c r="L1221" s="42">
        <f>SmtRes!DH374</f>
        <v>603.24</v>
      </c>
      <c r="CE1221">
        <v>1</v>
      </c>
    </row>
    <row r="1222" spans="1:83" ht="28.5" x14ac:dyDescent="0.2">
      <c r="A1222" s="38"/>
      <c r="B1222" s="38" t="s">
        <v>727</v>
      </c>
      <c r="C1222" s="38" t="s">
        <v>729</v>
      </c>
      <c r="D1222" s="39" t="s">
        <v>478</v>
      </c>
      <c r="E1222" s="40">
        <v>0.59</v>
      </c>
      <c r="F1222" s="40">
        <f t="shared" si="21"/>
        <v>1.5</v>
      </c>
      <c r="G1222" s="40">
        <f>SmtRes!CX375</f>
        <v>3.2745000000000003E-2</v>
      </c>
      <c r="H1222" s="42"/>
      <c r="I1222" s="41"/>
      <c r="J1222" s="42">
        <f>SmtRes!CZ375</f>
        <v>544.70000000000005</v>
      </c>
      <c r="K1222" s="41"/>
      <c r="L1222" s="42">
        <f>SmtRes!DG375</f>
        <v>17.84</v>
      </c>
    </row>
    <row r="1223" spans="1:83" ht="28.5" x14ac:dyDescent="0.2">
      <c r="A1223" s="38"/>
      <c r="B1223" s="38" t="s">
        <v>726</v>
      </c>
      <c r="C1223" s="38" t="s">
        <v>931</v>
      </c>
      <c r="D1223" s="39" t="s">
        <v>715</v>
      </c>
      <c r="E1223" s="40">
        <f>SmtRes!DO375*SmtRes!AT375</f>
        <v>0.59</v>
      </c>
      <c r="F1223" s="40">
        <f t="shared" si="21"/>
        <v>1.5</v>
      </c>
      <c r="G1223" s="40">
        <f>SmtRes!DO375*SmtRes!CX375</f>
        <v>3.2745000000000003E-2</v>
      </c>
      <c r="H1223" s="42"/>
      <c r="I1223" s="41"/>
      <c r="J1223" s="42">
        <f>ROUND(SmtRes!AG375/SmtRes!DO375, 2)</f>
        <v>477.98</v>
      </c>
      <c r="K1223" s="41"/>
      <c r="L1223" s="42">
        <f>SmtRes!DH375</f>
        <v>15.65</v>
      </c>
      <c r="CE1223">
        <v>1</v>
      </c>
    </row>
    <row r="1224" spans="1:83" ht="28.5" x14ac:dyDescent="0.2">
      <c r="A1224" s="38"/>
      <c r="B1224" s="38" t="s">
        <v>730</v>
      </c>
      <c r="C1224" s="38" t="s">
        <v>732</v>
      </c>
      <c r="D1224" s="39" t="s">
        <v>478</v>
      </c>
      <c r="E1224" s="40">
        <v>0.81</v>
      </c>
      <c r="F1224" s="40">
        <f t="shared" si="21"/>
        <v>1.5</v>
      </c>
      <c r="G1224" s="40">
        <f>SmtRes!CX376</f>
        <v>4.4955000000000002E-2</v>
      </c>
      <c r="H1224" s="42"/>
      <c r="I1224" s="41"/>
      <c r="J1224" s="42">
        <f>SmtRes!CZ376</f>
        <v>160.38</v>
      </c>
      <c r="K1224" s="41"/>
      <c r="L1224" s="42">
        <f>SmtRes!DG376</f>
        <v>7.21</v>
      </c>
    </row>
    <row r="1225" spans="1:83" ht="28.5" x14ac:dyDescent="0.2">
      <c r="A1225" s="38"/>
      <c r="B1225" s="38" t="s">
        <v>726</v>
      </c>
      <c r="C1225" s="38" t="s">
        <v>931</v>
      </c>
      <c r="D1225" s="39" t="s">
        <v>715</v>
      </c>
      <c r="E1225" s="40">
        <f>SmtRes!DO376*SmtRes!AT376</f>
        <v>0.81</v>
      </c>
      <c r="F1225" s="40">
        <f t="shared" si="21"/>
        <v>1.5</v>
      </c>
      <c r="G1225" s="40">
        <f>SmtRes!DO376*SmtRes!CX376</f>
        <v>4.4955000000000002E-2</v>
      </c>
      <c r="H1225" s="42"/>
      <c r="I1225" s="41"/>
      <c r="J1225" s="42">
        <f>ROUND(SmtRes!AG376/SmtRes!DO376, 2)</f>
        <v>477.98</v>
      </c>
      <c r="K1225" s="41"/>
      <c r="L1225" s="42">
        <f>SmtRes!DH376</f>
        <v>21.49</v>
      </c>
      <c r="CE1225">
        <v>1</v>
      </c>
    </row>
    <row r="1226" spans="1:83" ht="28.5" x14ac:dyDescent="0.2">
      <c r="A1226" s="38"/>
      <c r="B1226" s="38" t="str">
        <f>EtalonRes!I393</f>
        <v>20.1.01.01</v>
      </c>
      <c r="C1226" s="38" t="str">
        <f>EtalonRes!K393</f>
        <v>Комплект линейной арматуры для крепления СИП-2 на опоре ВЛИ</v>
      </c>
      <c r="D1226" s="39" t="str">
        <f>EtalonRes!O393</f>
        <v>ШТ</v>
      </c>
      <c r="E1226" s="40">
        <f>EtalonRes!X393</f>
        <v>0</v>
      </c>
      <c r="F1226" s="40">
        <f>ROUND(0,7)</f>
        <v>0</v>
      </c>
      <c r="G1226" s="40">
        <f>ROUND(EtalonRes!AG393*Source!I359, 7)</f>
        <v>0</v>
      </c>
      <c r="H1226" s="42"/>
      <c r="I1226" s="41"/>
      <c r="J1226" s="42"/>
      <c r="K1226" s="41"/>
      <c r="L1226" s="42"/>
    </row>
    <row r="1227" spans="1:83" ht="28.5" x14ac:dyDescent="0.2">
      <c r="A1227" s="38"/>
      <c r="B1227" s="38" t="str">
        <f>EtalonRes!I394</f>
        <v>20.1.01.11</v>
      </c>
      <c r="C1227" s="38" t="str">
        <f>EtalonRes!K394</f>
        <v>Комплект линейной арматуры для устройства заземлений на опорах ВЛИ</v>
      </c>
      <c r="D1227" s="39" t="str">
        <f>EtalonRes!O394</f>
        <v>ШТ</v>
      </c>
      <c r="E1227" s="40">
        <f>EtalonRes!X394</f>
        <v>0</v>
      </c>
      <c r="F1227" s="40">
        <f>ROUND(0,7)</f>
        <v>0</v>
      </c>
      <c r="G1227" s="40">
        <f>ROUND(EtalonRes!AG394*Source!I359, 7)</f>
        <v>0</v>
      </c>
      <c r="H1227" s="42"/>
      <c r="I1227" s="41"/>
      <c r="J1227" s="42"/>
      <c r="K1227" s="41"/>
      <c r="L1227" s="42"/>
    </row>
    <row r="1228" spans="1:83" ht="28.5" x14ac:dyDescent="0.2">
      <c r="A1228" s="38"/>
      <c r="B1228" s="38" t="str">
        <f>EtalonRes!I395</f>
        <v>21.2.01.01</v>
      </c>
      <c r="C1228" s="47" t="str">
        <f>EtalonRes!K395</f>
        <v>Провода самонесущие изолированные для ВЛИ</v>
      </c>
      <c r="D1228" s="48" t="str">
        <f>EtalonRes!O395</f>
        <v>1000 м</v>
      </c>
      <c r="E1228" s="49">
        <f>EtalonRes!X395</f>
        <v>0</v>
      </c>
      <c r="F1228" s="49">
        <f>ROUND(0,7)</f>
        <v>0</v>
      </c>
      <c r="G1228" s="49">
        <f>ROUND(EtalonRes!AG395*Source!I359, 7)</f>
        <v>0</v>
      </c>
      <c r="H1228" s="50"/>
      <c r="I1228" s="51"/>
      <c r="J1228" s="50"/>
      <c r="K1228" s="51"/>
      <c r="L1228" s="50"/>
    </row>
    <row r="1229" spans="1:83" ht="15" x14ac:dyDescent="0.2">
      <c r="A1229" s="38"/>
      <c r="B1229" s="38"/>
      <c r="C1229" s="54" t="s">
        <v>933</v>
      </c>
      <c r="D1229" s="39"/>
      <c r="E1229" s="40"/>
      <c r="F1229" s="40"/>
      <c r="G1229" s="40"/>
      <c r="H1229" s="42"/>
      <c r="I1229" s="41"/>
      <c r="J1229" s="42"/>
      <c r="K1229" s="41"/>
      <c r="L1229" s="42">
        <f>L1210+L1215+L1216</f>
        <v>3578.56</v>
      </c>
    </row>
    <row r="1230" spans="1:83" ht="14.25" x14ac:dyDescent="0.2">
      <c r="A1230" s="38"/>
      <c r="B1230" s="38"/>
      <c r="C1230" s="38" t="s">
        <v>934</v>
      </c>
      <c r="D1230" s="39"/>
      <c r="E1230" s="40"/>
      <c r="F1230" s="40"/>
      <c r="G1230" s="40"/>
      <c r="H1230" s="42"/>
      <c r="I1230" s="41"/>
      <c r="J1230" s="42"/>
      <c r="K1230" s="41"/>
      <c r="L1230" s="42">
        <f>SUM(AR1207:AR1233)+SUM(AS1207:AS1233)+SUM(AT1207:AT1233)+SUM(AU1207:AU1233)+SUM(AV1207:AV1233)</f>
        <v>2940.17</v>
      </c>
    </row>
    <row r="1231" spans="1:83" ht="14.25" x14ac:dyDescent="0.2">
      <c r="A1231" s="38"/>
      <c r="B1231" s="38" t="s">
        <v>29</v>
      </c>
      <c r="C1231" s="38" t="s">
        <v>935</v>
      </c>
      <c r="D1231" s="39" t="s">
        <v>451</v>
      </c>
      <c r="E1231" s="40">
        <f>Source!BZ359</f>
        <v>103</v>
      </c>
      <c r="F1231" s="40"/>
      <c r="G1231" s="40">
        <f>Source!AT359</f>
        <v>103</v>
      </c>
      <c r="H1231" s="42"/>
      <c r="I1231" s="41"/>
      <c r="J1231" s="42"/>
      <c r="K1231" s="41"/>
      <c r="L1231" s="42">
        <f>SUM(AZ1207:AZ1233)</f>
        <v>3028.38</v>
      </c>
    </row>
    <row r="1232" spans="1:83" ht="28.5" x14ac:dyDescent="0.2">
      <c r="A1232" s="47"/>
      <c r="B1232" s="47" t="s">
        <v>940</v>
      </c>
      <c r="C1232" s="47" t="s">
        <v>936</v>
      </c>
      <c r="D1232" s="48" t="s">
        <v>451</v>
      </c>
      <c r="E1232" s="49">
        <f>Source!CA359</f>
        <v>60</v>
      </c>
      <c r="F1232" s="49">
        <f>ROUND(0.85,7)</f>
        <v>0.85</v>
      </c>
      <c r="G1232" s="49">
        <f>Source!AU359</f>
        <v>51</v>
      </c>
      <c r="H1232" s="50"/>
      <c r="I1232" s="51"/>
      <c r="J1232" s="50"/>
      <c r="K1232" s="51"/>
      <c r="L1232" s="50">
        <f>SUM(BA1207:BA1233)</f>
        <v>1499.49</v>
      </c>
    </row>
    <row r="1233" spans="1:83" ht="15" x14ac:dyDescent="0.2">
      <c r="C1233" s="80" t="s">
        <v>937</v>
      </c>
      <c r="D1233" s="80"/>
      <c r="E1233" s="80"/>
      <c r="F1233" s="80"/>
      <c r="G1233" s="80"/>
      <c r="H1233" s="80"/>
      <c r="I1233" s="81">
        <f>K1233/E1207</f>
        <v>219092.70270270269</v>
      </c>
      <c r="J1233" s="81"/>
      <c r="K1233" s="81">
        <f>L1210+L1215+L1231+L1232+L1216</f>
        <v>8106.4299999999994</v>
      </c>
      <c r="L1233" s="81"/>
      <c r="AD1233">
        <f>ROUND((Source!AT359/100)*((ROUND(SUMIF(SmtRes!AQ367:'SmtRes'!AQ379,"=1",SmtRes!AD367:'SmtRes'!AD379)*Source!I359, 2)+ROUND(SUMIF(SmtRes!AQ367:'SmtRes'!AQ379,"=1",SmtRes!AC367:'SmtRes'!AC379)*Source!I359, 2))), 2)</f>
        <v>149.26</v>
      </c>
      <c r="AE1233">
        <f>ROUND((Source!AU359/100)*((ROUND(SUMIF(SmtRes!AQ367:'SmtRes'!AQ379,"=1",SmtRes!AD367:'SmtRes'!AD379)*Source!I359, 2)+ROUND(SUMIF(SmtRes!AQ367:'SmtRes'!AQ379,"=1",SmtRes!AC367:'SmtRes'!AC379)*Source!I359, 2))), 2)</f>
        <v>73.900000000000006</v>
      </c>
      <c r="AN1233" s="52">
        <f>L1210+L1215+L1231+L1232+L1216</f>
        <v>8106.4299999999994</v>
      </c>
      <c r="AO1233" s="52">
        <f>L1215</f>
        <v>638.38999999999987</v>
      </c>
      <c r="AQ1233" t="s">
        <v>938</v>
      </c>
      <c r="AR1233" s="52">
        <f>L1210</f>
        <v>2273.06</v>
      </c>
      <c r="AT1233" s="52">
        <f>L1216</f>
        <v>667.11</v>
      </c>
      <c r="AV1233" t="s">
        <v>938</v>
      </c>
      <c r="AW1233">
        <f>0</f>
        <v>0</v>
      </c>
      <c r="AZ1233">
        <f>Source!X359</f>
        <v>3028.38</v>
      </c>
      <c r="BA1233">
        <f>Source!Y359</f>
        <v>1499.49</v>
      </c>
      <c r="CD1233">
        <v>1</v>
      </c>
    </row>
    <row r="1234" spans="1:83" ht="92.25" x14ac:dyDescent="0.2">
      <c r="A1234" s="36" t="s">
        <v>340</v>
      </c>
      <c r="B1234" s="38" t="s">
        <v>1013</v>
      </c>
      <c r="C1234" s="38" t="s">
        <v>1014</v>
      </c>
      <c r="D1234" s="39" t="str">
        <f>Source!H363</f>
        <v>ШТ</v>
      </c>
      <c r="E1234" s="40">
        <f>Source!K363</f>
        <v>8</v>
      </c>
      <c r="F1234" s="40"/>
      <c r="G1234" s="40">
        <f>Source!I363</f>
        <v>8</v>
      </c>
      <c r="H1234" s="42"/>
      <c r="I1234" s="41"/>
      <c r="J1234" s="42"/>
      <c r="K1234" s="41"/>
      <c r="L1234" s="42"/>
    </row>
    <row r="1235" spans="1:83" ht="165.75" x14ac:dyDescent="0.2">
      <c r="B1235" s="43" t="str">
        <f>Source!EO363</f>
        <v>Поправка: 421/пр_2020_прил.10_т.5_п.4_гр.3</v>
      </c>
      <c r="C1235" s="43" t="str">
        <f>Source!CN363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36" spans="1:83" ht="15" x14ac:dyDescent="0.2">
      <c r="A1236" s="37"/>
      <c r="B1236" s="40">
        <v>1</v>
      </c>
      <c r="C1236" s="37" t="s">
        <v>928</v>
      </c>
      <c r="D1236" s="39" t="s">
        <v>715</v>
      </c>
      <c r="E1236" s="45"/>
      <c r="F1236" s="40"/>
      <c r="G1236" s="45">
        <f>Source!U363</f>
        <v>12.192</v>
      </c>
      <c r="H1236" s="40"/>
      <c r="I1236" s="40"/>
      <c r="J1236" s="40"/>
      <c r="K1236" s="40"/>
      <c r="L1236" s="46">
        <f>SUM(L1237:L1237)-SUMIF(CE1237:CE1237, 1, L1237:L1237)</f>
        <v>5088.21</v>
      </c>
    </row>
    <row r="1237" spans="1:83" ht="28.5" x14ac:dyDescent="0.2">
      <c r="A1237" s="38"/>
      <c r="B1237" s="38" t="s">
        <v>821</v>
      </c>
      <c r="C1237" s="38" t="s">
        <v>822</v>
      </c>
      <c r="D1237" s="39" t="s">
        <v>715</v>
      </c>
      <c r="E1237" s="40">
        <v>1.27</v>
      </c>
      <c r="F1237" s="40">
        <f>ROUND((1.2),7)</f>
        <v>1.2</v>
      </c>
      <c r="G1237" s="40">
        <f>SmtRes!CX380</f>
        <v>12.192</v>
      </c>
      <c r="H1237" s="42"/>
      <c r="I1237" s="41"/>
      <c r="J1237" s="42">
        <f>SmtRes!CZ380</f>
        <v>417.34</v>
      </c>
      <c r="K1237" s="41"/>
      <c r="L1237" s="42">
        <f>SmtRes!DI380</f>
        <v>5088.21</v>
      </c>
    </row>
    <row r="1238" spans="1:83" ht="15" x14ac:dyDescent="0.2">
      <c r="A1238" s="37"/>
      <c r="B1238" s="40">
        <v>2</v>
      </c>
      <c r="C1238" s="37" t="s">
        <v>929</v>
      </c>
      <c r="D1238" s="39"/>
      <c r="E1238" s="45"/>
      <c r="F1238" s="40"/>
      <c r="G1238" s="45"/>
      <c r="H1238" s="40"/>
      <c r="I1238" s="40"/>
      <c r="J1238" s="40"/>
      <c r="K1238" s="40"/>
      <c r="L1238" s="46">
        <f>SUM(L1239:L1243)-SUMIF(CE1239:CE1243, 1, L1239:L1243)</f>
        <v>1781.6699999999996</v>
      </c>
    </row>
    <row r="1239" spans="1:83" ht="15" x14ac:dyDescent="0.2">
      <c r="A1239" s="37"/>
      <c r="B1239" s="40"/>
      <c r="C1239" s="37" t="s">
        <v>932</v>
      </c>
      <c r="D1239" s="39" t="s">
        <v>715</v>
      </c>
      <c r="E1239" s="45"/>
      <c r="F1239" s="40"/>
      <c r="G1239" s="45">
        <f>Source!V363</f>
        <v>3.9359999999999999</v>
      </c>
      <c r="H1239" s="40"/>
      <c r="I1239" s="40"/>
      <c r="J1239" s="40"/>
      <c r="K1239" s="40"/>
      <c r="L1239" s="46">
        <f>SUMIF(CE1240:CE1243, 1, L1240:L1243)</f>
        <v>1881.33</v>
      </c>
      <c r="CE1239">
        <v>1</v>
      </c>
    </row>
    <row r="1240" spans="1:83" ht="28.5" x14ac:dyDescent="0.2">
      <c r="A1240" s="38"/>
      <c r="B1240" s="38" t="s">
        <v>723</v>
      </c>
      <c r="C1240" s="38" t="s">
        <v>725</v>
      </c>
      <c r="D1240" s="39" t="s">
        <v>478</v>
      </c>
      <c r="E1240" s="40">
        <v>0.35</v>
      </c>
      <c r="F1240" s="40">
        <f>ROUND((1.2),7)</f>
        <v>1.2</v>
      </c>
      <c r="G1240" s="40">
        <f>SmtRes!CX382</f>
        <v>3.36</v>
      </c>
      <c r="H1240" s="42">
        <f>SmtRes!CZ382</f>
        <v>346.73</v>
      </c>
      <c r="I1240" s="41">
        <f>SmtRes!AJ382</f>
        <v>1.26</v>
      </c>
      <c r="J1240" s="42">
        <f>ROUND(H1240*I1240, 2)</f>
        <v>436.88</v>
      </c>
      <c r="K1240" s="41"/>
      <c r="L1240" s="42">
        <f>SmtRes!DG382</f>
        <v>1467.92</v>
      </c>
    </row>
    <row r="1241" spans="1:83" ht="28.5" x14ac:dyDescent="0.2">
      <c r="A1241" s="38"/>
      <c r="B1241" s="38" t="s">
        <v>726</v>
      </c>
      <c r="C1241" s="38" t="s">
        <v>931</v>
      </c>
      <c r="D1241" s="39" t="s">
        <v>715</v>
      </c>
      <c r="E1241" s="40">
        <f>SmtRes!DO382*SmtRes!AT382</f>
        <v>0.35</v>
      </c>
      <c r="F1241" s="40">
        <f>ROUND((1.2),7)</f>
        <v>1.2</v>
      </c>
      <c r="G1241" s="40">
        <f>SmtRes!DO382*SmtRes!CX382</f>
        <v>3.36</v>
      </c>
      <c r="H1241" s="42"/>
      <c r="I1241" s="41"/>
      <c r="J1241" s="42">
        <f>ROUND(SmtRes!AG382/SmtRes!DO382, 2)</f>
        <v>477.98</v>
      </c>
      <c r="K1241" s="41"/>
      <c r="L1241" s="42">
        <f>SmtRes!DH382</f>
        <v>1606.01</v>
      </c>
      <c r="CE1241">
        <v>1</v>
      </c>
    </row>
    <row r="1242" spans="1:83" ht="28.5" x14ac:dyDescent="0.2">
      <c r="A1242" s="38"/>
      <c r="B1242" s="38" t="s">
        <v>727</v>
      </c>
      <c r="C1242" s="38" t="s">
        <v>729</v>
      </c>
      <c r="D1242" s="39" t="s">
        <v>478</v>
      </c>
      <c r="E1242" s="40">
        <v>0.06</v>
      </c>
      <c r="F1242" s="40">
        <f>ROUND((1.2),7)</f>
        <v>1.2</v>
      </c>
      <c r="G1242" s="40">
        <f>SmtRes!CX383</f>
        <v>0.57599999999999996</v>
      </c>
      <c r="H1242" s="42"/>
      <c r="I1242" s="41"/>
      <c r="J1242" s="42">
        <f>SmtRes!CZ383</f>
        <v>544.70000000000005</v>
      </c>
      <c r="K1242" s="41"/>
      <c r="L1242" s="42">
        <f>SmtRes!DG383</f>
        <v>313.75</v>
      </c>
    </row>
    <row r="1243" spans="1:83" ht="28.5" x14ac:dyDescent="0.2">
      <c r="A1243" s="38"/>
      <c r="B1243" s="38" t="s">
        <v>726</v>
      </c>
      <c r="C1243" s="47" t="s">
        <v>931</v>
      </c>
      <c r="D1243" s="48" t="s">
        <v>715</v>
      </c>
      <c r="E1243" s="49">
        <f>SmtRes!DO383*SmtRes!AT383</f>
        <v>0.06</v>
      </c>
      <c r="F1243" s="49">
        <f>ROUND((1.2),7)</f>
        <v>1.2</v>
      </c>
      <c r="G1243" s="49">
        <f>SmtRes!DO383*SmtRes!CX383</f>
        <v>0.57599999999999996</v>
      </c>
      <c r="H1243" s="50"/>
      <c r="I1243" s="51"/>
      <c r="J1243" s="50">
        <f>ROUND(SmtRes!AG383/SmtRes!DO383, 2)</f>
        <v>477.98</v>
      </c>
      <c r="K1243" s="51"/>
      <c r="L1243" s="50">
        <f>SmtRes!DH383</f>
        <v>275.32</v>
      </c>
      <c r="CE1243">
        <v>1</v>
      </c>
    </row>
    <row r="1244" spans="1:83" ht="15" x14ac:dyDescent="0.2">
      <c r="A1244" s="38"/>
      <c r="B1244" s="38"/>
      <c r="C1244" s="54" t="s">
        <v>933</v>
      </c>
      <c r="D1244" s="39"/>
      <c r="E1244" s="40"/>
      <c r="F1244" s="40"/>
      <c r="G1244" s="40"/>
      <c r="H1244" s="42"/>
      <c r="I1244" s="41"/>
      <c r="J1244" s="42"/>
      <c r="K1244" s="41"/>
      <c r="L1244" s="42">
        <f>L1236+L1238+L1239</f>
        <v>8751.2099999999991</v>
      </c>
    </row>
    <row r="1245" spans="1:83" ht="14.25" x14ac:dyDescent="0.2">
      <c r="A1245" s="38"/>
      <c r="B1245" s="38"/>
      <c r="C1245" s="38" t="s">
        <v>934</v>
      </c>
      <c r="D1245" s="39"/>
      <c r="E1245" s="40"/>
      <c r="F1245" s="40"/>
      <c r="G1245" s="40"/>
      <c r="H1245" s="42"/>
      <c r="I1245" s="41"/>
      <c r="J1245" s="42"/>
      <c r="K1245" s="41"/>
      <c r="L1245" s="42">
        <f>SUM(AR1234:AR1248)+SUM(AS1234:AS1248)+SUM(AT1234:AT1248)+SUM(AU1234:AU1248)+SUM(AV1234:AV1248)</f>
        <v>6969.54</v>
      </c>
    </row>
    <row r="1246" spans="1:83" ht="14.25" x14ac:dyDescent="0.2">
      <c r="A1246" s="38"/>
      <c r="B1246" s="38" t="s">
        <v>29</v>
      </c>
      <c r="C1246" s="38" t="s">
        <v>935</v>
      </c>
      <c r="D1246" s="39" t="s">
        <v>451</v>
      </c>
      <c r="E1246" s="40">
        <f>Source!BZ363</f>
        <v>103</v>
      </c>
      <c r="F1246" s="40"/>
      <c r="G1246" s="40">
        <f>Source!AT363</f>
        <v>103</v>
      </c>
      <c r="H1246" s="42"/>
      <c r="I1246" s="41"/>
      <c r="J1246" s="42"/>
      <c r="K1246" s="41"/>
      <c r="L1246" s="42">
        <f>SUM(AZ1234:AZ1248)</f>
        <v>7178.63</v>
      </c>
    </row>
    <row r="1247" spans="1:83" ht="14.25" x14ac:dyDescent="0.2">
      <c r="A1247" s="47"/>
      <c r="B1247" s="47" t="s">
        <v>30</v>
      </c>
      <c r="C1247" s="47" t="s">
        <v>936</v>
      </c>
      <c r="D1247" s="48" t="s">
        <v>451</v>
      </c>
      <c r="E1247" s="49">
        <f>Source!CA363</f>
        <v>60</v>
      </c>
      <c r="F1247" s="49"/>
      <c r="G1247" s="49">
        <f>Source!AU363</f>
        <v>60</v>
      </c>
      <c r="H1247" s="50"/>
      <c r="I1247" s="51"/>
      <c r="J1247" s="50"/>
      <c r="K1247" s="51"/>
      <c r="L1247" s="50">
        <f>SUM(BA1234:BA1248)</f>
        <v>4181.72</v>
      </c>
    </row>
    <row r="1248" spans="1:83" ht="15" x14ac:dyDescent="0.2">
      <c r="C1248" s="80" t="s">
        <v>937</v>
      </c>
      <c r="D1248" s="80"/>
      <c r="E1248" s="80"/>
      <c r="F1248" s="80"/>
      <c r="G1248" s="80"/>
      <c r="H1248" s="80"/>
      <c r="I1248" s="81">
        <f>K1248/E1234</f>
        <v>2513.9449999999997</v>
      </c>
      <c r="J1248" s="81"/>
      <c r="K1248" s="81">
        <f>L1236+L1238+L1246+L1247+L1239</f>
        <v>20111.559999999998</v>
      </c>
      <c r="L1248" s="81"/>
      <c r="AD1248">
        <f>ROUND((Source!AT363/100)*((ROUND(SUMIF(SmtRes!AQ380:'SmtRes'!AQ383,"=1",SmtRes!AD380:'SmtRes'!AD383)*Source!I363, 2)+ROUND(SUMIF(SmtRes!AQ380:'SmtRes'!AQ383,"=1",SmtRes!AC380:'SmtRes'!AC383)*Source!I363, 2))), 2)</f>
        <v>11315.99</v>
      </c>
      <c r="AE1248">
        <f>ROUND((Source!AU363/100)*((ROUND(SUMIF(SmtRes!AQ380:'SmtRes'!AQ383,"=1",SmtRes!AD380:'SmtRes'!AD383)*Source!I363, 2)+ROUND(SUMIF(SmtRes!AQ380:'SmtRes'!AQ383,"=1",SmtRes!AC380:'SmtRes'!AC383)*Source!I363, 2))), 2)</f>
        <v>6591.84</v>
      </c>
      <c r="AN1248" s="52">
        <f>L1236+L1238+L1246+L1247+L1239</f>
        <v>20111.559999999998</v>
      </c>
      <c r="AO1248" s="52">
        <f>L1238</f>
        <v>1781.6699999999996</v>
      </c>
      <c r="AQ1248" t="s">
        <v>938</v>
      </c>
      <c r="AR1248" s="52">
        <f>L1236</f>
        <v>5088.21</v>
      </c>
      <c r="AT1248" s="52">
        <f>L1239</f>
        <v>1881.33</v>
      </c>
      <c r="AV1248" t="s">
        <v>938</v>
      </c>
      <c r="AW1248">
        <f>0</f>
        <v>0</v>
      </c>
      <c r="AZ1248">
        <f>Source!X363</f>
        <v>7178.63</v>
      </c>
      <c r="BA1248">
        <f>Source!Y363</f>
        <v>4181.72</v>
      </c>
      <c r="CD1248">
        <v>1</v>
      </c>
    </row>
    <row r="1249" spans="1:83" ht="92.25" x14ac:dyDescent="0.2">
      <c r="A1249" s="36" t="s">
        <v>341</v>
      </c>
      <c r="B1249" s="38" t="s">
        <v>1015</v>
      </c>
      <c r="C1249" s="38" t="s">
        <v>1016</v>
      </c>
      <c r="D1249" s="39" t="str">
        <f>Source!H364</f>
        <v>ШТ</v>
      </c>
      <c r="E1249" s="40">
        <f>Source!K364</f>
        <v>-8</v>
      </c>
      <c r="F1249" s="40"/>
      <c r="G1249" s="40">
        <f>Source!I364</f>
        <v>-8</v>
      </c>
      <c r="H1249" s="42"/>
      <c r="I1249" s="41"/>
      <c r="J1249" s="42"/>
      <c r="K1249" s="41"/>
      <c r="L1249" s="42"/>
    </row>
    <row r="1250" spans="1:83" ht="165.75" x14ac:dyDescent="0.2">
      <c r="B1250" s="43" t="str">
        <f>Source!EO364</f>
        <v>Поправка: 421/пр_2020_прил.10_т.5_п.4_гр.3</v>
      </c>
      <c r="C1250" s="43" t="str">
        <f>Source!CN364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51" spans="1:83" ht="15" x14ac:dyDescent="0.2">
      <c r="A1251" s="37"/>
      <c r="B1251" s="40">
        <v>1</v>
      </c>
      <c r="C1251" s="37" t="s">
        <v>928</v>
      </c>
      <c r="D1251" s="39" t="s">
        <v>715</v>
      </c>
      <c r="E1251" s="45"/>
      <c r="F1251" s="40"/>
      <c r="G1251" s="45">
        <f>Source!U364</f>
        <v>-1.44</v>
      </c>
      <c r="H1251" s="40"/>
      <c r="I1251" s="40"/>
      <c r="J1251" s="40"/>
      <c r="K1251" s="40"/>
      <c r="L1251" s="46">
        <f>SUM(L1252:L1252)-SUMIF(CE1252:CE1252, 1, L1252:L1252)</f>
        <v>-590.70000000000005</v>
      </c>
    </row>
    <row r="1252" spans="1:83" ht="28.5" x14ac:dyDescent="0.2">
      <c r="A1252" s="38"/>
      <c r="B1252" s="38" t="s">
        <v>823</v>
      </c>
      <c r="C1252" s="38" t="s">
        <v>824</v>
      </c>
      <c r="D1252" s="39" t="s">
        <v>715</v>
      </c>
      <c r="E1252" s="40">
        <v>0.15</v>
      </c>
      <c r="F1252" s="40">
        <f>ROUND((1.2),7)</f>
        <v>1.2</v>
      </c>
      <c r="G1252" s="40">
        <f>SmtRes!CX384</f>
        <v>-1.44</v>
      </c>
      <c r="H1252" s="42"/>
      <c r="I1252" s="41"/>
      <c r="J1252" s="42">
        <f>SmtRes!CZ384</f>
        <v>410.21</v>
      </c>
      <c r="K1252" s="41"/>
      <c r="L1252" s="42">
        <f>SmtRes!DI384</f>
        <v>-590.70000000000005</v>
      </c>
    </row>
    <row r="1253" spans="1:83" ht="15" x14ac:dyDescent="0.2">
      <c r="A1253" s="37"/>
      <c r="B1253" s="40">
        <v>2</v>
      </c>
      <c r="C1253" s="37" t="s">
        <v>929</v>
      </c>
      <c r="D1253" s="39"/>
      <c r="E1253" s="45"/>
      <c r="F1253" s="40"/>
      <c r="G1253" s="45"/>
      <c r="H1253" s="40"/>
      <c r="I1253" s="40"/>
      <c r="J1253" s="40"/>
      <c r="K1253" s="40"/>
      <c r="L1253" s="46">
        <f>SUM(L1254:L1258)-SUMIF(CE1254:CE1258, 1, L1254:L1258)</f>
        <v>-345.87</v>
      </c>
    </row>
    <row r="1254" spans="1:83" ht="15" x14ac:dyDescent="0.2">
      <c r="A1254" s="37"/>
      <c r="B1254" s="40"/>
      <c r="C1254" s="37" t="s">
        <v>932</v>
      </c>
      <c r="D1254" s="39" t="s">
        <v>715</v>
      </c>
      <c r="E1254" s="45"/>
      <c r="F1254" s="40"/>
      <c r="G1254" s="45">
        <f>Source!V364</f>
        <v>-0.76800000000000002</v>
      </c>
      <c r="H1254" s="40"/>
      <c r="I1254" s="40"/>
      <c r="J1254" s="40"/>
      <c r="K1254" s="40"/>
      <c r="L1254" s="46">
        <f>SUMIF(CE1255:CE1258, 1, L1255:L1258)</f>
        <v>-367.09</v>
      </c>
      <c r="CE1254">
        <v>1</v>
      </c>
    </row>
    <row r="1255" spans="1:83" ht="28.5" x14ac:dyDescent="0.2">
      <c r="A1255" s="38"/>
      <c r="B1255" s="38" t="s">
        <v>723</v>
      </c>
      <c r="C1255" s="38" t="s">
        <v>725</v>
      </c>
      <c r="D1255" s="39" t="s">
        <v>478</v>
      </c>
      <c r="E1255" s="40">
        <v>7.0000000000000007E-2</v>
      </c>
      <c r="F1255" s="40">
        <f>ROUND((1.2),7)</f>
        <v>1.2</v>
      </c>
      <c r="G1255" s="40">
        <f>SmtRes!CX386</f>
        <v>-0.67200000000000004</v>
      </c>
      <c r="H1255" s="42">
        <f>SmtRes!CZ386</f>
        <v>346.73</v>
      </c>
      <c r="I1255" s="41">
        <f>SmtRes!AJ386</f>
        <v>1.26</v>
      </c>
      <c r="J1255" s="42">
        <f>ROUND(H1255*I1255, 2)</f>
        <v>436.88</v>
      </c>
      <c r="K1255" s="41"/>
      <c r="L1255" s="42">
        <f>SmtRes!DG386</f>
        <v>-293.58</v>
      </c>
    </row>
    <row r="1256" spans="1:83" ht="28.5" x14ac:dyDescent="0.2">
      <c r="A1256" s="38"/>
      <c r="B1256" s="38" t="s">
        <v>726</v>
      </c>
      <c r="C1256" s="38" t="s">
        <v>931</v>
      </c>
      <c r="D1256" s="39" t="s">
        <v>715</v>
      </c>
      <c r="E1256" s="40">
        <f>SmtRes!DO386*SmtRes!AT386</f>
        <v>7.0000000000000007E-2</v>
      </c>
      <c r="F1256" s="40">
        <f>ROUND((1.2),7)</f>
        <v>1.2</v>
      </c>
      <c r="G1256" s="40">
        <f>SmtRes!DO386*SmtRes!CX386</f>
        <v>-0.67200000000000004</v>
      </c>
      <c r="H1256" s="42"/>
      <c r="I1256" s="41"/>
      <c r="J1256" s="42">
        <f>ROUND(SmtRes!AG386/SmtRes!DO386, 2)</f>
        <v>477.98</v>
      </c>
      <c r="K1256" s="41"/>
      <c r="L1256" s="42">
        <f>SmtRes!DH386</f>
        <v>-321.2</v>
      </c>
      <c r="CE1256">
        <v>1</v>
      </c>
    </row>
    <row r="1257" spans="1:83" ht="28.5" x14ac:dyDescent="0.2">
      <c r="A1257" s="38"/>
      <c r="B1257" s="38" t="s">
        <v>727</v>
      </c>
      <c r="C1257" s="38" t="s">
        <v>729</v>
      </c>
      <c r="D1257" s="39" t="s">
        <v>478</v>
      </c>
      <c r="E1257" s="40">
        <v>0.01</v>
      </c>
      <c r="F1257" s="40">
        <f>ROUND((1.2),7)</f>
        <v>1.2</v>
      </c>
      <c r="G1257" s="40">
        <f>SmtRes!CX387</f>
        <v>-9.6000000000000002E-2</v>
      </c>
      <c r="H1257" s="42"/>
      <c r="I1257" s="41"/>
      <c r="J1257" s="42">
        <f>SmtRes!CZ387</f>
        <v>544.70000000000005</v>
      </c>
      <c r="K1257" s="41"/>
      <c r="L1257" s="42">
        <f>SmtRes!DG387</f>
        <v>-52.29</v>
      </c>
    </row>
    <row r="1258" spans="1:83" ht="28.5" x14ac:dyDescent="0.2">
      <c r="A1258" s="38"/>
      <c r="B1258" s="38" t="s">
        <v>726</v>
      </c>
      <c r="C1258" s="47" t="s">
        <v>931</v>
      </c>
      <c r="D1258" s="48" t="s">
        <v>715</v>
      </c>
      <c r="E1258" s="49">
        <f>SmtRes!DO387*SmtRes!AT387</f>
        <v>0.01</v>
      </c>
      <c r="F1258" s="49">
        <f>ROUND((1.2),7)</f>
        <v>1.2</v>
      </c>
      <c r="G1258" s="49">
        <f>SmtRes!DO387*SmtRes!CX387</f>
        <v>-9.6000000000000002E-2</v>
      </c>
      <c r="H1258" s="50"/>
      <c r="I1258" s="51"/>
      <c r="J1258" s="50">
        <f>ROUND(SmtRes!AG387/SmtRes!DO387, 2)</f>
        <v>477.98</v>
      </c>
      <c r="K1258" s="51"/>
      <c r="L1258" s="50">
        <f>SmtRes!DH387</f>
        <v>-45.89</v>
      </c>
      <c r="CE1258">
        <v>1</v>
      </c>
    </row>
    <row r="1259" spans="1:83" ht="15" x14ac:dyDescent="0.2">
      <c r="A1259" s="38"/>
      <c r="B1259" s="38"/>
      <c r="C1259" s="54" t="s">
        <v>933</v>
      </c>
      <c r="D1259" s="39"/>
      <c r="E1259" s="40"/>
      <c r="F1259" s="40"/>
      <c r="G1259" s="40"/>
      <c r="H1259" s="42"/>
      <c r="I1259" s="41"/>
      <c r="J1259" s="42"/>
      <c r="K1259" s="41"/>
      <c r="L1259" s="42">
        <f>L1251+L1253+L1254</f>
        <v>-1303.6600000000001</v>
      </c>
    </row>
    <row r="1260" spans="1:83" ht="14.25" x14ac:dyDescent="0.2">
      <c r="A1260" s="38"/>
      <c r="B1260" s="38"/>
      <c r="C1260" s="38" t="s">
        <v>934</v>
      </c>
      <c r="D1260" s="39"/>
      <c r="E1260" s="40"/>
      <c r="F1260" s="40"/>
      <c r="G1260" s="40"/>
      <c r="H1260" s="42"/>
      <c r="I1260" s="41"/>
      <c r="J1260" s="42"/>
      <c r="K1260" s="41"/>
      <c r="L1260" s="42">
        <f>SUM(AR1249:AR1263)+SUM(AS1249:AS1263)+SUM(AT1249:AT1263)+SUM(AU1249:AU1263)+SUM(AV1249:AV1263)</f>
        <v>-957.79</v>
      </c>
    </row>
    <row r="1261" spans="1:83" ht="14.25" x14ac:dyDescent="0.2">
      <c r="A1261" s="38"/>
      <c r="B1261" s="38" t="s">
        <v>29</v>
      </c>
      <c r="C1261" s="38" t="s">
        <v>935</v>
      </c>
      <c r="D1261" s="39" t="s">
        <v>451</v>
      </c>
      <c r="E1261" s="40">
        <f>Source!BZ364</f>
        <v>103</v>
      </c>
      <c r="F1261" s="40"/>
      <c r="G1261" s="40">
        <f>Source!AT364</f>
        <v>103</v>
      </c>
      <c r="H1261" s="42"/>
      <c r="I1261" s="41"/>
      <c r="J1261" s="42"/>
      <c r="K1261" s="41"/>
      <c r="L1261" s="42">
        <f>SUM(AZ1249:AZ1263)</f>
        <v>-986.52</v>
      </c>
    </row>
    <row r="1262" spans="1:83" ht="14.25" x14ac:dyDescent="0.2">
      <c r="A1262" s="47"/>
      <c r="B1262" s="47" t="s">
        <v>30</v>
      </c>
      <c r="C1262" s="47" t="s">
        <v>936</v>
      </c>
      <c r="D1262" s="48" t="s">
        <v>451</v>
      </c>
      <c r="E1262" s="49">
        <f>Source!CA364</f>
        <v>60</v>
      </c>
      <c r="F1262" s="49"/>
      <c r="G1262" s="49">
        <f>Source!AU364</f>
        <v>60</v>
      </c>
      <c r="H1262" s="50"/>
      <c r="I1262" s="51"/>
      <c r="J1262" s="50"/>
      <c r="K1262" s="51"/>
      <c r="L1262" s="50">
        <f>SUM(BA1249:BA1263)</f>
        <v>-574.66999999999996</v>
      </c>
    </row>
    <row r="1263" spans="1:83" ht="15" x14ac:dyDescent="0.2">
      <c r="C1263" s="80" t="s">
        <v>937</v>
      </c>
      <c r="D1263" s="80"/>
      <c r="E1263" s="80"/>
      <c r="F1263" s="80"/>
      <c r="G1263" s="80"/>
      <c r="H1263" s="80"/>
      <c r="I1263" s="81">
        <f>K1263/E1249</f>
        <v>358.10625000000005</v>
      </c>
      <c r="J1263" s="81"/>
      <c r="K1263" s="81">
        <f>L1251+L1253+L1261+L1262+L1254</f>
        <v>-2864.8500000000004</v>
      </c>
      <c r="L1263" s="81"/>
      <c r="AD1263">
        <f>ROUND((Source!AT364/100)*((ROUND(SUMIF(SmtRes!AQ384:'SmtRes'!AQ387,"=1",SmtRes!AD384:'SmtRes'!AD387)*Source!I364, 2)+ROUND(SUMIF(SmtRes!AQ384:'SmtRes'!AQ387,"=1",SmtRes!AC384:'SmtRes'!AC387)*Source!I364, 2))), 2)</f>
        <v>-11257.24</v>
      </c>
      <c r="AE1263">
        <f>ROUND((Source!AU364/100)*((ROUND(SUMIF(SmtRes!AQ384:'SmtRes'!AQ387,"=1",SmtRes!AD384:'SmtRes'!AD387)*Source!I364, 2)+ROUND(SUMIF(SmtRes!AQ384:'SmtRes'!AQ387,"=1",SmtRes!AC384:'SmtRes'!AC387)*Source!I364, 2))), 2)</f>
        <v>-6557.62</v>
      </c>
      <c r="AN1263" s="52">
        <f>L1251+L1253+L1261+L1262+L1254</f>
        <v>-2864.8500000000004</v>
      </c>
      <c r="AO1263" s="52">
        <f>L1253</f>
        <v>-345.87</v>
      </c>
      <c r="AQ1263" t="s">
        <v>938</v>
      </c>
      <c r="AR1263" s="52">
        <f>L1251</f>
        <v>-590.70000000000005</v>
      </c>
      <c r="AT1263" s="52">
        <f>L1254</f>
        <v>-367.09</v>
      </c>
      <c r="AV1263" t="s">
        <v>938</v>
      </c>
      <c r="AW1263">
        <f>0</f>
        <v>0</v>
      </c>
      <c r="AZ1263">
        <f>Source!X364</f>
        <v>-986.52</v>
      </c>
      <c r="BA1263">
        <f>Source!Y364</f>
        <v>-574.66999999999996</v>
      </c>
      <c r="CD1263">
        <v>1</v>
      </c>
    </row>
    <row r="1264" spans="1:83" ht="92.25" x14ac:dyDescent="0.2">
      <c r="A1264" s="36" t="s">
        <v>342</v>
      </c>
      <c r="B1264" s="38" t="s">
        <v>1015</v>
      </c>
      <c r="C1264" s="38" t="s">
        <v>1016</v>
      </c>
      <c r="D1264" s="39" t="str">
        <f>Source!H365</f>
        <v>ШТ</v>
      </c>
      <c r="E1264" s="40">
        <f>Source!K365</f>
        <v>-8</v>
      </c>
      <c r="F1264" s="40"/>
      <c r="G1264" s="40">
        <f>Source!I365</f>
        <v>-8</v>
      </c>
      <c r="H1264" s="42"/>
      <c r="I1264" s="41"/>
      <c r="J1264" s="42"/>
      <c r="K1264" s="41"/>
      <c r="L1264" s="42"/>
    </row>
    <row r="1265" spans="1:83" ht="165.75" x14ac:dyDescent="0.2">
      <c r="B1265" s="43" t="str">
        <f>Source!EO365</f>
        <v>Поправка: 421/пр_2020_прил.10_т.5_п.4_гр.3</v>
      </c>
      <c r="C1265" s="43" t="str">
        <f>Source!CN365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66" spans="1:83" ht="15" x14ac:dyDescent="0.2">
      <c r="A1266" s="37"/>
      <c r="B1266" s="40">
        <v>1</v>
      </c>
      <c r="C1266" s="37" t="s">
        <v>928</v>
      </c>
      <c r="D1266" s="39" t="s">
        <v>715</v>
      </c>
      <c r="E1266" s="45"/>
      <c r="F1266" s="40"/>
      <c r="G1266" s="45">
        <f>Source!U365</f>
        <v>-1.44</v>
      </c>
      <c r="H1266" s="40"/>
      <c r="I1266" s="40"/>
      <c r="J1266" s="40"/>
      <c r="K1266" s="40"/>
      <c r="L1266" s="46">
        <f>SUM(L1267:L1267)-SUMIF(CE1267:CE1267, 1, L1267:L1267)</f>
        <v>-590.70000000000005</v>
      </c>
    </row>
    <row r="1267" spans="1:83" ht="28.5" x14ac:dyDescent="0.2">
      <c r="A1267" s="38"/>
      <c r="B1267" s="38" t="s">
        <v>823</v>
      </c>
      <c r="C1267" s="38" t="s">
        <v>824</v>
      </c>
      <c r="D1267" s="39" t="s">
        <v>715</v>
      </c>
      <c r="E1267" s="40">
        <v>0.15</v>
      </c>
      <c r="F1267" s="40">
        <f>ROUND((1.2),7)</f>
        <v>1.2</v>
      </c>
      <c r="G1267" s="40">
        <f>SmtRes!CX388</f>
        <v>-1.44</v>
      </c>
      <c r="H1267" s="42"/>
      <c r="I1267" s="41"/>
      <c r="J1267" s="42">
        <f>SmtRes!CZ388</f>
        <v>410.21</v>
      </c>
      <c r="K1267" s="41"/>
      <c r="L1267" s="42">
        <f>SmtRes!DI388</f>
        <v>-590.70000000000005</v>
      </c>
    </row>
    <row r="1268" spans="1:83" ht="15" x14ac:dyDescent="0.2">
      <c r="A1268" s="37"/>
      <c r="B1268" s="40">
        <v>2</v>
      </c>
      <c r="C1268" s="37" t="s">
        <v>929</v>
      </c>
      <c r="D1268" s="39"/>
      <c r="E1268" s="45"/>
      <c r="F1268" s="40"/>
      <c r="G1268" s="45"/>
      <c r="H1268" s="40"/>
      <c r="I1268" s="40"/>
      <c r="J1268" s="40"/>
      <c r="K1268" s="40"/>
      <c r="L1268" s="46">
        <f>SUM(L1269:L1273)-SUMIF(CE1269:CE1273, 1, L1269:L1273)</f>
        <v>-345.87</v>
      </c>
    </row>
    <row r="1269" spans="1:83" ht="15" x14ac:dyDescent="0.2">
      <c r="A1269" s="37"/>
      <c r="B1269" s="40"/>
      <c r="C1269" s="37" t="s">
        <v>932</v>
      </c>
      <c r="D1269" s="39" t="s">
        <v>715</v>
      </c>
      <c r="E1269" s="45"/>
      <c r="F1269" s="40"/>
      <c r="G1269" s="45">
        <f>Source!V365</f>
        <v>-0.76800000000000002</v>
      </c>
      <c r="H1269" s="40"/>
      <c r="I1269" s="40"/>
      <c r="J1269" s="40"/>
      <c r="K1269" s="40"/>
      <c r="L1269" s="46">
        <f>SUMIF(CE1270:CE1273, 1, L1270:L1273)</f>
        <v>-367.09</v>
      </c>
      <c r="CE1269">
        <v>1</v>
      </c>
    </row>
    <row r="1270" spans="1:83" ht="28.5" x14ac:dyDescent="0.2">
      <c r="A1270" s="38"/>
      <c r="B1270" s="38" t="s">
        <v>723</v>
      </c>
      <c r="C1270" s="38" t="s">
        <v>725</v>
      </c>
      <c r="D1270" s="39" t="s">
        <v>478</v>
      </c>
      <c r="E1270" s="40">
        <v>7.0000000000000007E-2</v>
      </c>
      <c r="F1270" s="40">
        <f>ROUND((1.2),7)</f>
        <v>1.2</v>
      </c>
      <c r="G1270" s="40">
        <f>SmtRes!CX390</f>
        <v>-0.67200000000000004</v>
      </c>
      <c r="H1270" s="42">
        <f>SmtRes!CZ390</f>
        <v>346.73</v>
      </c>
      <c r="I1270" s="41">
        <f>SmtRes!AJ390</f>
        <v>1.26</v>
      </c>
      <c r="J1270" s="42">
        <f>ROUND(H1270*I1270, 2)</f>
        <v>436.88</v>
      </c>
      <c r="K1270" s="41"/>
      <c r="L1270" s="42">
        <f>SmtRes!DG390</f>
        <v>-293.58</v>
      </c>
    </row>
    <row r="1271" spans="1:83" ht="28.5" x14ac:dyDescent="0.2">
      <c r="A1271" s="38"/>
      <c r="B1271" s="38" t="s">
        <v>726</v>
      </c>
      <c r="C1271" s="38" t="s">
        <v>931</v>
      </c>
      <c r="D1271" s="39" t="s">
        <v>715</v>
      </c>
      <c r="E1271" s="40">
        <f>SmtRes!DO390*SmtRes!AT390</f>
        <v>7.0000000000000007E-2</v>
      </c>
      <c r="F1271" s="40">
        <f>ROUND((1.2),7)</f>
        <v>1.2</v>
      </c>
      <c r="G1271" s="40">
        <f>SmtRes!DO390*SmtRes!CX390</f>
        <v>-0.67200000000000004</v>
      </c>
      <c r="H1271" s="42"/>
      <c r="I1271" s="41"/>
      <c r="J1271" s="42">
        <f>ROUND(SmtRes!AG390/SmtRes!DO390, 2)</f>
        <v>477.98</v>
      </c>
      <c r="K1271" s="41"/>
      <c r="L1271" s="42">
        <f>SmtRes!DH390</f>
        <v>-321.2</v>
      </c>
      <c r="CE1271">
        <v>1</v>
      </c>
    </row>
    <row r="1272" spans="1:83" ht="28.5" x14ac:dyDescent="0.2">
      <c r="A1272" s="38"/>
      <c r="B1272" s="38" t="s">
        <v>727</v>
      </c>
      <c r="C1272" s="38" t="s">
        <v>729</v>
      </c>
      <c r="D1272" s="39" t="s">
        <v>478</v>
      </c>
      <c r="E1272" s="40">
        <v>0.01</v>
      </c>
      <c r="F1272" s="40">
        <f>ROUND((1.2),7)</f>
        <v>1.2</v>
      </c>
      <c r="G1272" s="40">
        <f>SmtRes!CX391</f>
        <v>-9.6000000000000002E-2</v>
      </c>
      <c r="H1272" s="42"/>
      <c r="I1272" s="41"/>
      <c r="J1272" s="42">
        <f>SmtRes!CZ391</f>
        <v>544.70000000000005</v>
      </c>
      <c r="K1272" s="41"/>
      <c r="L1272" s="42">
        <f>SmtRes!DG391</f>
        <v>-52.29</v>
      </c>
    </row>
    <row r="1273" spans="1:83" ht="28.5" x14ac:dyDescent="0.2">
      <c r="A1273" s="38"/>
      <c r="B1273" s="38" t="s">
        <v>726</v>
      </c>
      <c r="C1273" s="47" t="s">
        <v>931</v>
      </c>
      <c r="D1273" s="48" t="s">
        <v>715</v>
      </c>
      <c r="E1273" s="49">
        <f>SmtRes!DO391*SmtRes!AT391</f>
        <v>0.01</v>
      </c>
      <c r="F1273" s="49">
        <f>ROUND((1.2),7)</f>
        <v>1.2</v>
      </c>
      <c r="G1273" s="49">
        <f>SmtRes!DO391*SmtRes!CX391</f>
        <v>-9.6000000000000002E-2</v>
      </c>
      <c r="H1273" s="50"/>
      <c r="I1273" s="51"/>
      <c r="J1273" s="50">
        <f>ROUND(SmtRes!AG391/SmtRes!DO391, 2)</f>
        <v>477.98</v>
      </c>
      <c r="K1273" s="51"/>
      <c r="L1273" s="50">
        <f>SmtRes!DH391</f>
        <v>-45.89</v>
      </c>
      <c r="CE1273">
        <v>1</v>
      </c>
    </row>
    <row r="1274" spans="1:83" ht="15" x14ac:dyDescent="0.2">
      <c r="A1274" s="38"/>
      <c r="B1274" s="38"/>
      <c r="C1274" s="54" t="s">
        <v>933</v>
      </c>
      <c r="D1274" s="39"/>
      <c r="E1274" s="40"/>
      <c r="F1274" s="40"/>
      <c r="G1274" s="40"/>
      <c r="H1274" s="42"/>
      <c r="I1274" s="41"/>
      <c r="J1274" s="42"/>
      <c r="K1274" s="41"/>
      <c r="L1274" s="42">
        <f>L1266+L1268+L1269</f>
        <v>-1303.6600000000001</v>
      </c>
    </row>
    <row r="1275" spans="1:83" ht="14.25" x14ac:dyDescent="0.2">
      <c r="A1275" s="38"/>
      <c r="B1275" s="38"/>
      <c r="C1275" s="38" t="s">
        <v>934</v>
      </c>
      <c r="D1275" s="39"/>
      <c r="E1275" s="40"/>
      <c r="F1275" s="40"/>
      <c r="G1275" s="40"/>
      <c r="H1275" s="42"/>
      <c r="I1275" s="41"/>
      <c r="J1275" s="42"/>
      <c r="K1275" s="41"/>
      <c r="L1275" s="42">
        <f>SUM(AR1264:AR1278)+SUM(AS1264:AS1278)+SUM(AT1264:AT1278)+SUM(AU1264:AU1278)+SUM(AV1264:AV1278)</f>
        <v>-957.79</v>
      </c>
    </row>
    <row r="1276" spans="1:83" ht="14.25" x14ac:dyDescent="0.2">
      <c r="A1276" s="38"/>
      <c r="B1276" s="38" t="s">
        <v>29</v>
      </c>
      <c r="C1276" s="38" t="s">
        <v>935</v>
      </c>
      <c r="D1276" s="39" t="s">
        <v>451</v>
      </c>
      <c r="E1276" s="40">
        <f>Source!BZ365</f>
        <v>103</v>
      </c>
      <c r="F1276" s="40"/>
      <c r="G1276" s="40">
        <f>Source!AT365</f>
        <v>103</v>
      </c>
      <c r="H1276" s="42"/>
      <c r="I1276" s="41"/>
      <c r="J1276" s="42"/>
      <c r="K1276" s="41"/>
      <c r="L1276" s="42">
        <f>SUM(AZ1264:AZ1278)</f>
        <v>-986.52</v>
      </c>
    </row>
    <row r="1277" spans="1:83" ht="14.25" x14ac:dyDescent="0.2">
      <c r="A1277" s="47"/>
      <c r="B1277" s="47" t="s">
        <v>30</v>
      </c>
      <c r="C1277" s="47" t="s">
        <v>936</v>
      </c>
      <c r="D1277" s="48" t="s">
        <v>451</v>
      </c>
      <c r="E1277" s="49">
        <f>Source!CA365</f>
        <v>60</v>
      </c>
      <c r="F1277" s="49"/>
      <c r="G1277" s="49">
        <f>Source!AU365</f>
        <v>60</v>
      </c>
      <c r="H1277" s="50"/>
      <c r="I1277" s="51"/>
      <c r="J1277" s="50"/>
      <c r="K1277" s="51"/>
      <c r="L1277" s="50">
        <f>SUM(BA1264:BA1278)</f>
        <v>-574.66999999999996</v>
      </c>
    </row>
    <row r="1278" spans="1:83" ht="15" x14ac:dyDescent="0.2">
      <c r="C1278" s="80" t="s">
        <v>937</v>
      </c>
      <c r="D1278" s="80"/>
      <c r="E1278" s="80"/>
      <c r="F1278" s="80"/>
      <c r="G1278" s="80"/>
      <c r="H1278" s="80"/>
      <c r="I1278" s="81">
        <f>K1278/E1264</f>
        <v>358.10625000000005</v>
      </c>
      <c r="J1278" s="81"/>
      <c r="K1278" s="81">
        <f>L1266+L1268+L1276+L1277+L1269</f>
        <v>-2864.8500000000004</v>
      </c>
      <c r="L1278" s="81"/>
      <c r="AD1278">
        <f>ROUND((Source!AT365/100)*((ROUND(SUMIF(SmtRes!AQ388:'SmtRes'!AQ391,"=1",SmtRes!AD388:'SmtRes'!AD391)*Source!I365, 2)+ROUND(SUMIF(SmtRes!AQ388:'SmtRes'!AQ391,"=1",SmtRes!AC388:'SmtRes'!AC391)*Source!I365, 2))), 2)</f>
        <v>-11257.24</v>
      </c>
      <c r="AE1278">
        <f>ROUND((Source!AU365/100)*((ROUND(SUMIF(SmtRes!AQ388:'SmtRes'!AQ391,"=1",SmtRes!AD388:'SmtRes'!AD391)*Source!I365, 2)+ROUND(SUMIF(SmtRes!AQ388:'SmtRes'!AQ391,"=1",SmtRes!AC388:'SmtRes'!AC391)*Source!I365, 2))), 2)</f>
        <v>-6557.62</v>
      </c>
      <c r="AN1278" s="52">
        <f>L1266+L1268+L1276+L1277+L1269</f>
        <v>-2864.8500000000004</v>
      </c>
      <c r="AO1278" s="52">
        <f>L1268</f>
        <v>-345.87</v>
      </c>
      <c r="AQ1278" t="s">
        <v>938</v>
      </c>
      <c r="AR1278" s="52">
        <f>L1266</f>
        <v>-590.70000000000005</v>
      </c>
      <c r="AT1278" s="52">
        <f>L1269</f>
        <v>-367.09</v>
      </c>
      <c r="AV1278" t="s">
        <v>938</v>
      </c>
      <c r="AW1278">
        <f>0</f>
        <v>0</v>
      </c>
      <c r="AZ1278">
        <f>Source!X365</f>
        <v>-986.52</v>
      </c>
      <c r="BA1278">
        <f>Source!Y365</f>
        <v>-574.66999999999996</v>
      </c>
      <c r="CD1278">
        <v>1</v>
      </c>
    </row>
    <row r="1279" spans="1:83" ht="133.5" x14ac:dyDescent="0.2">
      <c r="A1279" s="36" t="s">
        <v>343</v>
      </c>
      <c r="B1279" s="38" t="s">
        <v>926</v>
      </c>
      <c r="C1279" s="38" t="s">
        <v>1023</v>
      </c>
      <c r="D1279" s="39" t="str">
        <f>Source!H366</f>
        <v>1000 м</v>
      </c>
      <c r="E1279" s="40">
        <f>Source!K366</f>
        <v>0.193</v>
      </c>
      <c r="F1279" s="40"/>
      <c r="G1279" s="40">
        <f>Source!I366</f>
        <v>0.193</v>
      </c>
      <c r="H1279" s="42"/>
      <c r="I1279" s="41"/>
      <c r="J1279" s="42"/>
      <c r="K1279" s="41"/>
      <c r="L1279" s="42"/>
    </row>
    <row r="1280" spans="1:83" ht="318.75" x14ac:dyDescent="0.2">
      <c r="B1280" s="43" t="str">
        <f>Source!EO366</f>
        <v>Поправка: 421/пр_2020_п.58_пп.б  Поправка: 421/пр_2020_прил.10_т.5_п.4_гр.3</v>
      </c>
      <c r="C1280" s="43" t="str">
        <f>Source!CN366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81" spans="1:83" x14ac:dyDescent="0.2">
      <c r="C1281" s="44" t="str">
        <f>"Объем: "&amp;Source!I366&amp;"=193/"&amp;"1000"</f>
        <v>Объем: 0,193=193/1000</v>
      </c>
    </row>
    <row r="1282" spans="1:83" ht="15" x14ac:dyDescent="0.2">
      <c r="A1282" s="37"/>
      <c r="B1282" s="40">
        <v>1</v>
      </c>
      <c r="C1282" s="37" t="s">
        <v>928</v>
      </c>
      <c r="D1282" s="39" t="s">
        <v>715</v>
      </c>
      <c r="E1282" s="45"/>
      <c r="F1282" s="40"/>
      <c r="G1282" s="45">
        <f>Source!U366</f>
        <v>25.334260800000003</v>
      </c>
      <c r="H1282" s="40"/>
      <c r="I1282" s="40"/>
      <c r="J1282" s="40"/>
      <c r="K1282" s="40"/>
      <c r="L1282" s="46">
        <f>SUM(L1283:L1286)-SUMIF(CE1283:CE1286, 1, L1283:L1286)</f>
        <v>11856.779999999999</v>
      </c>
    </row>
    <row r="1283" spans="1:83" ht="14.25" x14ac:dyDescent="0.2">
      <c r="A1283" s="38"/>
      <c r="B1283" s="38" t="s">
        <v>703</v>
      </c>
      <c r="C1283" s="38" t="s">
        <v>704</v>
      </c>
      <c r="D1283" s="39" t="s">
        <v>705</v>
      </c>
      <c r="E1283" s="40">
        <v>0.99</v>
      </c>
      <c r="F1283" s="40">
        <f>ROUND((1.15)*1.2,7)</f>
        <v>1.38</v>
      </c>
      <c r="G1283" s="40">
        <f>SmtRes!CX392</f>
        <v>0.26367659999999998</v>
      </c>
      <c r="H1283" s="42"/>
      <c r="I1283" s="41"/>
      <c r="J1283" s="42">
        <f>SmtRes!CZ392</f>
        <v>388.8</v>
      </c>
      <c r="K1283" s="41"/>
      <c r="L1283" s="42">
        <f>SmtRes!DI392</f>
        <v>102.52</v>
      </c>
    </row>
    <row r="1284" spans="1:83" ht="14.25" x14ac:dyDescent="0.2">
      <c r="A1284" s="38"/>
      <c r="B1284" s="38" t="s">
        <v>707</v>
      </c>
      <c r="C1284" s="38" t="s">
        <v>708</v>
      </c>
      <c r="D1284" s="39" t="s">
        <v>705</v>
      </c>
      <c r="E1284" s="40">
        <v>47.29</v>
      </c>
      <c r="F1284" s="40">
        <f>ROUND((1.15)*1.2,7)</f>
        <v>1.38</v>
      </c>
      <c r="G1284" s="40">
        <f>SmtRes!CX393</f>
        <v>12.595218600000001</v>
      </c>
      <c r="H1284" s="42"/>
      <c r="I1284" s="41"/>
      <c r="J1284" s="42">
        <f>SmtRes!CZ393</f>
        <v>424.47</v>
      </c>
      <c r="K1284" s="41"/>
      <c r="L1284" s="42">
        <f>SmtRes!DI393</f>
        <v>5346.29</v>
      </c>
    </row>
    <row r="1285" spans="1:83" ht="14.25" x14ac:dyDescent="0.2">
      <c r="A1285" s="38"/>
      <c r="B1285" s="38" t="s">
        <v>709</v>
      </c>
      <c r="C1285" s="38" t="s">
        <v>710</v>
      </c>
      <c r="D1285" s="39" t="s">
        <v>705</v>
      </c>
      <c r="E1285" s="40">
        <v>23.42</v>
      </c>
      <c r="F1285" s="40">
        <f>ROUND((1.15)*1.2,7)</f>
        <v>1.38</v>
      </c>
      <c r="G1285" s="40">
        <f>SmtRes!CX394</f>
        <v>6.2376828</v>
      </c>
      <c r="H1285" s="42"/>
      <c r="I1285" s="41"/>
      <c r="J1285" s="42">
        <f>SmtRes!CZ394</f>
        <v>477.98</v>
      </c>
      <c r="K1285" s="41"/>
      <c r="L1285" s="42">
        <f>SmtRes!DI394</f>
        <v>2981.49</v>
      </c>
    </row>
    <row r="1286" spans="1:83" ht="14.25" x14ac:dyDescent="0.2">
      <c r="A1286" s="38"/>
      <c r="B1286" s="38" t="s">
        <v>711</v>
      </c>
      <c r="C1286" s="38" t="s">
        <v>712</v>
      </c>
      <c r="D1286" s="39" t="s">
        <v>705</v>
      </c>
      <c r="E1286" s="40">
        <v>23.42</v>
      </c>
      <c r="F1286" s="40">
        <f>ROUND((1.15)*1.2,7)</f>
        <v>1.38</v>
      </c>
      <c r="G1286" s="40">
        <f>SmtRes!CX395</f>
        <v>6.2376828</v>
      </c>
      <c r="H1286" s="42"/>
      <c r="I1286" s="41"/>
      <c r="J1286" s="42">
        <f>SmtRes!CZ395</f>
        <v>549.32000000000005</v>
      </c>
      <c r="K1286" s="41"/>
      <c r="L1286" s="42">
        <f>SmtRes!DI395</f>
        <v>3426.48</v>
      </c>
    </row>
    <row r="1287" spans="1:83" ht="15" x14ac:dyDescent="0.2">
      <c r="A1287" s="37"/>
      <c r="B1287" s="40">
        <v>2</v>
      </c>
      <c r="C1287" s="37" t="s">
        <v>929</v>
      </c>
      <c r="D1287" s="39"/>
      <c r="E1287" s="45"/>
      <c r="F1287" s="40"/>
      <c r="G1287" s="45"/>
      <c r="H1287" s="40"/>
      <c r="I1287" s="40"/>
      <c r="J1287" s="40"/>
      <c r="K1287" s="40"/>
      <c r="L1287" s="46">
        <f>SUM(L1288:L1297)-SUMIF(CE1288:CE1297, 1, L1288:L1297)</f>
        <v>3329.96</v>
      </c>
    </row>
    <row r="1288" spans="1:83" ht="15" x14ac:dyDescent="0.2">
      <c r="A1288" s="37"/>
      <c r="B1288" s="40"/>
      <c r="C1288" s="37" t="s">
        <v>932</v>
      </c>
      <c r="D1288" s="39" t="s">
        <v>715</v>
      </c>
      <c r="E1288" s="45"/>
      <c r="F1288" s="40"/>
      <c r="G1288" s="45">
        <f>Source!V366</f>
        <v>7.2056550000000001</v>
      </c>
      <c r="H1288" s="40"/>
      <c r="I1288" s="40"/>
      <c r="J1288" s="40"/>
      <c r="K1288" s="40"/>
      <c r="L1288" s="46">
        <f>SUMIF(CE1289:CE1297, 1, L1289:L1297)</f>
        <v>3479.7799999999997</v>
      </c>
      <c r="CE1288">
        <v>1</v>
      </c>
    </row>
    <row r="1289" spans="1:83" ht="28.5" x14ac:dyDescent="0.2">
      <c r="A1289" s="38"/>
      <c r="B1289" s="38" t="s">
        <v>716</v>
      </c>
      <c r="C1289" s="38" t="s">
        <v>718</v>
      </c>
      <c r="D1289" s="39" t="s">
        <v>478</v>
      </c>
      <c r="E1289" s="40">
        <v>0.75</v>
      </c>
      <c r="F1289" s="40">
        <f t="shared" ref="F1289:F1297" si="22">ROUND((1.25)*1.2,7)</f>
        <v>1.5</v>
      </c>
      <c r="G1289" s="40">
        <f>SmtRes!CX397</f>
        <v>0.21712500000000001</v>
      </c>
      <c r="H1289" s="42"/>
      <c r="I1289" s="41"/>
      <c r="J1289" s="42">
        <f>SmtRes!CZ397</f>
        <v>1472.33</v>
      </c>
      <c r="K1289" s="41"/>
      <c r="L1289" s="42">
        <f>SmtRes!DG397</f>
        <v>319.68</v>
      </c>
    </row>
    <row r="1290" spans="1:83" ht="28.5" x14ac:dyDescent="0.2">
      <c r="A1290" s="38"/>
      <c r="B1290" s="38" t="s">
        <v>719</v>
      </c>
      <c r="C1290" s="38" t="s">
        <v>930</v>
      </c>
      <c r="D1290" s="39" t="s">
        <v>715</v>
      </c>
      <c r="E1290" s="40">
        <f>SmtRes!DO397*SmtRes!AT397</f>
        <v>0.75</v>
      </c>
      <c r="F1290" s="40">
        <f t="shared" si="22"/>
        <v>1.5</v>
      </c>
      <c r="G1290" s="40">
        <f>SmtRes!DO397*SmtRes!CX397</f>
        <v>0.21712500000000001</v>
      </c>
      <c r="H1290" s="42"/>
      <c r="I1290" s="41"/>
      <c r="J1290" s="42">
        <f>ROUND(SmtRes!AG397/SmtRes!DO397, 2)</f>
        <v>642.05999999999995</v>
      </c>
      <c r="K1290" s="41"/>
      <c r="L1290" s="42">
        <f>SmtRes!DH397</f>
        <v>139.41</v>
      </c>
      <c r="CE1290">
        <v>1</v>
      </c>
    </row>
    <row r="1291" spans="1:83" ht="28.5" x14ac:dyDescent="0.2">
      <c r="A1291" s="38"/>
      <c r="B1291" s="38" t="s">
        <v>720</v>
      </c>
      <c r="C1291" s="38" t="s">
        <v>722</v>
      </c>
      <c r="D1291" s="39" t="s">
        <v>478</v>
      </c>
      <c r="E1291" s="40">
        <v>0.81</v>
      </c>
      <c r="F1291" s="40">
        <f t="shared" si="22"/>
        <v>1.5</v>
      </c>
      <c r="G1291" s="40">
        <f>SmtRes!CX398</f>
        <v>0.23449500000000001</v>
      </c>
      <c r="H1291" s="42"/>
      <c r="I1291" s="41"/>
      <c r="J1291" s="42">
        <f>SmtRes!CZ398</f>
        <v>15.14</v>
      </c>
      <c r="K1291" s="41"/>
      <c r="L1291" s="42">
        <f>SmtRes!DG398</f>
        <v>3.55</v>
      </c>
    </row>
    <row r="1292" spans="1:83" ht="28.5" x14ac:dyDescent="0.2">
      <c r="A1292" s="38"/>
      <c r="B1292" s="38" t="s">
        <v>723</v>
      </c>
      <c r="C1292" s="38" t="s">
        <v>725</v>
      </c>
      <c r="D1292" s="39" t="s">
        <v>478</v>
      </c>
      <c r="E1292" s="40">
        <v>22.74</v>
      </c>
      <c r="F1292" s="40">
        <f t="shared" si="22"/>
        <v>1.5</v>
      </c>
      <c r="G1292" s="40">
        <f>SmtRes!CX399</f>
        <v>6.5832300000000004</v>
      </c>
      <c r="H1292" s="42">
        <f>SmtRes!CZ399</f>
        <v>346.73</v>
      </c>
      <c r="I1292" s="41">
        <f>SmtRes!AJ399</f>
        <v>1.26</v>
      </c>
      <c r="J1292" s="42">
        <f>ROUND(H1292*I1292, 2)</f>
        <v>436.88</v>
      </c>
      <c r="K1292" s="41"/>
      <c r="L1292" s="42">
        <f>SmtRes!DG399</f>
        <v>2876.08</v>
      </c>
    </row>
    <row r="1293" spans="1:83" ht="28.5" x14ac:dyDescent="0.2">
      <c r="A1293" s="38"/>
      <c r="B1293" s="38" t="s">
        <v>726</v>
      </c>
      <c r="C1293" s="38" t="s">
        <v>931</v>
      </c>
      <c r="D1293" s="39" t="s">
        <v>715</v>
      </c>
      <c r="E1293" s="40">
        <f>SmtRes!DO399*SmtRes!AT399</f>
        <v>22.74</v>
      </c>
      <c r="F1293" s="40">
        <f t="shared" si="22"/>
        <v>1.5</v>
      </c>
      <c r="G1293" s="40">
        <f>SmtRes!DO399*SmtRes!CX399</f>
        <v>6.5832300000000004</v>
      </c>
      <c r="H1293" s="42"/>
      <c r="I1293" s="41"/>
      <c r="J1293" s="42">
        <f>ROUND(SmtRes!AG399/SmtRes!DO399, 2)</f>
        <v>477.98</v>
      </c>
      <c r="K1293" s="41"/>
      <c r="L1293" s="42">
        <f>SmtRes!DH399</f>
        <v>3146.65</v>
      </c>
      <c r="CE1293">
        <v>1</v>
      </c>
    </row>
    <row r="1294" spans="1:83" ht="28.5" x14ac:dyDescent="0.2">
      <c r="A1294" s="38"/>
      <c r="B1294" s="38" t="s">
        <v>727</v>
      </c>
      <c r="C1294" s="38" t="s">
        <v>729</v>
      </c>
      <c r="D1294" s="39" t="s">
        <v>478</v>
      </c>
      <c r="E1294" s="40">
        <v>0.59</v>
      </c>
      <c r="F1294" s="40">
        <f t="shared" si="22"/>
        <v>1.5</v>
      </c>
      <c r="G1294" s="40">
        <f>SmtRes!CX400</f>
        <v>0.17080500000000001</v>
      </c>
      <c r="H1294" s="42"/>
      <c r="I1294" s="41"/>
      <c r="J1294" s="42">
        <f>SmtRes!CZ400</f>
        <v>544.70000000000005</v>
      </c>
      <c r="K1294" s="41"/>
      <c r="L1294" s="42">
        <f>SmtRes!DG400</f>
        <v>93.04</v>
      </c>
    </row>
    <row r="1295" spans="1:83" ht="28.5" x14ac:dyDescent="0.2">
      <c r="A1295" s="38"/>
      <c r="B1295" s="38" t="s">
        <v>726</v>
      </c>
      <c r="C1295" s="38" t="s">
        <v>931</v>
      </c>
      <c r="D1295" s="39" t="s">
        <v>715</v>
      </c>
      <c r="E1295" s="40">
        <f>SmtRes!DO400*SmtRes!AT400</f>
        <v>0.59</v>
      </c>
      <c r="F1295" s="40">
        <f t="shared" si="22"/>
        <v>1.5</v>
      </c>
      <c r="G1295" s="40">
        <f>SmtRes!DO400*SmtRes!CX400</f>
        <v>0.17080500000000001</v>
      </c>
      <c r="H1295" s="42"/>
      <c r="I1295" s="41"/>
      <c r="J1295" s="42">
        <f>ROUND(SmtRes!AG400/SmtRes!DO400, 2)</f>
        <v>477.98</v>
      </c>
      <c r="K1295" s="41"/>
      <c r="L1295" s="42">
        <f>SmtRes!DH400</f>
        <v>81.64</v>
      </c>
      <c r="CE1295">
        <v>1</v>
      </c>
    </row>
    <row r="1296" spans="1:83" ht="28.5" x14ac:dyDescent="0.2">
      <c r="A1296" s="38"/>
      <c r="B1296" s="38" t="s">
        <v>730</v>
      </c>
      <c r="C1296" s="38" t="s">
        <v>732</v>
      </c>
      <c r="D1296" s="39" t="s">
        <v>478</v>
      </c>
      <c r="E1296" s="40">
        <v>0.81</v>
      </c>
      <c r="F1296" s="40">
        <f t="shared" si="22"/>
        <v>1.5</v>
      </c>
      <c r="G1296" s="40">
        <f>SmtRes!CX401</f>
        <v>0.23449500000000001</v>
      </c>
      <c r="H1296" s="42"/>
      <c r="I1296" s="41"/>
      <c r="J1296" s="42">
        <f>SmtRes!CZ401</f>
        <v>160.38</v>
      </c>
      <c r="K1296" s="41"/>
      <c r="L1296" s="42">
        <f>SmtRes!DG401</f>
        <v>37.61</v>
      </c>
    </row>
    <row r="1297" spans="1:83" ht="28.5" x14ac:dyDescent="0.2">
      <c r="A1297" s="38"/>
      <c r="B1297" s="38" t="s">
        <v>726</v>
      </c>
      <c r="C1297" s="38" t="s">
        <v>931</v>
      </c>
      <c r="D1297" s="39" t="s">
        <v>715</v>
      </c>
      <c r="E1297" s="40">
        <f>SmtRes!DO401*SmtRes!AT401</f>
        <v>0.81</v>
      </c>
      <c r="F1297" s="40">
        <f t="shared" si="22"/>
        <v>1.5</v>
      </c>
      <c r="G1297" s="40">
        <f>SmtRes!DO401*SmtRes!CX401</f>
        <v>0.23449500000000001</v>
      </c>
      <c r="H1297" s="42"/>
      <c r="I1297" s="41"/>
      <c r="J1297" s="42">
        <f>ROUND(SmtRes!AG401/SmtRes!DO401, 2)</f>
        <v>477.98</v>
      </c>
      <c r="K1297" s="41"/>
      <c r="L1297" s="42">
        <f>SmtRes!DH401</f>
        <v>112.08</v>
      </c>
      <c r="CE1297">
        <v>1</v>
      </c>
    </row>
    <row r="1298" spans="1:83" ht="28.5" x14ac:dyDescent="0.2">
      <c r="A1298" s="38"/>
      <c r="B1298" s="38" t="str">
        <f>EtalonRes!I418</f>
        <v>20.1.01.01</v>
      </c>
      <c r="C1298" s="38" t="str">
        <f>EtalonRes!K418</f>
        <v>Комплект линейной арматуры для крепления СИП-2 на опоре ВЛИ</v>
      </c>
      <c r="D1298" s="39" t="str">
        <f>EtalonRes!O418</f>
        <v>ШТ</v>
      </c>
      <c r="E1298" s="40">
        <f>EtalonRes!X418</f>
        <v>0</v>
      </c>
      <c r="F1298" s="40">
        <f>ROUND(0,7)</f>
        <v>0</v>
      </c>
      <c r="G1298" s="40">
        <f>ROUND(EtalonRes!AG418*Source!I366, 7)</f>
        <v>0</v>
      </c>
      <c r="H1298" s="42"/>
      <c r="I1298" s="41"/>
      <c r="J1298" s="42"/>
      <c r="K1298" s="41"/>
      <c r="L1298" s="42"/>
    </row>
    <row r="1299" spans="1:83" ht="28.5" x14ac:dyDescent="0.2">
      <c r="A1299" s="38"/>
      <c r="B1299" s="38" t="str">
        <f>EtalonRes!I419</f>
        <v>20.1.01.11</v>
      </c>
      <c r="C1299" s="38" t="str">
        <f>EtalonRes!K419</f>
        <v>Комплект линейной арматуры для устройства заземлений на опорах ВЛИ</v>
      </c>
      <c r="D1299" s="39" t="str">
        <f>EtalonRes!O419</f>
        <v>ШТ</v>
      </c>
      <c r="E1299" s="40">
        <f>EtalonRes!X419</f>
        <v>0</v>
      </c>
      <c r="F1299" s="40">
        <f>ROUND(0,7)</f>
        <v>0</v>
      </c>
      <c r="G1299" s="40">
        <f>ROUND(EtalonRes!AG419*Source!I366, 7)</f>
        <v>0</v>
      </c>
      <c r="H1299" s="42"/>
      <c r="I1299" s="41"/>
      <c r="J1299" s="42"/>
      <c r="K1299" s="41"/>
      <c r="L1299" s="42"/>
    </row>
    <row r="1300" spans="1:83" ht="28.5" x14ac:dyDescent="0.2">
      <c r="A1300" s="38"/>
      <c r="B1300" s="38" t="str">
        <f>EtalonRes!I420</f>
        <v>21.2.01.01</v>
      </c>
      <c r="C1300" s="47" t="str">
        <f>EtalonRes!K420</f>
        <v>Провода самонесущие изолированные для ВЛИ</v>
      </c>
      <c r="D1300" s="48" t="str">
        <f>EtalonRes!O420</f>
        <v>1000 м</v>
      </c>
      <c r="E1300" s="49">
        <f>EtalonRes!X420</f>
        <v>0</v>
      </c>
      <c r="F1300" s="49">
        <f>ROUND(0,7)</f>
        <v>0</v>
      </c>
      <c r="G1300" s="49">
        <f>ROUND(EtalonRes!AG420*Source!I366, 7)</f>
        <v>0</v>
      </c>
      <c r="H1300" s="50"/>
      <c r="I1300" s="51"/>
      <c r="J1300" s="50"/>
      <c r="K1300" s="51"/>
      <c r="L1300" s="50"/>
    </row>
    <row r="1301" spans="1:83" ht="15" x14ac:dyDescent="0.2">
      <c r="A1301" s="38"/>
      <c r="B1301" s="38"/>
      <c r="C1301" s="54" t="s">
        <v>933</v>
      </c>
      <c r="D1301" s="39"/>
      <c r="E1301" s="40"/>
      <c r="F1301" s="40"/>
      <c r="G1301" s="40"/>
      <c r="H1301" s="42"/>
      <c r="I1301" s="41"/>
      <c r="J1301" s="42"/>
      <c r="K1301" s="41"/>
      <c r="L1301" s="42">
        <f>L1282+L1287+L1288</f>
        <v>18666.519999999997</v>
      </c>
    </row>
    <row r="1302" spans="1:83" ht="14.25" x14ac:dyDescent="0.2">
      <c r="A1302" s="38"/>
      <c r="B1302" s="38"/>
      <c r="C1302" s="38" t="s">
        <v>934</v>
      </c>
      <c r="D1302" s="39"/>
      <c r="E1302" s="40"/>
      <c r="F1302" s="40"/>
      <c r="G1302" s="40"/>
      <c r="H1302" s="42"/>
      <c r="I1302" s="41"/>
      <c r="J1302" s="42"/>
      <c r="K1302" s="41"/>
      <c r="L1302" s="42">
        <f>SUM(AR1279:AR1305)+SUM(AS1279:AS1305)+SUM(AT1279:AT1305)+SUM(AU1279:AU1305)+SUM(AV1279:AV1305)</f>
        <v>15336.559999999998</v>
      </c>
    </row>
    <row r="1303" spans="1:83" ht="14.25" x14ac:dyDescent="0.2">
      <c r="A1303" s="38"/>
      <c r="B1303" s="38" t="s">
        <v>29</v>
      </c>
      <c r="C1303" s="38" t="s">
        <v>935</v>
      </c>
      <c r="D1303" s="39" t="s">
        <v>451</v>
      </c>
      <c r="E1303" s="40">
        <f>Source!BZ366</f>
        <v>103</v>
      </c>
      <c r="F1303" s="40"/>
      <c r="G1303" s="40">
        <f>Source!AT366</f>
        <v>103</v>
      </c>
      <c r="H1303" s="42"/>
      <c r="I1303" s="41"/>
      <c r="J1303" s="42"/>
      <c r="K1303" s="41"/>
      <c r="L1303" s="42">
        <f>SUM(AZ1279:AZ1305)</f>
        <v>15796.66</v>
      </c>
    </row>
    <row r="1304" spans="1:83" ht="28.5" x14ac:dyDescent="0.2">
      <c r="A1304" s="47"/>
      <c r="B1304" s="47" t="s">
        <v>940</v>
      </c>
      <c r="C1304" s="47" t="s">
        <v>936</v>
      </c>
      <c r="D1304" s="48" t="s">
        <v>451</v>
      </c>
      <c r="E1304" s="49">
        <f>Source!CA366</f>
        <v>60</v>
      </c>
      <c r="F1304" s="49">
        <f>ROUND(0.85,7)</f>
        <v>0.85</v>
      </c>
      <c r="G1304" s="49">
        <f>Source!AU366</f>
        <v>51</v>
      </c>
      <c r="H1304" s="50"/>
      <c r="I1304" s="51"/>
      <c r="J1304" s="50"/>
      <c r="K1304" s="51"/>
      <c r="L1304" s="50">
        <f>SUM(BA1279:BA1305)</f>
        <v>7821.65</v>
      </c>
    </row>
    <row r="1305" spans="1:83" ht="15" x14ac:dyDescent="0.2">
      <c r="C1305" s="80" t="s">
        <v>937</v>
      </c>
      <c r="D1305" s="80"/>
      <c r="E1305" s="80"/>
      <c r="F1305" s="80"/>
      <c r="G1305" s="80"/>
      <c r="H1305" s="80"/>
      <c r="I1305" s="81">
        <f>K1305/E1279</f>
        <v>219092.38341968908</v>
      </c>
      <c r="J1305" s="81"/>
      <c r="K1305" s="81">
        <f>L1282+L1287+L1303+L1304+L1288</f>
        <v>42284.829999999994</v>
      </c>
      <c r="L1305" s="81"/>
      <c r="AD1305">
        <f>ROUND((Source!AT366/100)*((ROUND(SUMIF(SmtRes!AQ392:'SmtRes'!AQ404,"=1",SmtRes!AD392:'SmtRes'!AD404)*Source!I366, 2)+ROUND(SUMIF(SmtRes!AQ392:'SmtRes'!AQ404,"=1",SmtRes!AC392:'SmtRes'!AC404)*Source!I366, 2))), 2)</f>
        <v>778.58</v>
      </c>
      <c r="AE1305">
        <f>ROUND((Source!AU366/100)*((ROUND(SUMIF(SmtRes!AQ392:'SmtRes'!AQ404,"=1",SmtRes!AD392:'SmtRes'!AD404)*Source!I366, 2)+ROUND(SUMIF(SmtRes!AQ392:'SmtRes'!AQ404,"=1",SmtRes!AC392:'SmtRes'!AC404)*Source!I366, 2))), 2)</f>
        <v>385.51</v>
      </c>
      <c r="AN1305" s="52">
        <f>L1282+L1287+L1303+L1304+L1288</f>
        <v>42284.829999999994</v>
      </c>
      <c r="AO1305" s="52">
        <f>L1287</f>
        <v>3329.96</v>
      </c>
      <c r="AQ1305" t="s">
        <v>938</v>
      </c>
      <c r="AR1305" s="52">
        <f>L1282</f>
        <v>11856.779999999999</v>
      </c>
      <c r="AT1305" s="52">
        <f>L1288</f>
        <v>3479.7799999999997</v>
      </c>
      <c r="AV1305" t="s">
        <v>938</v>
      </c>
      <c r="AW1305">
        <f>0</f>
        <v>0</v>
      </c>
      <c r="AZ1305">
        <f>Source!X366</f>
        <v>15796.66</v>
      </c>
      <c r="BA1305">
        <f>Source!Y366</f>
        <v>7821.65</v>
      </c>
      <c r="CD1305">
        <v>1</v>
      </c>
    </row>
    <row r="1306" spans="1:83" ht="120.75" x14ac:dyDescent="0.2">
      <c r="A1306" s="36" t="s">
        <v>347</v>
      </c>
      <c r="B1306" s="38" t="s">
        <v>941</v>
      </c>
      <c r="C1306" s="38" t="s">
        <v>1024</v>
      </c>
      <c r="D1306" s="39" t="str">
        <f>Source!H370</f>
        <v>ШТ</v>
      </c>
      <c r="E1306" s="40">
        <f>Source!K370</f>
        <v>2</v>
      </c>
      <c r="F1306" s="40"/>
      <c r="G1306" s="40">
        <f>Source!I370</f>
        <v>2</v>
      </c>
      <c r="H1306" s="42"/>
      <c r="I1306" s="41"/>
      <c r="J1306" s="42"/>
      <c r="K1306" s="41"/>
      <c r="L1306" s="42"/>
    </row>
    <row r="1307" spans="1:83" ht="165.75" x14ac:dyDescent="0.2">
      <c r="B1307" s="43" t="str">
        <f>Source!EO370</f>
        <v>Поправка: 421/пр_2020_прил.10_т.5_п.4_гр.3</v>
      </c>
      <c r="C1307" s="43" t="str">
        <f>Source!CN370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08" spans="1:83" ht="15" x14ac:dyDescent="0.2">
      <c r="A1308" s="37"/>
      <c r="B1308" s="40">
        <v>1</v>
      </c>
      <c r="C1308" s="37" t="s">
        <v>928</v>
      </c>
      <c r="D1308" s="39" t="s">
        <v>715</v>
      </c>
      <c r="E1308" s="45"/>
      <c r="F1308" s="40"/>
      <c r="G1308" s="45">
        <f>Source!U370</f>
        <v>4.3440000000000003</v>
      </c>
      <c r="H1308" s="40"/>
      <c r="I1308" s="40"/>
      <c r="J1308" s="40"/>
      <c r="K1308" s="40"/>
      <c r="L1308" s="46">
        <f>SUM(L1309:L1311)-SUMIF(CE1309:CE1311, 1, L1309:L1311)</f>
        <v>2036.53</v>
      </c>
    </row>
    <row r="1309" spans="1:83" ht="14.25" x14ac:dyDescent="0.2">
      <c r="A1309" s="38"/>
      <c r="B1309" s="38" t="s">
        <v>707</v>
      </c>
      <c r="C1309" s="38" t="s">
        <v>708</v>
      </c>
      <c r="D1309" s="39" t="s">
        <v>705</v>
      </c>
      <c r="E1309" s="40">
        <v>0.91</v>
      </c>
      <c r="F1309" s="40">
        <f>ROUND((1.2),7)</f>
        <v>1.2</v>
      </c>
      <c r="G1309" s="40">
        <f>SmtRes!CX405</f>
        <v>2.1840000000000002</v>
      </c>
      <c r="H1309" s="42"/>
      <c r="I1309" s="41"/>
      <c r="J1309" s="42">
        <f>SmtRes!CZ405</f>
        <v>424.47</v>
      </c>
      <c r="K1309" s="41"/>
      <c r="L1309" s="42">
        <f>SmtRes!DI405</f>
        <v>927.04</v>
      </c>
    </row>
    <row r="1310" spans="1:83" ht="14.25" x14ac:dyDescent="0.2">
      <c r="A1310" s="38"/>
      <c r="B1310" s="38" t="s">
        <v>709</v>
      </c>
      <c r="C1310" s="38" t="s">
        <v>710</v>
      </c>
      <c r="D1310" s="39" t="s">
        <v>705</v>
      </c>
      <c r="E1310" s="40">
        <v>0.45</v>
      </c>
      <c r="F1310" s="40">
        <f>ROUND((1.2),7)</f>
        <v>1.2</v>
      </c>
      <c r="G1310" s="40">
        <f>SmtRes!CX406</f>
        <v>1.08</v>
      </c>
      <c r="H1310" s="42"/>
      <c r="I1310" s="41"/>
      <c r="J1310" s="42">
        <f>SmtRes!CZ406</f>
        <v>477.98</v>
      </c>
      <c r="K1310" s="41"/>
      <c r="L1310" s="42">
        <f>SmtRes!DI406</f>
        <v>516.22</v>
      </c>
    </row>
    <row r="1311" spans="1:83" ht="14.25" x14ac:dyDescent="0.2">
      <c r="A1311" s="38"/>
      <c r="B1311" s="38" t="s">
        <v>711</v>
      </c>
      <c r="C1311" s="38" t="s">
        <v>712</v>
      </c>
      <c r="D1311" s="39" t="s">
        <v>705</v>
      </c>
      <c r="E1311" s="40">
        <v>0.45</v>
      </c>
      <c r="F1311" s="40">
        <f>ROUND((1.2),7)</f>
        <v>1.2</v>
      </c>
      <c r="G1311" s="40">
        <f>SmtRes!CX407</f>
        <v>1.08</v>
      </c>
      <c r="H1311" s="42"/>
      <c r="I1311" s="41"/>
      <c r="J1311" s="42">
        <f>SmtRes!CZ407</f>
        <v>549.32000000000005</v>
      </c>
      <c r="K1311" s="41"/>
      <c r="L1311" s="42">
        <f>SmtRes!DI407</f>
        <v>593.27</v>
      </c>
    </row>
    <row r="1312" spans="1:83" ht="15" x14ac:dyDescent="0.2">
      <c r="A1312" s="37"/>
      <c r="B1312" s="40">
        <v>2</v>
      </c>
      <c r="C1312" s="37" t="s">
        <v>929</v>
      </c>
      <c r="D1312" s="39"/>
      <c r="E1312" s="45"/>
      <c r="F1312" s="40"/>
      <c r="G1312" s="45"/>
      <c r="H1312" s="40"/>
      <c r="I1312" s="40"/>
      <c r="J1312" s="40"/>
      <c r="K1312" s="40"/>
      <c r="L1312" s="46">
        <f>SUM(L1313:L1315)-SUMIF(CE1313:CE1315, 1, L1313:L1315)</f>
        <v>461.34999999999991</v>
      </c>
    </row>
    <row r="1313" spans="1:83" ht="15" x14ac:dyDescent="0.2">
      <c r="A1313" s="37"/>
      <c r="B1313" s="40"/>
      <c r="C1313" s="37" t="s">
        <v>932</v>
      </c>
      <c r="D1313" s="39" t="s">
        <v>715</v>
      </c>
      <c r="E1313" s="45"/>
      <c r="F1313" s="40"/>
      <c r="G1313" s="45">
        <f>Source!V370</f>
        <v>1.056</v>
      </c>
      <c r="H1313" s="40"/>
      <c r="I1313" s="40"/>
      <c r="J1313" s="40"/>
      <c r="K1313" s="40"/>
      <c r="L1313" s="46">
        <f>SUMIF(CE1314:CE1315, 1, L1314:L1315)</f>
        <v>504.75</v>
      </c>
      <c r="CE1313">
        <v>1</v>
      </c>
    </row>
    <row r="1314" spans="1:83" ht="28.5" x14ac:dyDescent="0.2">
      <c r="A1314" s="38"/>
      <c r="B1314" s="38" t="s">
        <v>723</v>
      </c>
      <c r="C1314" s="38" t="s">
        <v>725</v>
      </c>
      <c r="D1314" s="39" t="s">
        <v>478</v>
      </c>
      <c r="E1314" s="40">
        <v>0.44</v>
      </c>
      <c r="F1314" s="40">
        <f>ROUND((1.2),7)</f>
        <v>1.2</v>
      </c>
      <c r="G1314" s="40">
        <f>SmtRes!CX409</f>
        <v>1.056</v>
      </c>
      <c r="H1314" s="42">
        <f>SmtRes!CZ409</f>
        <v>346.73</v>
      </c>
      <c r="I1314" s="41">
        <f>SmtRes!AJ409</f>
        <v>1.26</v>
      </c>
      <c r="J1314" s="42">
        <f>ROUND(H1314*I1314, 2)</f>
        <v>436.88</v>
      </c>
      <c r="K1314" s="41"/>
      <c r="L1314" s="42">
        <f>SmtRes!DG409</f>
        <v>461.35</v>
      </c>
    </row>
    <row r="1315" spans="1:83" ht="28.5" x14ac:dyDescent="0.2">
      <c r="A1315" s="38"/>
      <c r="B1315" s="38" t="s">
        <v>726</v>
      </c>
      <c r="C1315" s="38" t="s">
        <v>931</v>
      </c>
      <c r="D1315" s="39" t="s">
        <v>715</v>
      </c>
      <c r="E1315" s="40">
        <f>SmtRes!DO409*SmtRes!AT409</f>
        <v>0.44</v>
      </c>
      <c r="F1315" s="40">
        <f>ROUND((1.2),7)</f>
        <v>1.2</v>
      </c>
      <c r="G1315" s="40">
        <f>SmtRes!DO409*SmtRes!CX409</f>
        <v>1.056</v>
      </c>
      <c r="H1315" s="42"/>
      <c r="I1315" s="41"/>
      <c r="J1315" s="42">
        <f>ROUND(SmtRes!AG409/SmtRes!DO409, 2)</f>
        <v>477.98</v>
      </c>
      <c r="K1315" s="41"/>
      <c r="L1315" s="42">
        <f>SmtRes!DH409</f>
        <v>504.75</v>
      </c>
      <c r="CE1315">
        <v>1</v>
      </c>
    </row>
    <row r="1316" spans="1:83" ht="28.5" x14ac:dyDescent="0.2">
      <c r="A1316" s="38"/>
      <c r="B1316" s="38" t="str">
        <f>EtalonRes!I426</f>
        <v>20.1.01.01</v>
      </c>
      <c r="C1316" s="38" t="str">
        <f>EtalonRes!K426</f>
        <v>Комплект линейной арматуры для крепления СИП-2 на опоре ВЛИ</v>
      </c>
      <c r="D1316" s="39" t="str">
        <f>EtalonRes!O426</f>
        <v>ШТ</v>
      </c>
      <c r="E1316" s="40">
        <f>EtalonRes!X426</f>
        <v>0</v>
      </c>
      <c r="F1316" s="40">
        <f>ROUND(0,7)</f>
        <v>0</v>
      </c>
      <c r="G1316" s="40">
        <f>ROUND(EtalonRes!AG426*Source!I370, 7)</f>
        <v>0</v>
      </c>
      <c r="H1316" s="42"/>
      <c r="I1316" s="41"/>
      <c r="J1316" s="42"/>
      <c r="K1316" s="41"/>
      <c r="L1316" s="42"/>
    </row>
    <row r="1317" spans="1:83" ht="28.5" x14ac:dyDescent="0.2">
      <c r="A1317" s="38"/>
      <c r="B1317" s="38" t="str">
        <f>EtalonRes!I427</f>
        <v>20.1.01.11</v>
      </c>
      <c r="C1317" s="47" t="str">
        <f>EtalonRes!K427</f>
        <v>Комплект линейной арматуры для устройства заземлений на опорах ВЛИ</v>
      </c>
      <c r="D1317" s="48" t="str">
        <f>EtalonRes!O427</f>
        <v>ШТ</v>
      </c>
      <c r="E1317" s="49">
        <f>EtalonRes!X427</f>
        <v>0</v>
      </c>
      <c r="F1317" s="49">
        <f>ROUND(0,7)</f>
        <v>0</v>
      </c>
      <c r="G1317" s="49">
        <f>ROUND(EtalonRes!AG427*Source!I370, 7)</f>
        <v>0</v>
      </c>
      <c r="H1317" s="50"/>
      <c r="I1317" s="51"/>
      <c r="J1317" s="50"/>
      <c r="K1317" s="51"/>
      <c r="L1317" s="50"/>
    </row>
    <row r="1318" spans="1:83" ht="15" x14ac:dyDescent="0.2">
      <c r="A1318" s="38"/>
      <c r="B1318" s="38"/>
      <c r="C1318" s="54" t="s">
        <v>933</v>
      </c>
      <c r="D1318" s="39"/>
      <c r="E1318" s="40"/>
      <c r="F1318" s="40"/>
      <c r="G1318" s="40"/>
      <c r="H1318" s="42"/>
      <c r="I1318" s="41"/>
      <c r="J1318" s="42"/>
      <c r="K1318" s="41"/>
      <c r="L1318" s="42">
        <f>L1308+L1312+L1313</f>
        <v>3002.63</v>
      </c>
    </row>
    <row r="1319" spans="1:83" ht="14.25" x14ac:dyDescent="0.2">
      <c r="A1319" s="38"/>
      <c r="B1319" s="38"/>
      <c r="C1319" s="38" t="s">
        <v>934</v>
      </c>
      <c r="D1319" s="39"/>
      <c r="E1319" s="40"/>
      <c r="F1319" s="40"/>
      <c r="G1319" s="40"/>
      <c r="H1319" s="42"/>
      <c r="I1319" s="41"/>
      <c r="J1319" s="42"/>
      <c r="K1319" s="41"/>
      <c r="L1319" s="42">
        <f>SUM(AR1306:AR1322)+SUM(AS1306:AS1322)+SUM(AT1306:AT1322)+SUM(AU1306:AU1322)+SUM(AV1306:AV1322)</f>
        <v>2541.2799999999997</v>
      </c>
    </row>
    <row r="1320" spans="1:83" ht="14.25" x14ac:dyDescent="0.2">
      <c r="A1320" s="38"/>
      <c r="B1320" s="38" t="s">
        <v>29</v>
      </c>
      <c r="C1320" s="38" t="s">
        <v>935</v>
      </c>
      <c r="D1320" s="39" t="s">
        <v>451</v>
      </c>
      <c r="E1320" s="40">
        <f>Source!BZ370</f>
        <v>103</v>
      </c>
      <c r="F1320" s="40"/>
      <c r="G1320" s="40">
        <f>Source!AT370</f>
        <v>103</v>
      </c>
      <c r="H1320" s="42"/>
      <c r="I1320" s="41"/>
      <c r="J1320" s="42"/>
      <c r="K1320" s="41"/>
      <c r="L1320" s="42">
        <f>SUM(AZ1306:AZ1322)</f>
        <v>2617.52</v>
      </c>
    </row>
    <row r="1321" spans="1:83" ht="14.25" x14ac:dyDescent="0.2">
      <c r="A1321" s="47"/>
      <c r="B1321" s="47" t="s">
        <v>30</v>
      </c>
      <c r="C1321" s="47" t="s">
        <v>936</v>
      </c>
      <c r="D1321" s="48" t="s">
        <v>451</v>
      </c>
      <c r="E1321" s="49">
        <f>Source!CA370</f>
        <v>60</v>
      </c>
      <c r="F1321" s="49"/>
      <c r="G1321" s="49">
        <f>Source!AU370</f>
        <v>60</v>
      </c>
      <c r="H1321" s="50"/>
      <c r="I1321" s="51"/>
      <c r="J1321" s="50"/>
      <c r="K1321" s="51"/>
      <c r="L1321" s="50">
        <f>SUM(BA1306:BA1322)</f>
        <v>1524.77</v>
      </c>
    </row>
    <row r="1322" spans="1:83" ht="15" x14ac:dyDescent="0.2">
      <c r="C1322" s="80" t="s">
        <v>937</v>
      </c>
      <c r="D1322" s="80"/>
      <c r="E1322" s="80"/>
      <c r="F1322" s="80"/>
      <c r="G1322" s="80"/>
      <c r="H1322" s="80"/>
      <c r="I1322" s="81">
        <f>K1322/E1306</f>
        <v>3572.46</v>
      </c>
      <c r="J1322" s="81"/>
      <c r="K1322" s="81">
        <f>L1308+L1312+L1320+L1321+L1313</f>
        <v>7144.92</v>
      </c>
      <c r="L1322" s="81"/>
      <c r="AD1322">
        <f>ROUND((Source!AT370/100)*((ROUND(SUMIF(SmtRes!AQ405:'SmtRes'!AQ411,"=1",SmtRes!AD405:'SmtRes'!AD411)*Source!I370, 2)+ROUND(SUMIF(SmtRes!AQ405:'SmtRes'!AQ411,"=1",SmtRes!AC405:'SmtRes'!AC411)*Source!I370, 2))), 2)</f>
        <v>3975.29</v>
      </c>
      <c r="AE1322">
        <f>ROUND((Source!AU370/100)*((ROUND(SUMIF(SmtRes!AQ405:'SmtRes'!AQ411,"=1",SmtRes!AD405:'SmtRes'!AD411)*Source!I370, 2)+ROUND(SUMIF(SmtRes!AQ405:'SmtRes'!AQ411,"=1",SmtRes!AC405:'SmtRes'!AC411)*Source!I370, 2))), 2)</f>
        <v>2315.6999999999998</v>
      </c>
      <c r="AN1322" s="52">
        <f>L1308+L1312+L1320+L1321+L1313</f>
        <v>7144.92</v>
      </c>
      <c r="AO1322" s="52">
        <f>L1312</f>
        <v>461.34999999999991</v>
      </c>
      <c r="AQ1322" t="s">
        <v>938</v>
      </c>
      <c r="AR1322" s="52">
        <f>L1308</f>
        <v>2036.53</v>
      </c>
      <c r="AT1322" s="52">
        <f>L1313</f>
        <v>504.75</v>
      </c>
      <c r="AV1322" t="s">
        <v>938</v>
      </c>
      <c r="AW1322">
        <f>0</f>
        <v>0</v>
      </c>
      <c r="AZ1322">
        <f>Source!X370</f>
        <v>2617.52</v>
      </c>
      <c r="BA1322">
        <f>Source!Y370</f>
        <v>1524.77</v>
      </c>
      <c r="CD1322">
        <v>1</v>
      </c>
    </row>
    <row r="1324" spans="1:83" ht="15" x14ac:dyDescent="0.2">
      <c r="A1324" s="57"/>
      <c r="B1324" s="58"/>
      <c r="C1324" s="77" t="s">
        <v>943</v>
      </c>
      <c r="D1324" s="77"/>
      <c r="E1324" s="77"/>
      <c r="F1324" s="77"/>
      <c r="G1324" s="77"/>
      <c r="H1324" s="77"/>
      <c r="I1324" s="46"/>
      <c r="J1324" s="57"/>
      <c r="K1324" s="59"/>
      <c r="L1324" s="46">
        <f>L1326+L1327+L1333+L1337</f>
        <v>145055.59000000003</v>
      </c>
    </row>
    <row r="1325" spans="1:83" ht="14.25" x14ac:dyDescent="0.2">
      <c r="A1325" s="55"/>
      <c r="B1325" s="56"/>
      <c r="C1325" s="76" t="s">
        <v>944</v>
      </c>
      <c r="D1325" s="74"/>
      <c r="E1325" s="74"/>
      <c r="F1325" s="74"/>
      <c r="G1325" s="74"/>
      <c r="H1325" s="74"/>
      <c r="I1325" s="42"/>
      <c r="J1325" s="55"/>
      <c r="K1325" s="40"/>
      <c r="L1325" s="42"/>
    </row>
    <row r="1326" spans="1:83" ht="14.25" x14ac:dyDescent="0.2">
      <c r="A1326" s="55"/>
      <c r="B1326" s="56"/>
      <c r="C1326" s="74" t="s">
        <v>945</v>
      </c>
      <c r="D1326" s="74"/>
      <c r="E1326" s="74"/>
      <c r="F1326" s="74"/>
      <c r="G1326" s="74"/>
      <c r="H1326" s="74"/>
      <c r="I1326" s="42"/>
      <c r="J1326" s="55"/>
      <c r="K1326" s="40"/>
      <c r="L1326" s="42">
        <f>SUM(AR1017:AR1322)</f>
        <v>92287.440000000017</v>
      </c>
    </row>
    <row r="1327" spans="1:83" ht="14.25" hidden="1" x14ac:dyDescent="0.2">
      <c r="A1327" s="55"/>
      <c r="B1327" s="56"/>
      <c r="C1327" s="74" t="s">
        <v>946</v>
      </c>
      <c r="D1327" s="74"/>
      <c r="E1327" s="74"/>
      <c r="F1327" s="74"/>
      <c r="G1327" s="74"/>
      <c r="H1327" s="74"/>
      <c r="I1327" s="42"/>
      <c r="J1327" s="55"/>
      <c r="K1327" s="40"/>
      <c r="L1327" s="42">
        <f>L1329+L1332+L1331</f>
        <v>52768.149999999994</v>
      </c>
    </row>
    <row r="1328" spans="1:83" ht="14.25" hidden="1" x14ac:dyDescent="0.2">
      <c r="A1328" s="55"/>
      <c r="B1328" s="56"/>
      <c r="C1328" s="76" t="s">
        <v>947</v>
      </c>
      <c r="D1328" s="74"/>
      <c r="E1328" s="74"/>
      <c r="F1328" s="74"/>
      <c r="G1328" s="74"/>
      <c r="H1328" s="74"/>
      <c r="I1328" s="42"/>
      <c r="J1328" s="55"/>
      <c r="K1328" s="40"/>
      <c r="L1328" s="42"/>
    </row>
    <row r="1329" spans="1:12" ht="14.25" x14ac:dyDescent="0.2">
      <c r="A1329" s="55"/>
      <c r="B1329" s="56"/>
      <c r="C1329" s="74" t="s">
        <v>946</v>
      </c>
      <c r="D1329" s="74"/>
      <c r="E1329" s="74"/>
      <c r="F1329" s="74"/>
      <c r="G1329" s="74"/>
      <c r="H1329" s="74"/>
      <c r="I1329" s="42"/>
      <c r="J1329" s="55"/>
      <c r="K1329" s="40"/>
      <c r="L1329" s="42">
        <f>SUM(AO1017:AO1322)</f>
        <v>25773.49</v>
      </c>
    </row>
    <row r="1330" spans="1:12" ht="14.25" hidden="1" x14ac:dyDescent="0.2">
      <c r="A1330" s="55"/>
      <c r="B1330" s="56"/>
      <c r="C1330" s="76" t="s">
        <v>948</v>
      </c>
      <c r="D1330" s="74"/>
      <c r="E1330" s="74"/>
      <c r="F1330" s="74"/>
      <c r="G1330" s="74"/>
      <c r="H1330" s="74"/>
      <c r="I1330" s="42"/>
      <c r="J1330" s="55"/>
      <c r="K1330" s="40"/>
      <c r="L1330" s="42"/>
    </row>
    <row r="1331" spans="1:12" ht="14.25" x14ac:dyDescent="0.2">
      <c r="A1331" s="55"/>
      <c r="B1331" s="56"/>
      <c r="C1331" s="74" t="s">
        <v>968</v>
      </c>
      <c r="D1331" s="74"/>
      <c r="E1331" s="74"/>
      <c r="F1331" s="74"/>
      <c r="G1331" s="74"/>
      <c r="H1331" s="74"/>
      <c r="I1331" s="42"/>
      <c r="J1331" s="55"/>
      <c r="K1331" s="40"/>
      <c r="L1331" s="42">
        <f>SUM(AT1017:AT1322)</f>
        <v>26994.659999999996</v>
      </c>
    </row>
    <row r="1332" spans="1:12" ht="14.25" hidden="1" x14ac:dyDescent="0.2">
      <c r="A1332" s="55"/>
      <c r="B1332" s="56"/>
      <c r="C1332" s="74" t="s">
        <v>949</v>
      </c>
      <c r="D1332" s="74"/>
      <c r="E1332" s="74"/>
      <c r="F1332" s="74"/>
      <c r="G1332" s="74"/>
      <c r="H1332" s="74"/>
      <c r="I1332" s="42"/>
      <c r="J1332" s="55"/>
      <c r="K1332" s="40"/>
      <c r="L1332" s="42">
        <f>SUM(AV1017:AV1322)</f>
        <v>0</v>
      </c>
    </row>
    <row r="1333" spans="1:12" ht="14.25" hidden="1" x14ac:dyDescent="0.2">
      <c r="A1333" s="55"/>
      <c r="B1333" s="56"/>
      <c r="C1333" s="74" t="s">
        <v>950</v>
      </c>
      <c r="D1333" s="74"/>
      <c r="E1333" s="74"/>
      <c r="F1333" s="74"/>
      <c r="G1333" s="74"/>
      <c r="H1333" s="74"/>
      <c r="I1333" s="42"/>
      <c r="J1333" s="55"/>
      <c r="K1333" s="40"/>
      <c r="L1333" s="42">
        <f>L1335+L1336</f>
        <v>0</v>
      </c>
    </row>
    <row r="1334" spans="1:12" ht="14.25" hidden="1" x14ac:dyDescent="0.2">
      <c r="A1334" s="55"/>
      <c r="B1334" s="56"/>
      <c r="C1334" s="76" t="s">
        <v>947</v>
      </c>
      <c r="D1334" s="74"/>
      <c r="E1334" s="74"/>
      <c r="F1334" s="74"/>
      <c r="G1334" s="74"/>
      <c r="H1334" s="74"/>
      <c r="I1334" s="42"/>
      <c r="J1334" s="55"/>
      <c r="K1334" s="40"/>
      <c r="L1334" s="42"/>
    </row>
    <row r="1335" spans="1:12" ht="14.25" hidden="1" x14ac:dyDescent="0.2">
      <c r="A1335" s="55"/>
      <c r="B1335" s="56"/>
      <c r="C1335" s="74" t="s">
        <v>951</v>
      </c>
      <c r="D1335" s="74"/>
      <c r="E1335" s="74"/>
      <c r="F1335" s="74"/>
      <c r="G1335" s="74"/>
      <c r="H1335" s="74"/>
      <c r="I1335" s="42"/>
      <c r="J1335" s="55"/>
      <c r="K1335" s="40"/>
      <c r="L1335" s="42">
        <f>SUM(AW1017:AW1322)-SUM(BK1017:BK1322)</f>
        <v>0</v>
      </c>
    </row>
    <row r="1336" spans="1:12" ht="14.25" hidden="1" x14ac:dyDescent="0.2">
      <c r="A1336" s="55"/>
      <c r="B1336" s="56"/>
      <c r="C1336" s="74" t="s">
        <v>952</v>
      </c>
      <c r="D1336" s="74"/>
      <c r="E1336" s="74"/>
      <c r="F1336" s="74"/>
      <c r="G1336" s="74"/>
      <c r="H1336" s="74"/>
      <c r="I1336" s="42"/>
      <c r="J1336" s="55"/>
      <c r="K1336" s="40"/>
      <c r="L1336" s="42">
        <f>SUM(BC1017:BC1322)</f>
        <v>0</v>
      </c>
    </row>
    <row r="1337" spans="1:12" ht="14.25" hidden="1" x14ac:dyDescent="0.2">
      <c r="A1337" s="55"/>
      <c r="B1337" s="56"/>
      <c r="C1337" s="74" t="s">
        <v>953</v>
      </c>
      <c r="D1337" s="74"/>
      <c r="E1337" s="74"/>
      <c r="F1337" s="74"/>
      <c r="G1337" s="74"/>
      <c r="H1337" s="74"/>
      <c r="I1337" s="42"/>
      <c r="J1337" s="55"/>
      <c r="K1337" s="40"/>
      <c r="L1337" s="42">
        <f>SUM(BB1017:BB1322)</f>
        <v>0</v>
      </c>
    </row>
    <row r="1338" spans="1:12" ht="14.25" x14ac:dyDescent="0.2">
      <c r="A1338" s="55"/>
      <c r="B1338" s="56"/>
      <c r="C1338" s="74" t="s">
        <v>954</v>
      </c>
      <c r="D1338" s="74"/>
      <c r="E1338" s="74"/>
      <c r="F1338" s="74"/>
      <c r="G1338" s="74"/>
      <c r="H1338" s="74"/>
      <c r="I1338" s="42"/>
      <c r="J1338" s="55"/>
      <c r="K1338" s="40"/>
      <c r="L1338" s="42">
        <f>SUM(AR1017:AR1322)+SUM(AT1017:AT1322)+SUM(AV1017:AV1322)</f>
        <v>119282.1</v>
      </c>
    </row>
    <row r="1339" spans="1:12" ht="14.25" x14ac:dyDescent="0.2">
      <c r="A1339" s="55"/>
      <c r="B1339" s="56"/>
      <c r="C1339" s="74" t="s">
        <v>955</v>
      </c>
      <c r="D1339" s="74"/>
      <c r="E1339" s="74"/>
      <c r="F1339" s="74"/>
      <c r="G1339" s="74"/>
      <c r="H1339" s="74"/>
      <c r="I1339" s="42"/>
      <c r="J1339" s="55"/>
      <c r="K1339" s="40"/>
      <c r="L1339" s="42">
        <f>SUM(AZ1017:AZ1322)</f>
        <v>122860.59999999999</v>
      </c>
    </row>
    <row r="1340" spans="1:12" ht="14.25" x14ac:dyDescent="0.2">
      <c r="A1340" s="55"/>
      <c r="B1340" s="56"/>
      <c r="C1340" s="74" t="s">
        <v>956</v>
      </c>
      <c r="D1340" s="74"/>
      <c r="E1340" s="74"/>
      <c r="F1340" s="74"/>
      <c r="G1340" s="74"/>
      <c r="H1340" s="74"/>
      <c r="I1340" s="42"/>
      <c r="J1340" s="55"/>
      <c r="K1340" s="40"/>
      <c r="L1340" s="42">
        <f>SUM(BA1017:BA1322)</f>
        <v>63223.150000000009</v>
      </c>
    </row>
    <row r="1341" spans="1:12" ht="14.25" hidden="1" x14ac:dyDescent="0.2">
      <c r="A1341" s="55"/>
      <c r="B1341" s="56"/>
      <c r="C1341" s="74" t="s">
        <v>957</v>
      </c>
      <c r="D1341" s="74"/>
      <c r="E1341" s="74"/>
      <c r="F1341" s="74"/>
      <c r="G1341" s="74"/>
      <c r="H1341" s="74"/>
      <c r="I1341" s="42"/>
      <c r="J1341" s="55"/>
      <c r="K1341" s="40"/>
      <c r="L1341" s="42">
        <f>L1343+L1344</f>
        <v>0</v>
      </c>
    </row>
    <row r="1342" spans="1:12" ht="14.25" hidden="1" x14ac:dyDescent="0.2">
      <c r="A1342" s="55"/>
      <c r="B1342" s="56"/>
      <c r="C1342" s="76" t="s">
        <v>944</v>
      </c>
      <c r="D1342" s="74"/>
      <c r="E1342" s="74"/>
      <c r="F1342" s="74"/>
      <c r="G1342" s="74"/>
      <c r="H1342" s="74"/>
      <c r="I1342" s="42"/>
      <c r="J1342" s="55"/>
      <c r="K1342" s="40"/>
      <c r="L1342" s="42"/>
    </row>
    <row r="1343" spans="1:12" ht="14.25" hidden="1" x14ac:dyDescent="0.2">
      <c r="A1343" s="55"/>
      <c r="B1343" s="56"/>
      <c r="C1343" s="74" t="s">
        <v>958</v>
      </c>
      <c r="D1343" s="74"/>
      <c r="E1343" s="74"/>
      <c r="F1343" s="74"/>
      <c r="G1343" s="74"/>
      <c r="H1343" s="74"/>
      <c r="I1343" s="42"/>
      <c r="J1343" s="55"/>
      <c r="K1343" s="40"/>
      <c r="L1343" s="42">
        <f>SUM(BK1017:BK1322)</f>
        <v>0</v>
      </c>
    </row>
    <row r="1344" spans="1:12" ht="14.25" hidden="1" x14ac:dyDescent="0.2">
      <c r="A1344" s="55"/>
      <c r="B1344" s="56"/>
      <c r="C1344" s="74" t="s">
        <v>959</v>
      </c>
      <c r="D1344" s="74"/>
      <c r="E1344" s="74"/>
      <c r="F1344" s="74"/>
      <c r="G1344" s="74"/>
      <c r="H1344" s="74"/>
      <c r="I1344" s="42"/>
      <c r="J1344" s="55"/>
      <c r="K1344" s="40"/>
      <c r="L1344" s="42">
        <f>SUM(BD1017:BD1322)</f>
        <v>0</v>
      </c>
    </row>
    <row r="1345" spans="1:12" ht="14.25" hidden="1" x14ac:dyDescent="0.2">
      <c r="A1345" s="55"/>
      <c r="B1345" s="56"/>
      <c r="C1345" s="74" t="s">
        <v>960</v>
      </c>
      <c r="D1345" s="74"/>
      <c r="E1345" s="74"/>
      <c r="F1345" s="74"/>
      <c r="G1345" s="74"/>
      <c r="H1345" s="74"/>
      <c r="I1345" s="42"/>
      <c r="J1345" s="55"/>
      <c r="K1345" s="40"/>
      <c r="L1345" s="42"/>
    </row>
    <row r="1346" spans="1:12" ht="14.25" hidden="1" x14ac:dyDescent="0.2">
      <c r="A1346" s="55"/>
      <c r="B1346" s="56"/>
      <c r="C1346" s="74" t="s">
        <v>961</v>
      </c>
      <c r="D1346" s="74"/>
      <c r="E1346" s="74"/>
      <c r="F1346" s="74"/>
      <c r="G1346" s="74"/>
      <c r="H1346" s="74"/>
      <c r="I1346" s="42"/>
      <c r="J1346" s="55"/>
      <c r="K1346" s="40"/>
      <c r="L1346" s="42">
        <f>SUM(BO1017:BO1322)</f>
        <v>0</v>
      </c>
    </row>
    <row r="1347" spans="1:12" ht="15" x14ac:dyDescent="0.2">
      <c r="A1347" s="57"/>
      <c r="B1347" s="58"/>
      <c r="C1347" s="77" t="s">
        <v>962</v>
      </c>
      <c r="D1347" s="77"/>
      <c r="E1347" s="77"/>
      <c r="F1347" s="77"/>
      <c r="G1347" s="77"/>
      <c r="H1347" s="77"/>
      <c r="I1347" s="46"/>
      <c r="J1347" s="57"/>
      <c r="K1347" s="59"/>
      <c r="L1347" s="46">
        <f>L1324+L1339+L1340+L1341+L1345+L1346</f>
        <v>331139.34000000003</v>
      </c>
    </row>
    <row r="1348" spans="1:12" ht="14.25" x14ac:dyDescent="0.2">
      <c r="A1348" s="55"/>
      <c r="B1348" s="56"/>
      <c r="C1348" s="76" t="s">
        <v>963</v>
      </c>
      <c r="D1348" s="74"/>
      <c r="E1348" s="74"/>
      <c r="F1348" s="74"/>
      <c r="G1348" s="74"/>
      <c r="H1348" s="74"/>
      <c r="I1348" s="42"/>
      <c r="J1348" s="55"/>
      <c r="K1348" s="40"/>
      <c r="L1348" s="42"/>
    </row>
    <row r="1349" spans="1:12" ht="14.25" hidden="1" x14ac:dyDescent="0.2">
      <c r="A1349" s="55"/>
      <c r="B1349" s="56"/>
      <c r="C1349" s="74" t="s">
        <v>964</v>
      </c>
      <c r="D1349" s="74"/>
      <c r="E1349" s="74"/>
      <c r="F1349" s="74"/>
      <c r="G1349" s="74"/>
      <c r="H1349" s="74"/>
      <c r="I1349" s="42"/>
      <c r="J1349" s="55"/>
      <c r="K1349" s="40"/>
      <c r="L1349" s="42">
        <f>SUM(AX1017:AX1322)</f>
        <v>0</v>
      </c>
    </row>
    <row r="1350" spans="1:12" ht="14.25" hidden="1" x14ac:dyDescent="0.2">
      <c r="A1350" s="55"/>
      <c r="B1350" s="56"/>
      <c r="C1350" s="74" t="s">
        <v>965</v>
      </c>
      <c r="D1350" s="74"/>
      <c r="E1350" s="74"/>
      <c r="F1350" s="74"/>
      <c r="G1350" s="74"/>
      <c r="H1350" s="74"/>
      <c r="I1350" s="42"/>
      <c r="J1350" s="55"/>
      <c r="K1350" s="40"/>
      <c r="L1350" s="42">
        <f>SUM(AY1017:AY1322)</f>
        <v>0</v>
      </c>
    </row>
    <row r="1351" spans="1:12" ht="14.25" x14ac:dyDescent="0.2">
      <c r="A1351" s="55"/>
      <c r="B1351" s="56"/>
      <c r="C1351" s="74" t="s">
        <v>966</v>
      </c>
      <c r="D1351" s="74"/>
      <c r="E1351" s="74"/>
      <c r="F1351" s="75"/>
      <c r="G1351" s="45">
        <f>Source!F396</f>
        <v>201.76295519999999</v>
      </c>
      <c r="H1351" s="55"/>
      <c r="I1351" s="55"/>
      <c r="J1351" s="55"/>
      <c r="K1351" s="55"/>
      <c r="L1351" s="55"/>
    </row>
    <row r="1352" spans="1:12" ht="14.25" x14ac:dyDescent="0.2">
      <c r="A1352" s="55"/>
      <c r="B1352" s="56"/>
      <c r="C1352" s="74" t="s">
        <v>967</v>
      </c>
      <c r="D1352" s="74"/>
      <c r="E1352" s="74"/>
      <c r="F1352" s="75"/>
      <c r="G1352" s="45">
        <f>Source!F397</f>
        <v>56.025945</v>
      </c>
      <c r="H1352" s="55"/>
      <c r="I1352" s="55"/>
      <c r="J1352" s="55"/>
      <c r="K1352" s="55"/>
      <c r="L1352" s="55"/>
    </row>
    <row r="1355" spans="1:12" ht="16.5" x14ac:dyDescent="0.2">
      <c r="A1355" s="79" t="s">
        <v>1025</v>
      </c>
      <c r="B1355" s="79"/>
      <c r="C1355" s="79"/>
      <c r="D1355" s="79"/>
      <c r="E1355" s="79"/>
      <c r="F1355" s="79"/>
      <c r="G1355" s="79"/>
      <c r="H1355" s="79"/>
      <c r="I1355" s="79"/>
      <c r="J1355" s="79"/>
      <c r="K1355" s="79"/>
      <c r="L1355" s="79"/>
    </row>
    <row r="1356" spans="1:12" ht="106.5" x14ac:dyDescent="0.2">
      <c r="A1356" s="36" t="s">
        <v>352</v>
      </c>
      <c r="B1356" s="38" t="s">
        <v>1026</v>
      </c>
      <c r="C1356" s="38" t="s">
        <v>1027</v>
      </c>
      <c r="D1356" s="39" t="str">
        <f>Source!H408</f>
        <v>ответвление</v>
      </c>
      <c r="E1356" s="40">
        <f>Source!K408</f>
        <v>30</v>
      </c>
      <c r="F1356" s="40"/>
      <c r="G1356" s="40">
        <f>Source!I408</f>
        <v>30</v>
      </c>
      <c r="H1356" s="42"/>
      <c r="I1356" s="41"/>
      <c r="J1356" s="42"/>
      <c r="K1356" s="41"/>
      <c r="L1356" s="42"/>
    </row>
    <row r="1357" spans="1:12" ht="165.75" x14ac:dyDescent="0.2">
      <c r="B1357" s="43" t="str">
        <f>Source!EO408</f>
        <v>Поправка: 421/пр_2020_прил.10_т.5_п.4_гр.3</v>
      </c>
      <c r="C1357" s="43" t="str">
        <f>Source!CN408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58" spans="1:12" ht="15" x14ac:dyDescent="0.2">
      <c r="A1358" s="37"/>
      <c r="B1358" s="40">
        <v>1</v>
      </c>
      <c r="C1358" s="37" t="s">
        <v>928</v>
      </c>
      <c r="D1358" s="39" t="s">
        <v>715</v>
      </c>
      <c r="E1358" s="45"/>
      <c r="F1358" s="40"/>
      <c r="G1358" s="45">
        <f>Source!U408</f>
        <v>21.96</v>
      </c>
      <c r="H1358" s="40"/>
      <c r="I1358" s="40"/>
      <c r="J1358" s="40"/>
      <c r="K1358" s="40"/>
      <c r="L1358" s="46">
        <f>SUM(L1359:L1359)-SUMIF(CE1359:CE1359, 1, L1359:L1359)</f>
        <v>8929.81</v>
      </c>
    </row>
    <row r="1359" spans="1:12" ht="28.5" x14ac:dyDescent="0.2">
      <c r="A1359" s="38"/>
      <c r="B1359" s="38" t="s">
        <v>737</v>
      </c>
      <c r="C1359" s="38" t="s">
        <v>738</v>
      </c>
      <c r="D1359" s="39" t="s">
        <v>715</v>
      </c>
      <c r="E1359" s="40">
        <v>0.61</v>
      </c>
      <c r="F1359" s="40">
        <f>ROUND((1.2),7)</f>
        <v>1.2</v>
      </c>
      <c r="G1359" s="40">
        <f>SmtRes!CX412</f>
        <v>21.96</v>
      </c>
      <c r="H1359" s="42"/>
      <c r="I1359" s="41"/>
      <c r="J1359" s="42">
        <f>SmtRes!CZ412</f>
        <v>406.64</v>
      </c>
      <c r="K1359" s="41"/>
      <c r="L1359" s="42">
        <f>SmtRes!DI412</f>
        <v>8929.81</v>
      </c>
    </row>
    <row r="1360" spans="1:12" ht="15" x14ac:dyDescent="0.2">
      <c r="A1360" s="37"/>
      <c r="B1360" s="40">
        <v>2</v>
      </c>
      <c r="C1360" s="37" t="s">
        <v>929</v>
      </c>
      <c r="D1360" s="39"/>
      <c r="E1360" s="45"/>
      <c r="F1360" s="40"/>
      <c r="G1360" s="45"/>
      <c r="H1360" s="40"/>
      <c r="I1360" s="40"/>
      <c r="J1360" s="40"/>
      <c r="K1360" s="40"/>
      <c r="L1360" s="46">
        <f>SUM(L1361:L1363)-SUMIF(CE1361:CE1363, 1, L1361:L1363)</f>
        <v>588.28</v>
      </c>
    </row>
    <row r="1361" spans="1:83" ht="15" x14ac:dyDescent="0.2">
      <c r="A1361" s="37"/>
      <c r="B1361" s="40"/>
      <c r="C1361" s="37" t="s">
        <v>932</v>
      </c>
      <c r="D1361" s="39" t="s">
        <v>715</v>
      </c>
      <c r="E1361" s="45"/>
      <c r="F1361" s="40"/>
      <c r="G1361" s="45">
        <f>Source!V408</f>
        <v>1.08</v>
      </c>
      <c r="H1361" s="40"/>
      <c r="I1361" s="40"/>
      <c r="J1361" s="40"/>
      <c r="K1361" s="40"/>
      <c r="L1361" s="46">
        <f>SUMIF(CE1362:CE1363, 1, L1362:L1363)</f>
        <v>516.22</v>
      </c>
      <c r="CE1361">
        <v>1</v>
      </c>
    </row>
    <row r="1362" spans="1:83" ht="28.5" x14ac:dyDescent="0.2">
      <c r="A1362" s="38"/>
      <c r="B1362" s="38" t="s">
        <v>727</v>
      </c>
      <c r="C1362" s="38" t="s">
        <v>729</v>
      </c>
      <c r="D1362" s="39" t="s">
        <v>478</v>
      </c>
      <c r="E1362" s="40">
        <v>0.03</v>
      </c>
      <c r="F1362" s="40">
        <f>ROUND((1.2),7)</f>
        <v>1.2</v>
      </c>
      <c r="G1362" s="40">
        <f>SmtRes!CX414</f>
        <v>1.08</v>
      </c>
      <c r="H1362" s="42"/>
      <c r="I1362" s="41"/>
      <c r="J1362" s="42">
        <f>SmtRes!CZ414</f>
        <v>544.70000000000005</v>
      </c>
      <c r="K1362" s="41"/>
      <c r="L1362" s="42">
        <f>SmtRes!DG414</f>
        <v>588.28</v>
      </c>
    </row>
    <row r="1363" spans="1:83" ht="28.5" x14ac:dyDescent="0.2">
      <c r="A1363" s="38"/>
      <c r="B1363" s="38" t="s">
        <v>726</v>
      </c>
      <c r="C1363" s="47" t="s">
        <v>931</v>
      </c>
      <c r="D1363" s="48" t="s">
        <v>715</v>
      </c>
      <c r="E1363" s="49">
        <f>SmtRes!DO414*SmtRes!AT414</f>
        <v>0.03</v>
      </c>
      <c r="F1363" s="49">
        <f>ROUND((1.2),7)</f>
        <v>1.2</v>
      </c>
      <c r="G1363" s="49">
        <f>SmtRes!DO414*SmtRes!CX414</f>
        <v>1.08</v>
      </c>
      <c r="H1363" s="50"/>
      <c r="I1363" s="51"/>
      <c r="J1363" s="50">
        <f>ROUND(SmtRes!AG414/SmtRes!DO414, 2)</f>
        <v>477.98</v>
      </c>
      <c r="K1363" s="51"/>
      <c r="L1363" s="50">
        <f>SmtRes!DH414</f>
        <v>516.22</v>
      </c>
      <c r="CE1363">
        <v>1</v>
      </c>
    </row>
    <row r="1364" spans="1:83" ht="15" x14ac:dyDescent="0.2">
      <c r="A1364" s="38"/>
      <c r="B1364" s="38"/>
      <c r="C1364" s="54" t="s">
        <v>933</v>
      </c>
      <c r="D1364" s="39"/>
      <c r="E1364" s="40"/>
      <c r="F1364" s="40"/>
      <c r="G1364" s="40"/>
      <c r="H1364" s="42"/>
      <c r="I1364" s="41"/>
      <c r="J1364" s="42"/>
      <c r="K1364" s="41"/>
      <c r="L1364" s="42">
        <f>L1358+L1360+L1361</f>
        <v>10034.31</v>
      </c>
    </row>
    <row r="1365" spans="1:83" ht="14.25" x14ac:dyDescent="0.2">
      <c r="A1365" s="38"/>
      <c r="B1365" s="38"/>
      <c r="C1365" s="38" t="s">
        <v>934</v>
      </c>
      <c r="D1365" s="39"/>
      <c r="E1365" s="40"/>
      <c r="F1365" s="40"/>
      <c r="G1365" s="40"/>
      <c r="H1365" s="42"/>
      <c r="I1365" s="41"/>
      <c r="J1365" s="42"/>
      <c r="K1365" s="41"/>
      <c r="L1365" s="42">
        <f>SUM(AR1356:AR1368)+SUM(AS1356:AS1368)+SUM(AT1356:AT1368)+SUM(AU1356:AU1368)+SUM(AV1356:AV1368)</f>
        <v>9446.0299999999988</v>
      </c>
    </row>
    <row r="1366" spans="1:83" ht="14.25" x14ac:dyDescent="0.2">
      <c r="A1366" s="38"/>
      <c r="B1366" s="38" t="s">
        <v>29</v>
      </c>
      <c r="C1366" s="38" t="s">
        <v>935</v>
      </c>
      <c r="D1366" s="39" t="s">
        <v>451</v>
      </c>
      <c r="E1366" s="40">
        <f>Source!BZ408</f>
        <v>103</v>
      </c>
      <c r="F1366" s="40"/>
      <c r="G1366" s="40">
        <f>Source!AT408</f>
        <v>103</v>
      </c>
      <c r="H1366" s="42"/>
      <c r="I1366" s="41"/>
      <c r="J1366" s="42"/>
      <c r="K1366" s="41"/>
      <c r="L1366" s="42">
        <f>SUM(AZ1356:AZ1368)</f>
        <v>9729.41</v>
      </c>
    </row>
    <row r="1367" spans="1:83" ht="14.25" x14ac:dyDescent="0.2">
      <c r="A1367" s="47"/>
      <c r="B1367" s="47" t="s">
        <v>30</v>
      </c>
      <c r="C1367" s="47" t="s">
        <v>936</v>
      </c>
      <c r="D1367" s="48" t="s">
        <v>451</v>
      </c>
      <c r="E1367" s="49">
        <f>Source!CA408</f>
        <v>60</v>
      </c>
      <c r="F1367" s="49"/>
      <c r="G1367" s="49">
        <f>Source!AU408</f>
        <v>60</v>
      </c>
      <c r="H1367" s="50"/>
      <c r="I1367" s="51"/>
      <c r="J1367" s="50"/>
      <c r="K1367" s="51"/>
      <c r="L1367" s="50">
        <f>SUM(BA1356:BA1368)</f>
        <v>5667.62</v>
      </c>
    </row>
    <row r="1368" spans="1:83" ht="15" x14ac:dyDescent="0.2">
      <c r="C1368" s="80" t="s">
        <v>937</v>
      </c>
      <c r="D1368" s="80"/>
      <c r="E1368" s="80"/>
      <c r="F1368" s="80"/>
      <c r="G1368" s="80"/>
      <c r="H1368" s="80"/>
      <c r="I1368" s="81">
        <f>K1368/E1356</f>
        <v>847.7113333333333</v>
      </c>
      <c r="J1368" s="81"/>
      <c r="K1368" s="81">
        <f>L1358+L1360+L1366+L1367+L1361</f>
        <v>25431.34</v>
      </c>
      <c r="L1368" s="81"/>
      <c r="AD1368">
        <f>ROUND((Source!AT408/100)*((ROUND(SUMIF(SmtRes!AQ412:'SmtRes'!AQ414,"=1",SmtRes!AD412:'SmtRes'!AD414)*Source!I408, 2)+ROUND(SUMIF(SmtRes!AQ412:'SmtRes'!AQ414,"=1",SmtRes!AC412:'SmtRes'!AC414)*Source!I408, 2))), 2)</f>
        <v>27334.76</v>
      </c>
      <c r="AE1368">
        <f>ROUND((Source!AU408/100)*((ROUND(SUMIF(SmtRes!AQ412:'SmtRes'!AQ414,"=1",SmtRes!AD412:'SmtRes'!AD414)*Source!I408, 2)+ROUND(SUMIF(SmtRes!AQ412:'SmtRes'!AQ414,"=1",SmtRes!AC412:'SmtRes'!AC414)*Source!I408, 2))), 2)</f>
        <v>15923.16</v>
      </c>
      <c r="AN1368" s="52">
        <f>L1358+L1360+L1366+L1367+L1361</f>
        <v>25431.34</v>
      </c>
      <c r="AO1368" s="52">
        <f>L1360</f>
        <v>588.28</v>
      </c>
      <c r="AQ1368" t="s">
        <v>938</v>
      </c>
      <c r="AR1368" s="52">
        <f>L1358</f>
        <v>8929.81</v>
      </c>
      <c r="AT1368" s="52">
        <f>L1361</f>
        <v>516.22</v>
      </c>
      <c r="AV1368" t="s">
        <v>938</v>
      </c>
      <c r="AW1368">
        <f>0</f>
        <v>0</v>
      </c>
      <c r="AZ1368">
        <f>Source!X408</f>
        <v>9729.41</v>
      </c>
      <c r="BA1368">
        <f>Source!Y408</f>
        <v>5667.62</v>
      </c>
      <c r="CD1368">
        <v>1</v>
      </c>
    </row>
    <row r="1369" spans="1:83" ht="106.5" x14ac:dyDescent="0.2">
      <c r="A1369" s="36" t="s">
        <v>356</v>
      </c>
      <c r="B1369" s="38" t="s">
        <v>970</v>
      </c>
      <c r="C1369" s="38" t="s">
        <v>971</v>
      </c>
      <c r="D1369" s="39" t="str">
        <f>Source!H409</f>
        <v>ответвление</v>
      </c>
      <c r="E1369" s="40">
        <f>Source!K409</f>
        <v>30</v>
      </c>
      <c r="F1369" s="40"/>
      <c r="G1369" s="40">
        <f>Source!I409</f>
        <v>30</v>
      </c>
      <c r="H1369" s="42"/>
      <c r="I1369" s="41"/>
      <c r="J1369" s="42"/>
      <c r="K1369" s="41"/>
      <c r="L1369" s="42"/>
    </row>
    <row r="1370" spans="1:83" ht="165.75" x14ac:dyDescent="0.2">
      <c r="B1370" s="43" t="str">
        <f>Source!EO409</f>
        <v>Поправка: 421/пр_2020_прил.10_т.5_п.4_гр.3</v>
      </c>
      <c r="C1370" s="43" t="str">
        <f>Source!CN409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71" spans="1:83" ht="15" x14ac:dyDescent="0.2">
      <c r="A1371" s="37"/>
      <c r="B1371" s="40">
        <v>1</v>
      </c>
      <c r="C1371" s="37" t="s">
        <v>928</v>
      </c>
      <c r="D1371" s="39" t="s">
        <v>715</v>
      </c>
      <c r="E1371" s="45"/>
      <c r="F1371" s="40"/>
      <c r="G1371" s="45">
        <f>Source!U409</f>
        <v>45.72</v>
      </c>
      <c r="H1371" s="40"/>
      <c r="I1371" s="40"/>
      <c r="J1371" s="40"/>
      <c r="K1371" s="40"/>
      <c r="L1371" s="46">
        <f>SUM(L1372:L1372)-SUMIF(CE1372:CE1372, 1, L1372:L1372)</f>
        <v>20630.240000000002</v>
      </c>
    </row>
    <row r="1372" spans="1:83" ht="28.5" x14ac:dyDescent="0.2">
      <c r="A1372" s="38"/>
      <c r="B1372" s="38" t="s">
        <v>735</v>
      </c>
      <c r="C1372" s="38" t="s">
        <v>736</v>
      </c>
      <c r="D1372" s="39" t="s">
        <v>715</v>
      </c>
      <c r="E1372" s="40">
        <v>1.27</v>
      </c>
      <c r="F1372" s="40">
        <f>ROUND((1.2),7)</f>
        <v>1.2</v>
      </c>
      <c r="G1372" s="40">
        <f>SmtRes!CX415</f>
        <v>45.72</v>
      </c>
      <c r="H1372" s="42"/>
      <c r="I1372" s="41"/>
      <c r="J1372" s="42">
        <f>SmtRes!CZ415</f>
        <v>451.23</v>
      </c>
      <c r="K1372" s="41"/>
      <c r="L1372" s="42">
        <f>SmtRes!DI415</f>
        <v>20630.240000000002</v>
      </c>
    </row>
    <row r="1373" spans="1:83" ht="15" x14ac:dyDescent="0.2">
      <c r="A1373" s="37"/>
      <c r="B1373" s="40">
        <v>2</v>
      </c>
      <c r="C1373" s="37" t="s">
        <v>929</v>
      </c>
      <c r="D1373" s="39"/>
      <c r="E1373" s="45"/>
      <c r="F1373" s="40"/>
      <c r="G1373" s="45"/>
      <c r="H1373" s="40"/>
      <c r="I1373" s="40"/>
      <c r="J1373" s="40"/>
      <c r="K1373" s="40"/>
      <c r="L1373" s="46">
        <f>SUM(L1374:L1378)-SUMIF(CE1374:CE1378, 1, L1374:L1378)</f>
        <v>2316.3000000000002</v>
      </c>
    </row>
    <row r="1374" spans="1:83" ht="15" x14ac:dyDescent="0.2">
      <c r="A1374" s="37"/>
      <c r="B1374" s="40"/>
      <c r="C1374" s="37" t="s">
        <v>932</v>
      </c>
      <c r="D1374" s="39" t="s">
        <v>715</v>
      </c>
      <c r="E1374" s="45"/>
      <c r="F1374" s="40"/>
      <c r="G1374" s="45">
        <f>Source!V409</f>
        <v>4.68</v>
      </c>
      <c r="H1374" s="40"/>
      <c r="I1374" s="40"/>
      <c r="J1374" s="40"/>
      <c r="K1374" s="40"/>
      <c r="L1374" s="46">
        <f>SUMIF(CE1375:CE1378, 1, L1375:L1378)</f>
        <v>2236.9499999999998</v>
      </c>
      <c r="CE1374">
        <v>1</v>
      </c>
    </row>
    <row r="1375" spans="1:83" ht="28.5" x14ac:dyDescent="0.2">
      <c r="A1375" s="38"/>
      <c r="B1375" s="38" t="s">
        <v>723</v>
      </c>
      <c r="C1375" s="38" t="s">
        <v>725</v>
      </c>
      <c r="D1375" s="39" t="s">
        <v>478</v>
      </c>
      <c r="E1375" s="40">
        <v>0.06</v>
      </c>
      <c r="F1375" s="40">
        <f>ROUND((1.2),7)</f>
        <v>1.2</v>
      </c>
      <c r="G1375" s="40">
        <f>SmtRes!CX417</f>
        <v>2.16</v>
      </c>
      <c r="H1375" s="42">
        <f>SmtRes!CZ417</f>
        <v>346.73</v>
      </c>
      <c r="I1375" s="41">
        <f>SmtRes!AJ417</f>
        <v>1.26</v>
      </c>
      <c r="J1375" s="42">
        <f>ROUND(H1375*I1375, 2)</f>
        <v>436.88</v>
      </c>
      <c r="K1375" s="41"/>
      <c r="L1375" s="42">
        <f>SmtRes!DG417</f>
        <v>943.66</v>
      </c>
    </row>
    <row r="1376" spans="1:83" ht="28.5" x14ac:dyDescent="0.2">
      <c r="A1376" s="38"/>
      <c r="B1376" s="38" t="s">
        <v>726</v>
      </c>
      <c r="C1376" s="38" t="s">
        <v>931</v>
      </c>
      <c r="D1376" s="39" t="s">
        <v>715</v>
      </c>
      <c r="E1376" s="40">
        <f>SmtRes!DO417*SmtRes!AT417</f>
        <v>0.06</v>
      </c>
      <c r="F1376" s="40">
        <f>ROUND((1.2),7)</f>
        <v>1.2</v>
      </c>
      <c r="G1376" s="40">
        <f>SmtRes!DO417*SmtRes!CX417</f>
        <v>2.16</v>
      </c>
      <c r="H1376" s="42"/>
      <c r="I1376" s="41"/>
      <c r="J1376" s="42">
        <f>ROUND(SmtRes!AG417/SmtRes!DO417, 2)</f>
        <v>477.98</v>
      </c>
      <c r="K1376" s="41"/>
      <c r="L1376" s="42">
        <f>SmtRes!DH417</f>
        <v>1032.44</v>
      </c>
      <c r="CE1376">
        <v>1</v>
      </c>
    </row>
    <row r="1377" spans="1:83" ht="28.5" x14ac:dyDescent="0.2">
      <c r="A1377" s="38"/>
      <c r="B1377" s="38" t="s">
        <v>727</v>
      </c>
      <c r="C1377" s="38" t="s">
        <v>729</v>
      </c>
      <c r="D1377" s="39" t="s">
        <v>478</v>
      </c>
      <c r="E1377" s="40">
        <v>7.0000000000000007E-2</v>
      </c>
      <c r="F1377" s="40">
        <f>ROUND((1.2),7)</f>
        <v>1.2</v>
      </c>
      <c r="G1377" s="40">
        <f>SmtRes!CX418</f>
        <v>2.52</v>
      </c>
      <c r="H1377" s="42"/>
      <c r="I1377" s="41"/>
      <c r="J1377" s="42">
        <f>SmtRes!CZ418</f>
        <v>544.70000000000005</v>
      </c>
      <c r="K1377" s="41"/>
      <c r="L1377" s="42">
        <f>SmtRes!DG418</f>
        <v>1372.64</v>
      </c>
    </row>
    <row r="1378" spans="1:83" ht="28.5" x14ac:dyDescent="0.2">
      <c r="A1378" s="38"/>
      <c r="B1378" s="38" t="s">
        <v>726</v>
      </c>
      <c r="C1378" s="38" t="s">
        <v>931</v>
      </c>
      <c r="D1378" s="39" t="s">
        <v>715</v>
      </c>
      <c r="E1378" s="40">
        <f>SmtRes!DO418*SmtRes!AT418</f>
        <v>7.0000000000000007E-2</v>
      </c>
      <c r="F1378" s="40">
        <f>ROUND((1.2),7)</f>
        <v>1.2</v>
      </c>
      <c r="G1378" s="40">
        <f>SmtRes!DO418*SmtRes!CX418</f>
        <v>2.52</v>
      </c>
      <c r="H1378" s="42"/>
      <c r="I1378" s="41"/>
      <c r="J1378" s="42">
        <f>ROUND(SmtRes!AG418/SmtRes!DO418, 2)</f>
        <v>477.98</v>
      </c>
      <c r="K1378" s="41"/>
      <c r="L1378" s="42">
        <f>SmtRes!DH418</f>
        <v>1204.51</v>
      </c>
      <c r="CE1378">
        <v>1</v>
      </c>
    </row>
    <row r="1379" spans="1:83" ht="14.25" x14ac:dyDescent="0.2">
      <c r="A1379" s="38"/>
      <c r="B1379" s="38" t="str">
        <f>EtalonRes!I436</f>
        <v>07.2.02.05</v>
      </c>
      <c r="C1379" s="38" t="str">
        <f>EtalonRes!K436</f>
        <v>Траверсы стальные</v>
      </c>
      <c r="D1379" s="39" t="str">
        <f>EtalonRes!O436</f>
        <v>т</v>
      </c>
      <c r="E1379" s="40">
        <f>EtalonRes!X436</f>
        <v>0</v>
      </c>
      <c r="F1379" s="40">
        <f>ROUND(0,7)</f>
        <v>0</v>
      </c>
      <c r="G1379" s="40">
        <f>ROUND(EtalonRes!AG436*Source!I409, 7)</f>
        <v>0</v>
      </c>
      <c r="H1379" s="42"/>
      <c r="I1379" s="41"/>
      <c r="J1379" s="42"/>
      <c r="K1379" s="41"/>
      <c r="L1379" s="42"/>
    </row>
    <row r="1380" spans="1:83" ht="14.25" x14ac:dyDescent="0.2">
      <c r="A1380" s="38"/>
      <c r="B1380" s="38" t="str">
        <f>EtalonRes!I437</f>
        <v>07.2.07.13</v>
      </c>
      <c r="C1380" s="38" t="str">
        <f>EtalonRes!K437</f>
        <v>Хомуты стальные</v>
      </c>
      <c r="D1380" s="39" t="str">
        <f>EtalonRes!O437</f>
        <v>кг</v>
      </c>
      <c r="E1380" s="40">
        <f>EtalonRes!X437</f>
        <v>0</v>
      </c>
      <c r="F1380" s="40">
        <f>ROUND(0,7)</f>
        <v>0</v>
      </c>
      <c r="G1380" s="40">
        <f>ROUND(EtalonRes!AG437*Source!I409, 7)</f>
        <v>0</v>
      </c>
      <c r="H1380" s="42"/>
      <c r="I1380" s="41"/>
      <c r="J1380" s="42"/>
      <c r="K1380" s="41"/>
      <c r="L1380" s="42"/>
    </row>
    <row r="1381" spans="1:83" ht="28.5" x14ac:dyDescent="0.2">
      <c r="A1381" s="38"/>
      <c r="B1381" s="38" t="str">
        <f>EtalonRes!I438</f>
        <v>21.2.01.02</v>
      </c>
      <c r="C1381" s="38" t="str">
        <f>EtalonRes!K438</f>
        <v>Провода неизолированные для воздушных линий электропередач</v>
      </c>
      <c r="D1381" s="39" t="str">
        <f>EtalonRes!O438</f>
        <v>т</v>
      </c>
      <c r="E1381" s="40">
        <f>EtalonRes!X438</f>
        <v>0</v>
      </c>
      <c r="F1381" s="40">
        <f>ROUND(0,7)</f>
        <v>0</v>
      </c>
      <c r="G1381" s="40">
        <f>ROUND(EtalonRes!AG438*Source!I409, 7)</f>
        <v>0</v>
      </c>
      <c r="H1381" s="42"/>
      <c r="I1381" s="41"/>
      <c r="J1381" s="42"/>
      <c r="K1381" s="41"/>
      <c r="L1381" s="42"/>
    </row>
    <row r="1382" spans="1:83" ht="28.5" x14ac:dyDescent="0.2">
      <c r="A1382" s="38"/>
      <c r="B1382" s="38" t="str">
        <f>EtalonRes!I439</f>
        <v>22.2.01.04</v>
      </c>
      <c r="C1382" s="38" t="str">
        <f>EtalonRes!K439</f>
        <v>Изоляторы линейные штыревые фарфоровые</v>
      </c>
      <c r="D1382" s="39" t="str">
        <f>EtalonRes!O439</f>
        <v>ШТ</v>
      </c>
      <c r="E1382" s="40">
        <f>EtalonRes!X439</f>
        <v>0</v>
      </c>
      <c r="F1382" s="40">
        <f>ROUND(0,7)</f>
        <v>0</v>
      </c>
      <c r="G1382" s="40">
        <f>ROUND(EtalonRes!AG439*Source!I409, 7)</f>
        <v>0</v>
      </c>
      <c r="H1382" s="42"/>
      <c r="I1382" s="41"/>
      <c r="J1382" s="42"/>
      <c r="K1382" s="41"/>
      <c r="L1382" s="42"/>
    </row>
    <row r="1383" spans="1:83" ht="14.25" x14ac:dyDescent="0.2">
      <c r="A1383" s="38"/>
      <c r="B1383" s="38" t="str">
        <f>EtalonRes!I440</f>
        <v>22.2.02.09</v>
      </c>
      <c r="C1383" s="47" t="str">
        <f>EtalonRes!K440</f>
        <v>Крюки</v>
      </c>
      <c r="D1383" s="48" t="str">
        <f>EtalonRes!O440</f>
        <v>кг</v>
      </c>
      <c r="E1383" s="49">
        <f>EtalonRes!X440</f>
        <v>0</v>
      </c>
      <c r="F1383" s="49">
        <f>ROUND(0,7)</f>
        <v>0</v>
      </c>
      <c r="G1383" s="49">
        <f>ROUND(EtalonRes!AG440*Source!I409, 7)</f>
        <v>0</v>
      </c>
      <c r="H1383" s="50"/>
      <c r="I1383" s="51"/>
      <c r="J1383" s="50"/>
      <c r="K1383" s="51"/>
      <c r="L1383" s="50"/>
    </row>
    <row r="1384" spans="1:83" ht="15" x14ac:dyDescent="0.2">
      <c r="A1384" s="38"/>
      <c r="B1384" s="38"/>
      <c r="C1384" s="54" t="s">
        <v>933</v>
      </c>
      <c r="D1384" s="39"/>
      <c r="E1384" s="40"/>
      <c r="F1384" s="40"/>
      <c r="G1384" s="40"/>
      <c r="H1384" s="42"/>
      <c r="I1384" s="41"/>
      <c r="J1384" s="42"/>
      <c r="K1384" s="41"/>
      <c r="L1384" s="42">
        <f>L1371+L1373+L1374</f>
        <v>25183.49</v>
      </c>
    </row>
    <row r="1385" spans="1:83" ht="14.25" x14ac:dyDescent="0.2">
      <c r="A1385" s="38"/>
      <c r="B1385" s="38"/>
      <c r="C1385" s="38" t="s">
        <v>934</v>
      </c>
      <c r="D1385" s="39"/>
      <c r="E1385" s="40"/>
      <c r="F1385" s="40"/>
      <c r="G1385" s="40"/>
      <c r="H1385" s="42"/>
      <c r="I1385" s="41"/>
      <c r="J1385" s="42"/>
      <c r="K1385" s="41"/>
      <c r="L1385" s="42">
        <f>SUM(AR1369:AR1388)+SUM(AS1369:AS1388)+SUM(AT1369:AT1388)+SUM(AU1369:AU1388)+SUM(AV1369:AV1388)</f>
        <v>22867.190000000002</v>
      </c>
    </row>
    <row r="1386" spans="1:83" ht="14.25" x14ac:dyDescent="0.2">
      <c r="A1386" s="38"/>
      <c r="B1386" s="38" t="s">
        <v>29</v>
      </c>
      <c r="C1386" s="38" t="s">
        <v>935</v>
      </c>
      <c r="D1386" s="39" t="s">
        <v>451</v>
      </c>
      <c r="E1386" s="40">
        <f>Source!BZ409</f>
        <v>103</v>
      </c>
      <c r="F1386" s="40"/>
      <c r="G1386" s="40">
        <f>Source!AT409</f>
        <v>103</v>
      </c>
      <c r="H1386" s="42"/>
      <c r="I1386" s="41"/>
      <c r="J1386" s="42"/>
      <c r="K1386" s="41"/>
      <c r="L1386" s="42">
        <f>SUM(AZ1369:AZ1388)</f>
        <v>23553.21</v>
      </c>
    </row>
    <row r="1387" spans="1:83" ht="14.25" x14ac:dyDescent="0.2">
      <c r="A1387" s="47"/>
      <c r="B1387" s="47" t="s">
        <v>30</v>
      </c>
      <c r="C1387" s="47" t="s">
        <v>936</v>
      </c>
      <c r="D1387" s="48" t="s">
        <v>451</v>
      </c>
      <c r="E1387" s="49">
        <f>Source!CA409</f>
        <v>60</v>
      </c>
      <c r="F1387" s="49"/>
      <c r="G1387" s="49">
        <f>Source!AU409</f>
        <v>60</v>
      </c>
      <c r="H1387" s="50"/>
      <c r="I1387" s="51"/>
      <c r="J1387" s="50"/>
      <c r="K1387" s="51"/>
      <c r="L1387" s="50">
        <f>SUM(BA1369:BA1388)</f>
        <v>13720.31</v>
      </c>
    </row>
    <row r="1388" spans="1:83" ht="15" x14ac:dyDescent="0.2">
      <c r="C1388" s="80" t="s">
        <v>937</v>
      </c>
      <c r="D1388" s="80"/>
      <c r="E1388" s="80"/>
      <c r="F1388" s="80"/>
      <c r="G1388" s="80"/>
      <c r="H1388" s="80"/>
      <c r="I1388" s="81">
        <f>K1388/E1369</f>
        <v>2081.900333333333</v>
      </c>
      <c r="J1388" s="81"/>
      <c r="K1388" s="81">
        <f>L1371+L1373+L1386+L1387+L1374</f>
        <v>62457.009999999995</v>
      </c>
      <c r="L1388" s="81"/>
      <c r="AD1388">
        <f>ROUND((Source!AT409/100)*((ROUND(SUMIF(SmtRes!AQ415:'SmtRes'!AQ418,"=1",SmtRes!AD415:'SmtRes'!AD418)*Source!I409, 2)+ROUND(SUMIF(SmtRes!AQ415:'SmtRes'!AQ418,"=1",SmtRes!AC415:'SmtRes'!AC418)*Source!I409, 2))), 2)</f>
        <v>43482.17</v>
      </c>
      <c r="AE1388">
        <f>ROUND((Source!AU409/100)*((ROUND(SUMIF(SmtRes!AQ415:'SmtRes'!AQ418,"=1",SmtRes!AD415:'SmtRes'!AD418)*Source!I409, 2)+ROUND(SUMIF(SmtRes!AQ415:'SmtRes'!AQ418,"=1",SmtRes!AC415:'SmtRes'!AC418)*Source!I409, 2))), 2)</f>
        <v>25329.42</v>
      </c>
      <c r="AN1388" s="52">
        <f>L1371+L1373+L1386+L1387+L1374</f>
        <v>62457.009999999995</v>
      </c>
      <c r="AO1388" s="52">
        <f>L1373</f>
        <v>2316.3000000000002</v>
      </c>
      <c r="AQ1388" t="s">
        <v>938</v>
      </c>
      <c r="AR1388" s="52">
        <f>L1371</f>
        <v>20630.240000000002</v>
      </c>
      <c r="AT1388" s="52">
        <f>L1374</f>
        <v>2236.9499999999998</v>
      </c>
      <c r="AV1388" t="s">
        <v>938</v>
      </c>
      <c r="AW1388">
        <f>0</f>
        <v>0</v>
      </c>
      <c r="AZ1388">
        <f>Source!X409</f>
        <v>23553.21</v>
      </c>
      <c r="BA1388">
        <f>Source!Y409</f>
        <v>13720.31</v>
      </c>
      <c r="CD1388">
        <v>1</v>
      </c>
    </row>
    <row r="1389" spans="1:83" ht="106.5" x14ac:dyDescent="0.2">
      <c r="A1389" s="36" t="s">
        <v>357</v>
      </c>
      <c r="B1389" s="38" t="s">
        <v>1026</v>
      </c>
      <c r="C1389" s="38" t="s">
        <v>1027</v>
      </c>
      <c r="D1389" s="39" t="str">
        <f>Source!H410</f>
        <v>ответвление</v>
      </c>
      <c r="E1389" s="40">
        <f>Source!K410</f>
        <v>1</v>
      </c>
      <c r="F1389" s="40"/>
      <c r="G1389" s="40">
        <f>Source!I410</f>
        <v>1</v>
      </c>
      <c r="H1389" s="42"/>
      <c r="I1389" s="41"/>
      <c r="J1389" s="42"/>
      <c r="K1389" s="41"/>
      <c r="L1389" s="42"/>
    </row>
    <row r="1390" spans="1:83" ht="165.75" x14ac:dyDescent="0.2">
      <c r="B1390" s="43" t="str">
        <f>Source!EO410</f>
        <v>Поправка: 421/пр_2020_прил.10_т.5_п.4_гр.3</v>
      </c>
      <c r="C1390" s="43" t="str">
        <f>Source!CN410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91" spans="1:83" ht="15" x14ac:dyDescent="0.2">
      <c r="A1391" s="37"/>
      <c r="B1391" s="40">
        <v>1</v>
      </c>
      <c r="C1391" s="37" t="s">
        <v>928</v>
      </c>
      <c r="D1391" s="39" t="s">
        <v>715</v>
      </c>
      <c r="E1391" s="45"/>
      <c r="F1391" s="40"/>
      <c r="G1391" s="45">
        <f>Source!U410</f>
        <v>0.73199999999999998</v>
      </c>
      <c r="H1391" s="40"/>
      <c r="I1391" s="40"/>
      <c r="J1391" s="40"/>
      <c r="K1391" s="40"/>
      <c r="L1391" s="46">
        <f>SUM(L1392:L1392)-SUMIF(CE1392:CE1392, 1, L1392:L1392)</f>
        <v>297.66000000000003</v>
      </c>
    </row>
    <row r="1392" spans="1:83" ht="28.5" x14ac:dyDescent="0.2">
      <c r="A1392" s="38"/>
      <c r="B1392" s="38" t="s">
        <v>737</v>
      </c>
      <c r="C1392" s="38" t="s">
        <v>738</v>
      </c>
      <c r="D1392" s="39" t="s">
        <v>715</v>
      </c>
      <c r="E1392" s="40">
        <v>0.61</v>
      </c>
      <c r="F1392" s="40">
        <f>ROUND((1.2),7)</f>
        <v>1.2</v>
      </c>
      <c r="G1392" s="40">
        <f>SmtRes!CX419</f>
        <v>0.73199999999999998</v>
      </c>
      <c r="H1392" s="42"/>
      <c r="I1392" s="41"/>
      <c r="J1392" s="42">
        <f>SmtRes!CZ419</f>
        <v>406.64</v>
      </c>
      <c r="K1392" s="41"/>
      <c r="L1392" s="42">
        <f>SmtRes!DI419</f>
        <v>297.66000000000003</v>
      </c>
    </row>
    <row r="1393" spans="1:83" ht="15" x14ac:dyDescent="0.2">
      <c r="A1393" s="37"/>
      <c r="B1393" s="40">
        <v>2</v>
      </c>
      <c r="C1393" s="37" t="s">
        <v>929</v>
      </c>
      <c r="D1393" s="39"/>
      <c r="E1393" s="45"/>
      <c r="F1393" s="40"/>
      <c r="G1393" s="45"/>
      <c r="H1393" s="40"/>
      <c r="I1393" s="40"/>
      <c r="J1393" s="40"/>
      <c r="K1393" s="40"/>
      <c r="L1393" s="46">
        <f>SUM(L1394:L1396)-SUMIF(CE1394:CE1396, 1, L1394:L1396)</f>
        <v>19.61</v>
      </c>
    </row>
    <row r="1394" spans="1:83" ht="15" x14ac:dyDescent="0.2">
      <c r="A1394" s="37"/>
      <c r="B1394" s="40"/>
      <c r="C1394" s="37" t="s">
        <v>932</v>
      </c>
      <c r="D1394" s="39" t="s">
        <v>715</v>
      </c>
      <c r="E1394" s="45"/>
      <c r="F1394" s="40"/>
      <c r="G1394" s="45">
        <f>Source!V410</f>
        <v>3.5999999999999997E-2</v>
      </c>
      <c r="H1394" s="40"/>
      <c r="I1394" s="40"/>
      <c r="J1394" s="40"/>
      <c r="K1394" s="40"/>
      <c r="L1394" s="46">
        <f>SUMIF(CE1395:CE1396, 1, L1395:L1396)</f>
        <v>17.21</v>
      </c>
      <c r="CE1394">
        <v>1</v>
      </c>
    </row>
    <row r="1395" spans="1:83" ht="28.5" x14ac:dyDescent="0.2">
      <c r="A1395" s="38"/>
      <c r="B1395" s="38" t="s">
        <v>727</v>
      </c>
      <c r="C1395" s="38" t="s">
        <v>729</v>
      </c>
      <c r="D1395" s="39" t="s">
        <v>478</v>
      </c>
      <c r="E1395" s="40">
        <v>0.03</v>
      </c>
      <c r="F1395" s="40">
        <f>ROUND((1.2),7)</f>
        <v>1.2</v>
      </c>
      <c r="G1395" s="40">
        <f>SmtRes!CX421</f>
        <v>3.5999999999999997E-2</v>
      </c>
      <c r="H1395" s="42"/>
      <c r="I1395" s="41"/>
      <c r="J1395" s="42">
        <f>SmtRes!CZ421</f>
        <v>544.70000000000005</v>
      </c>
      <c r="K1395" s="41"/>
      <c r="L1395" s="42">
        <f>SmtRes!DG421</f>
        <v>19.61</v>
      </c>
    </row>
    <row r="1396" spans="1:83" ht="28.5" x14ac:dyDescent="0.2">
      <c r="A1396" s="38"/>
      <c r="B1396" s="38" t="s">
        <v>726</v>
      </c>
      <c r="C1396" s="47" t="s">
        <v>931</v>
      </c>
      <c r="D1396" s="48" t="s">
        <v>715</v>
      </c>
      <c r="E1396" s="49">
        <f>SmtRes!DO421*SmtRes!AT421</f>
        <v>0.03</v>
      </c>
      <c r="F1396" s="49">
        <f>ROUND((1.2),7)</f>
        <v>1.2</v>
      </c>
      <c r="G1396" s="49">
        <f>SmtRes!DO421*SmtRes!CX421</f>
        <v>3.5999999999999997E-2</v>
      </c>
      <c r="H1396" s="50"/>
      <c r="I1396" s="51"/>
      <c r="J1396" s="50">
        <f>ROUND(SmtRes!AG421/SmtRes!DO421, 2)</f>
        <v>477.98</v>
      </c>
      <c r="K1396" s="51"/>
      <c r="L1396" s="50">
        <f>SmtRes!DH421</f>
        <v>17.21</v>
      </c>
      <c r="CE1396">
        <v>1</v>
      </c>
    </row>
    <row r="1397" spans="1:83" ht="15" x14ac:dyDescent="0.2">
      <c r="A1397" s="38"/>
      <c r="B1397" s="38"/>
      <c r="C1397" s="54" t="s">
        <v>933</v>
      </c>
      <c r="D1397" s="39"/>
      <c r="E1397" s="40"/>
      <c r="F1397" s="40"/>
      <c r="G1397" s="40"/>
      <c r="H1397" s="42"/>
      <c r="I1397" s="41"/>
      <c r="J1397" s="42"/>
      <c r="K1397" s="41"/>
      <c r="L1397" s="42">
        <f>L1391+L1393+L1394</f>
        <v>334.48</v>
      </c>
    </row>
    <row r="1398" spans="1:83" ht="14.25" x14ac:dyDescent="0.2">
      <c r="A1398" s="38"/>
      <c r="B1398" s="38"/>
      <c r="C1398" s="38" t="s">
        <v>934</v>
      </c>
      <c r="D1398" s="39"/>
      <c r="E1398" s="40"/>
      <c r="F1398" s="40"/>
      <c r="G1398" s="40"/>
      <c r="H1398" s="42"/>
      <c r="I1398" s="41"/>
      <c r="J1398" s="42"/>
      <c r="K1398" s="41"/>
      <c r="L1398" s="42">
        <f>SUM(AR1389:AR1401)+SUM(AS1389:AS1401)+SUM(AT1389:AT1401)+SUM(AU1389:AU1401)+SUM(AV1389:AV1401)</f>
        <v>314.87</v>
      </c>
    </row>
    <row r="1399" spans="1:83" ht="14.25" x14ac:dyDescent="0.2">
      <c r="A1399" s="38"/>
      <c r="B1399" s="38" t="s">
        <v>29</v>
      </c>
      <c r="C1399" s="38" t="s">
        <v>935</v>
      </c>
      <c r="D1399" s="39" t="s">
        <v>451</v>
      </c>
      <c r="E1399" s="40">
        <f>Source!BZ410</f>
        <v>103</v>
      </c>
      <c r="F1399" s="40"/>
      <c r="G1399" s="40">
        <f>Source!AT410</f>
        <v>103</v>
      </c>
      <c r="H1399" s="42"/>
      <c r="I1399" s="41"/>
      <c r="J1399" s="42"/>
      <c r="K1399" s="41"/>
      <c r="L1399" s="42">
        <f>SUM(AZ1389:AZ1401)</f>
        <v>324.32</v>
      </c>
    </row>
    <row r="1400" spans="1:83" ht="14.25" x14ac:dyDescent="0.2">
      <c r="A1400" s="47"/>
      <c r="B1400" s="47" t="s">
        <v>30</v>
      </c>
      <c r="C1400" s="47" t="s">
        <v>936</v>
      </c>
      <c r="D1400" s="48" t="s">
        <v>451</v>
      </c>
      <c r="E1400" s="49">
        <f>Source!CA410</f>
        <v>60</v>
      </c>
      <c r="F1400" s="49"/>
      <c r="G1400" s="49">
        <f>Source!AU410</f>
        <v>60</v>
      </c>
      <c r="H1400" s="50"/>
      <c r="I1400" s="51"/>
      <c r="J1400" s="50"/>
      <c r="K1400" s="51"/>
      <c r="L1400" s="50">
        <f>SUM(BA1389:BA1401)</f>
        <v>188.92</v>
      </c>
    </row>
    <row r="1401" spans="1:83" ht="15" x14ac:dyDescent="0.2">
      <c r="C1401" s="80" t="s">
        <v>937</v>
      </c>
      <c r="D1401" s="80"/>
      <c r="E1401" s="80"/>
      <c r="F1401" s="80"/>
      <c r="G1401" s="80"/>
      <c r="H1401" s="80"/>
      <c r="I1401" s="81">
        <f>K1401/E1389</f>
        <v>847.72</v>
      </c>
      <c r="J1401" s="81"/>
      <c r="K1401" s="81">
        <f>L1391+L1393+L1399+L1400+L1394</f>
        <v>847.72</v>
      </c>
      <c r="L1401" s="81"/>
      <c r="AD1401">
        <f>ROUND((Source!AT410/100)*((ROUND(SUMIF(SmtRes!AQ419:'SmtRes'!AQ421,"=1",SmtRes!AD419:'SmtRes'!AD421)*Source!I410, 2)+ROUND(SUMIF(SmtRes!AQ419:'SmtRes'!AQ421,"=1",SmtRes!AC419:'SmtRes'!AC421)*Source!I410, 2))), 2)</f>
        <v>911.16</v>
      </c>
      <c r="AE1401">
        <f>ROUND((Source!AU410/100)*((ROUND(SUMIF(SmtRes!AQ419:'SmtRes'!AQ421,"=1",SmtRes!AD419:'SmtRes'!AD421)*Source!I410, 2)+ROUND(SUMIF(SmtRes!AQ419:'SmtRes'!AQ421,"=1",SmtRes!AC419:'SmtRes'!AC421)*Source!I410, 2))), 2)</f>
        <v>530.77</v>
      </c>
      <c r="AN1401" s="52">
        <f>L1391+L1393+L1399+L1400+L1394</f>
        <v>847.72</v>
      </c>
      <c r="AO1401" s="52">
        <f>L1393</f>
        <v>19.61</v>
      </c>
      <c r="AQ1401" t="s">
        <v>938</v>
      </c>
      <c r="AR1401" s="52">
        <f>L1391</f>
        <v>297.66000000000003</v>
      </c>
      <c r="AT1401" s="52">
        <f>L1394</f>
        <v>17.21</v>
      </c>
      <c r="AV1401" t="s">
        <v>938</v>
      </c>
      <c r="AW1401">
        <f>0</f>
        <v>0</v>
      </c>
      <c r="AZ1401">
        <f>Source!X410</f>
        <v>324.32</v>
      </c>
      <c r="BA1401">
        <f>Source!Y410</f>
        <v>188.92</v>
      </c>
      <c r="CD1401">
        <v>1</v>
      </c>
    </row>
    <row r="1402" spans="1:83" ht="106.5" x14ac:dyDescent="0.2">
      <c r="A1402" s="36" t="s">
        <v>358</v>
      </c>
      <c r="B1402" s="38" t="s">
        <v>970</v>
      </c>
      <c r="C1402" s="38" t="s">
        <v>971</v>
      </c>
      <c r="D1402" s="39" t="str">
        <f>Source!H411</f>
        <v>ответвление</v>
      </c>
      <c r="E1402" s="40">
        <f>Source!K411</f>
        <v>1</v>
      </c>
      <c r="F1402" s="40"/>
      <c r="G1402" s="40">
        <f>Source!I411</f>
        <v>1</v>
      </c>
      <c r="H1402" s="42"/>
      <c r="I1402" s="41"/>
      <c r="J1402" s="42"/>
      <c r="K1402" s="41"/>
      <c r="L1402" s="42"/>
    </row>
    <row r="1403" spans="1:83" ht="165.75" x14ac:dyDescent="0.2">
      <c r="B1403" s="43" t="str">
        <f>Source!EO411</f>
        <v>Поправка: 421/пр_2020_прил.10_т.5_п.4_гр.3</v>
      </c>
      <c r="C1403" s="43" t="str">
        <f>Source!CN411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04" spans="1:83" ht="15" x14ac:dyDescent="0.2">
      <c r="A1404" s="37"/>
      <c r="B1404" s="40">
        <v>1</v>
      </c>
      <c r="C1404" s="37" t="s">
        <v>928</v>
      </c>
      <c r="D1404" s="39" t="s">
        <v>715</v>
      </c>
      <c r="E1404" s="45"/>
      <c r="F1404" s="40"/>
      <c r="G1404" s="45">
        <f>Source!U411</f>
        <v>1.524</v>
      </c>
      <c r="H1404" s="40"/>
      <c r="I1404" s="40"/>
      <c r="J1404" s="40"/>
      <c r="K1404" s="40"/>
      <c r="L1404" s="46">
        <f>SUM(L1405:L1405)-SUMIF(CE1405:CE1405, 1, L1405:L1405)</f>
        <v>687.67</v>
      </c>
    </row>
    <row r="1405" spans="1:83" ht="28.5" x14ac:dyDescent="0.2">
      <c r="A1405" s="38"/>
      <c r="B1405" s="38" t="s">
        <v>735</v>
      </c>
      <c r="C1405" s="38" t="s">
        <v>736</v>
      </c>
      <c r="D1405" s="39" t="s">
        <v>715</v>
      </c>
      <c r="E1405" s="40">
        <v>1.27</v>
      </c>
      <c r="F1405" s="40">
        <f>ROUND((1.2),7)</f>
        <v>1.2</v>
      </c>
      <c r="G1405" s="40">
        <f>SmtRes!CX422</f>
        <v>1.524</v>
      </c>
      <c r="H1405" s="42"/>
      <c r="I1405" s="41"/>
      <c r="J1405" s="42">
        <f>SmtRes!CZ422</f>
        <v>451.23</v>
      </c>
      <c r="K1405" s="41"/>
      <c r="L1405" s="42">
        <f>SmtRes!DI422</f>
        <v>687.67</v>
      </c>
    </row>
    <row r="1406" spans="1:83" ht="15" x14ac:dyDescent="0.2">
      <c r="A1406" s="37"/>
      <c r="B1406" s="40">
        <v>2</v>
      </c>
      <c r="C1406" s="37" t="s">
        <v>929</v>
      </c>
      <c r="D1406" s="39"/>
      <c r="E1406" s="45"/>
      <c r="F1406" s="40"/>
      <c r="G1406" s="45"/>
      <c r="H1406" s="40"/>
      <c r="I1406" s="40"/>
      <c r="J1406" s="40"/>
      <c r="K1406" s="40"/>
      <c r="L1406" s="46">
        <f>SUM(L1407:L1411)-SUMIF(CE1407:CE1411, 1, L1407:L1411)</f>
        <v>77.210000000000008</v>
      </c>
    </row>
    <row r="1407" spans="1:83" ht="15" x14ac:dyDescent="0.2">
      <c r="A1407" s="37"/>
      <c r="B1407" s="40"/>
      <c r="C1407" s="37" t="s">
        <v>932</v>
      </c>
      <c r="D1407" s="39" t="s">
        <v>715</v>
      </c>
      <c r="E1407" s="45"/>
      <c r="F1407" s="40"/>
      <c r="G1407" s="45">
        <f>Source!V411</f>
        <v>0.156</v>
      </c>
      <c r="H1407" s="40"/>
      <c r="I1407" s="40"/>
      <c r="J1407" s="40"/>
      <c r="K1407" s="40"/>
      <c r="L1407" s="46">
        <f>SUMIF(CE1408:CE1411, 1, L1408:L1411)</f>
        <v>74.56</v>
      </c>
      <c r="CE1407">
        <v>1</v>
      </c>
    </row>
    <row r="1408" spans="1:83" ht="28.5" x14ac:dyDescent="0.2">
      <c r="A1408" s="38"/>
      <c r="B1408" s="38" t="s">
        <v>723</v>
      </c>
      <c r="C1408" s="38" t="s">
        <v>725</v>
      </c>
      <c r="D1408" s="39" t="s">
        <v>478</v>
      </c>
      <c r="E1408" s="40">
        <v>0.06</v>
      </c>
      <c r="F1408" s="40">
        <f>ROUND((1.2),7)</f>
        <v>1.2</v>
      </c>
      <c r="G1408" s="40">
        <f>SmtRes!CX424</f>
        <v>7.1999999999999995E-2</v>
      </c>
      <c r="H1408" s="42">
        <f>SmtRes!CZ424</f>
        <v>346.73</v>
      </c>
      <c r="I1408" s="41">
        <f>SmtRes!AJ424</f>
        <v>1.26</v>
      </c>
      <c r="J1408" s="42">
        <f>ROUND(H1408*I1408, 2)</f>
        <v>436.88</v>
      </c>
      <c r="K1408" s="41"/>
      <c r="L1408" s="42">
        <f>SmtRes!DG424</f>
        <v>31.46</v>
      </c>
    </row>
    <row r="1409" spans="1:83" ht="28.5" x14ac:dyDescent="0.2">
      <c r="A1409" s="38"/>
      <c r="B1409" s="38" t="s">
        <v>726</v>
      </c>
      <c r="C1409" s="38" t="s">
        <v>931</v>
      </c>
      <c r="D1409" s="39" t="s">
        <v>715</v>
      </c>
      <c r="E1409" s="40">
        <f>SmtRes!DO424*SmtRes!AT424</f>
        <v>0.06</v>
      </c>
      <c r="F1409" s="40">
        <f>ROUND((1.2),7)</f>
        <v>1.2</v>
      </c>
      <c r="G1409" s="40">
        <f>SmtRes!DO424*SmtRes!CX424</f>
        <v>7.1999999999999995E-2</v>
      </c>
      <c r="H1409" s="42"/>
      <c r="I1409" s="41"/>
      <c r="J1409" s="42">
        <f>ROUND(SmtRes!AG424/SmtRes!DO424, 2)</f>
        <v>477.98</v>
      </c>
      <c r="K1409" s="41"/>
      <c r="L1409" s="42">
        <f>SmtRes!DH424</f>
        <v>34.409999999999997</v>
      </c>
      <c r="CE1409">
        <v>1</v>
      </c>
    </row>
    <row r="1410" spans="1:83" ht="28.5" x14ac:dyDescent="0.2">
      <c r="A1410" s="38"/>
      <c r="B1410" s="38" t="s">
        <v>727</v>
      </c>
      <c r="C1410" s="38" t="s">
        <v>729</v>
      </c>
      <c r="D1410" s="39" t="s">
        <v>478</v>
      </c>
      <c r="E1410" s="40">
        <v>7.0000000000000007E-2</v>
      </c>
      <c r="F1410" s="40">
        <f>ROUND((1.2),7)</f>
        <v>1.2</v>
      </c>
      <c r="G1410" s="40">
        <f>SmtRes!CX425</f>
        <v>8.4000000000000005E-2</v>
      </c>
      <c r="H1410" s="42"/>
      <c r="I1410" s="41"/>
      <c r="J1410" s="42">
        <f>SmtRes!CZ425</f>
        <v>544.70000000000005</v>
      </c>
      <c r="K1410" s="41"/>
      <c r="L1410" s="42">
        <f>SmtRes!DG425</f>
        <v>45.75</v>
      </c>
    </row>
    <row r="1411" spans="1:83" ht="28.5" x14ac:dyDescent="0.2">
      <c r="A1411" s="38"/>
      <c r="B1411" s="38" t="s">
        <v>726</v>
      </c>
      <c r="C1411" s="38" t="s">
        <v>931</v>
      </c>
      <c r="D1411" s="39" t="s">
        <v>715</v>
      </c>
      <c r="E1411" s="40">
        <f>SmtRes!DO425*SmtRes!AT425</f>
        <v>7.0000000000000007E-2</v>
      </c>
      <c r="F1411" s="40">
        <f>ROUND((1.2),7)</f>
        <v>1.2</v>
      </c>
      <c r="G1411" s="40">
        <f>SmtRes!DO425*SmtRes!CX425</f>
        <v>8.4000000000000005E-2</v>
      </c>
      <c r="H1411" s="42"/>
      <c r="I1411" s="41"/>
      <c r="J1411" s="42">
        <f>ROUND(SmtRes!AG425/SmtRes!DO425, 2)</f>
        <v>477.98</v>
      </c>
      <c r="K1411" s="41"/>
      <c r="L1411" s="42">
        <f>SmtRes!DH425</f>
        <v>40.15</v>
      </c>
      <c r="CE1411">
        <v>1</v>
      </c>
    </row>
    <row r="1412" spans="1:83" ht="14.25" x14ac:dyDescent="0.2">
      <c r="A1412" s="38"/>
      <c r="B1412" s="38" t="str">
        <f>EtalonRes!I449</f>
        <v>07.2.02.05</v>
      </c>
      <c r="C1412" s="38" t="str">
        <f>EtalonRes!K449</f>
        <v>Траверсы стальные</v>
      </c>
      <c r="D1412" s="39" t="str">
        <f>EtalonRes!O449</f>
        <v>т</v>
      </c>
      <c r="E1412" s="40">
        <f>EtalonRes!X449</f>
        <v>0</v>
      </c>
      <c r="F1412" s="40">
        <f>ROUND(0,7)</f>
        <v>0</v>
      </c>
      <c r="G1412" s="40">
        <f>ROUND(EtalonRes!AG449*Source!I411, 7)</f>
        <v>0</v>
      </c>
      <c r="H1412" s="42"/>
      <c r="I1412" s="41"/>
      <c r="J1412" s="42"/>
      <c r="K1412" s="41"/>
      <c r="L1412" s="42"/>
    </row>
    <row r="1413" spans="1:83" ht="14.25" x14ac:dyDescent="0.2">
      <c r="A1413" s="38"/>
      <c r="B1413" s="38" t="str">
        <f>EtalonRes!I450</f>
        <v>07.2.07.13</v>
      </c>
      <c r="C1413" s="38" t="str">
        <f>EtalonRes!K450</f>
        <v>Хомуты стальные</v>
      </c>
      <c r="D1413" s="39" t="str">
        <f>EtalonRes!O450</f>
        <v>кг</v>
      </c>
      <c r="E1413" s="40">
        <f>EtalonRes!X450</f>
        <v>0</v>
      </c>
      <c r="F1413" s="40">
        <f>ROUND(0,7)</f>
        <v>0</v>
      </c>
      <c r="G1413" s="40">
        <f>ROUND(EtalonRes!AG450*Source!I411, 7)</f>
        <v>0</v>
      </c>
      <c r="H1413" s="42"/>
      <c r="I1413" s="41"/>
      <c r="J1413" s="42"/>
      <c r="K1413" s="41"/>
      <c r="L1413" s="42"/>
    </row>
    <row r="1414" spans="1:83" ht="28.5" x14ac:dyDescent="0.2">
      <c r="A1414" s="38"/>
      <c r="B1414" s="38" t="str">
        <f>EtalonRes!I451</f>
        <v>21.2.01.02</v>
      </c>
      <c r="C1414" s="38" t="str">
        <f>EtalonRes!K451</f>
        <v>Провода неизолированные для воздушных линий электропередач</v>
      </c>
      <c r="D1414" s="39" t="str">
        <f>EtalonRes!O451</f>
        <v>т</v>
      </c>
      <c r="E1414" s="40">
        <f>EtalonRes!X451</f>
        <v>0</v>
      </c>
      <c r="F1414" s="40">
        <f>ROUND(0,7)</f>
        <v>0</v>
      </c>
      <c r="G1414" s="40">
        <f>ROUND(EtalonRes!AG451*Source!I411, 7)</f>
        <v>0</v>
      </c>
      <c r="H1414" s="42"/>
      <c r="I1414" s="41"/>
      <c r="J1414" s="42"/>
      <c r="K1414" s="41"/>
      <c r="L1414" s="42"/>
    </row>
    <row r="1415" spans="1:83" ht="28.5" x14ac:dyDescent="0.2">
      <c r="A1415" s="38"/>
      <c r="B1415" s="38" t="str">
        <f>EtalonRes!I452</f>
        <v>22.2.01.04</v>
      </c>
      <c r="C1415" s="38" t="str">
        <f>EtalonRes!K452</f>
        <v>Изоляторы линейные штыревые фарфоровые</v>
      </c>
      <c r="D1415" s="39" t="str">
        <f>EtalonRes!O452</f>
        <v>ШТ</v>
      </c>
      <c r="E1415" s="40">
        <f>EtalonRes!X452</f>
        <v>0</v>
      </c>
      <c r="F1415" s="40">
        <f>ROUND(0,7)</f>
        <v>0</v>
      </c>
      <c r="G1415" s="40">
        <f>ROUND(EtalonRes!AG452*Source!I411, 7)</f>
        <v>0</v>
      </c>
      <c r="H1415" s="42"/>
      <c r="I1415" s="41"/>
      <c r="J1415" s="42"/>
      <c r="K1415" s="41"/>
      <c r="L1415" s="42"/>
    </row>
    <row r="1416" spans="1:83" ht="14.25" x14ac:dyDescent="0.2">
      <c r="A1416" s="38"/>
      <c r="B1416" s="38" t="str">
        <f>EtalonRes!I453</f>
        <v>22.2.02.09</v>
      </c>
      <c r="C1416" s="47" t="str">
        <f>EtalonRes!K453</f>
        <v>Крюки</v>
      </c>
      <c r="D1416" s="48" t="str">
        <f>EtalonRes!O453</f>
        <v>кг</v>
      </c>
      <c r="E1416" s="49">
        <f>EtalonRes!X453</f>
        <v>0</v>
      </c>
      <c r="F1416" s="49">
        <f>ROUND(0,7)</f>
        <v>0</v>
      </c>
      <c r="G1416" s="49">
        <f>ROUND(EtalonRes!AG453*Source!I411, 7)</f>
        <v>0</v>
      </c>
      <c r="H1416" s="50"/>
      <c r="I1416" s="51"/>
      <c r="J1416" s="50"/>
      <c r="K1416" s="51"/>
      <c r="L1416" s="50"/>
    </row>
    <row r="1417" spans="1:83" ht="15" x14ac:dyDescent="0.2">
      <c r="A1417" s="38"/>
      <c r="B1417" s="38"/>
      <c r="C1417" s="54" t="s">
        <v>933</v>
      </c>
      <c r="D1417" s="39"/>
      <c r="E1417" s="40"/>
      <c r="F1417" s="40"/>
      <c r="G1417" s="40"/>
      <c r="H1417" s="42"/>
      <c r="I1417" s="41"/>
      <c r="J1417" s="42"/>
      <c r="K1417" s="41"/>
      <c r="L1417" s="42">
        <f>L1404+L1406+L1407</f>
        <v>839.44</v>
      </c>
    </row>
    <row r="1418" spans="1:83" ht="14.25" x14ac:dyDescent="0.2">
      <c r="A1418" s="38"/>
      <c r="B1418" s="38"/>
      <c r="C1418" s="38" t="s">
        <v>934</v>
      </c>
      <c r="D1418" s="39"/>
      <c r="E1418" s="40"/>
      <c r="F1418" s="40"/>
      <c r="G1418" s="40"/>
      <c r="H1418" s="42"/>
      <c r="I1418" s="41"/>
      <c r="J1418" s="42"/>
      <c r="K1418" s="41"/>
      <c r="L1418" s="42">
        <f>SUM(AR1402:AR1421)+SUM(AS1402:AS1421)+SUM(AT1402:AT1421)+SUM(AU1402:AU1421)+SUM(AV1402:AV1421)</f>
        <v>762.23</v>
      </c>
    </row>
    <row r="1419" spans="1:83" ht="14.25" x14ac:dyDescent="0.2">
      <c r="A1419" s="38"/>
      <c r="B1419" s="38" t="s">
        <v>29</v>
      </c>
      <c r="C1419" s="38" t="s">
        <v>935</v>
      </c>
      <c r="D1419" s="39" t="s">
        <v>451</v>
      </c>
      <c r="E1419" s="40">
        <f>Source!BZ411</f>
        <v>103</v>
      </c>
      <c r="F1419" s="40"/>
      <c r="G1419" s="40">
        <f>Source!AT411</f>
        <v>103</v>
      </c>
      <c r="H1419" s="42"/>
      <c r="I1419" s="41"/>
      <c r="J1419" s="42"/>
      <c r="K1419" s="41"/>
      <c r="L1419" s="42">
        <f>SUM(AZ1402:AZ1421)</f>
        <v>785.1</v>
      </c>
    </row>
    <row r="1420" spans="1:83" ht="14.25" x14ac:dyDescent="0.2">
      <c r="A1420" s="47"/>
      <c r="B1420" s="47" t="s">
        <v>30</v>
      </c>
      <c r="C1420" s="47" t="s">
        <v>936</v>
      </c>
      <c r="D1420" s="48" t="s">
        <v>451</v>
      </c>
      <c r="E1420" s="49">
        <f>Source!CA411</f>
        <v>60</v>
      </c>
      <c r="F1420" s="49"/>
      <c r="G1420" s="49">
        <f>Source!AU411</f>
        <v>60</v>
      </c>
      <c r="H1420" s="50"/>
      <c r="I1420" s="51"/>
      <c r="J1420" s="50"/>
      <c r="K1420" s="51"/>
      <c r="L1420" s="50">
        <f>SUM(BA1402:BA1421)</f>
        <v>457.34</v>
      </c>
    </row>
    <row r="1421" spans="1:83" ht="15" x14ac:dyDescent="0.2">
      <c r="C1421" s="80" t="s">
        <v>937</v>
      </c>
      <c r="D1421" s="80"/>
      <c r="E1421" s="80"/>
      <c r="F1421" s="80"/>
      <c r="G1421" s="80"/>
      <c r="H1421" s="80"/>
      <c r="I1421" s="81">
        <f>K1421/E1402</f>
        <v>2081.88</v>
      </c>
      <c r="J1421" s="81"/>
      <c r="K1421" s="81">
        <f>L1404+L1406+L1419+L1420+L1407</f>
        <v>2081.88</v>
      </c>
      <c r="L1421" s="81"/>
      <c r="AD1421">
        <f>ROUND((Source!AT411/100)*((ROUND(SUMIF(SmtRes!AQ422:'SmtRes'!AQ425,"=1",SmtRes!AD422:'SmtRes'!AD425)*Source!I411, 2)+ROUND(SUMIF(SmtRes!AQ422:'SmtRes'!AQ425,"=1",SmtRes!AC422:'SmtRes'!AC425)*Source!I411, 2))), 2)</f>
        <v>1449.41</v>
      </c>
      <c r="AE1421">
        <f>ROUND((Source!AU411/100)*((ROUND(SUMIF(SmtRes!AQ422:'SmtRes'!AQ425,"=1",SmtRes!AD422:'SmtRes'!AD425)*Source!I411, 2)+ROUND(SUMIF(SmtRes!AQ422:'SmtRes'!AQ425,"=1",SmtRes!AC422:'SmtRes'!AC425)*Source!I411, 2))), 2)</f>
        <v>844.31</v>
      </c>
      <c r="AN1421" s="52">
        <f>L1404+L1406+L1419+L1420+L1407</f>
        <v>2081.88</v>
      </c>
      <c r="AO1421" s="52">
        <f>L1406</f>
        <v>77.210000000000008</v>
      </c>
      <c r="AQ1421" t="s">
        <v>938</v>
      </c>
      <c r="AR1421" s="52">
        <f>L1404</f>
        <v>687.67</v>
      </c>
      <c r="AT1421" s="52">
        <f>L1407</f>
        <v>74.56</v>
      </c>
      <c r="AV1421" t="s">
        <v>938</v>
      </c>
      <c r="AW1421">
        <f>0</f>
        <v>0</v>
      </c>
      <c r="AZ1421">
        <f>Source!X411</f>
        <v>785.1</v>
      </c>
      <c r="BA1421">
        <f>Source!Y411</f>
        <v>457.34</v>
      </c>
      <c r="CD1421">
        <v>1</v>
      </c>
    </row>
    <row r="1423" spans="1:83" ht="15" x14ac:dyDescent="0.2">
      <c r="A1423" s="57"/>
      <c r="B1423" s="58"/>
      <c r="C1423" s="77" t="s">
        <v>943</v>
      </c>
      <c r="D1423" s="77"/>
      <c r="E1423" s="77"/>
      <c r="F1423" s="77"/>
      <c r="G1423" s="77"/>
      <c r="H1423" s="77"/>
      <c r="I1423" s="46"/>
      <c r="J1423" s="57"/>
      <c r="K1423" s="59"/>
      <c r="L1423" s="46">
        <f>L1425+L1426+L1432+L1436</f>
        <v>36391.72</v>
      </c>
    </row>
    <row r="1424" spans="1:83" ht="14.25" x14ac:dyDescent="0.2">
      <c r="A1424" s="55"/>
      <c r="B1424" s="56"/>
      <c r="C1424" s="76" t="s">
        <v>944</v>
      </c>
      <c r="D1424" s="74"/>
      <c r="E1424" s="74"/>
      <c r="F1424" s="74"/>
      <c r="G1424" s="74"/>
      <c r="H1424" s="74"/>
      <c r="I1424" s="42"/>
      <c r="J1424" s="55"/>
      <c r="K1424" s="40"/>
      <c r="L1424" s="42"/>
    </row>
    <row r="1425" spans="1:12" ht="14.25" x14ac:dyDescent="0.2">
      <c r="A1425" s="55"/>
      <c r="B1425" s="56"/>
      <c r="C1425" s="74" t="s">
        <v>945</v>
      </c>
      <c r="D1425" s="74"/>
      <c r="E1425" s="74"/>
      <c r="F1425" s="74"/>
      <c r="G1425" s="74"/>
      <c r="H1425" s="74"/>
      <c r="I1425" s="42"/>
      <c r="J1425" s="55"/>
      <c r="K1425" s="40"/>
      <c r="L1425" s="42">
        <f>SUM(AR1355:AR1421)</f>
        <v>30545.38</v>
      </c>
    </row>
    <row r="1426" spans="1:12" ht="14.25" hidden="1" x14ac:dyDescent="0.2">
      <c r="A1426" s="55"/>
      <c r="B1426" s="56"/>
      <c r="C1426" s="74" t="s">
        <v>946</v>
      </c>
      <c r="D1426" s="74"/>
      <c r="E1426" s="74"/>
      <c r="F1426" s="74"/>
      <c r="G1426" s="74"/>
      <c r="H1426" s="74"/>
      <c r="I1426" s="42"/>
      <c r="J1426" s="55"/>
      <c r="K1426" s="40"/>
      <c r="L1426" s="42">
        <f>L1428+L1431+L1430</f>
        <v>5846.34</v>
      </c>
    </row>
    <row r="1427" spans="1:12" ht="14.25" hidden="1" x14ac:dyDescent="0.2">
      <c r="A1427" s="55"/>
      <c r="B1427" s="56"/>
      <c r="C1427" s="76" t="s">
        <v>947</v>
      </c>
      <c r="D1427" s="74"/>
      <c r="E1427" s="74"/>
      <c r="F1427" s="74"/>
      <c r="G1427" s="74"/>
      <c r="H1427" s="74"/>
      <c r="I1427" s="42"/>
      <c r="J1427" s="55"/>
      <c r="K1427" s="40"/>
      <c r="L1427" s="42"/>
    </row>
    <row r="1428" spans="1:12" ht="14.25" x14ac:dyDescent="0.2">
      <c r="A1428" s="55"/>
      <c r="B1428" s="56"/>
      <c r="C1428" s="74" t="s">
        <v>946</v>
      </c>
      <c r="D1428" s="74"/>
      <c r="E1428" s="74"/>
      <c r="F1428" s="74"/>
      <c r="G1428" s="74"/>
      <c r="H1428" s="74"/>
      <c r="I1428" s="42"/>
      <c r="J1428" s="55"/>
      <c r="K1428" s="40"/>
      <c r="L1428" s="42">
        <f>SUM(AO1355:AO1421)</f>
        <v>3001.4</v>
      </c>
    </row>
    <row r="1429" spans="1:12" ht="14.25" hidden="1" x14ac:dyDescent="0.2">
      <c r="A1429" s="55"/>
      <c r="B1429" s="56"/>
      <c r="C1429" s="76" t="s">
        <v>948</v>
      </c>
      <c r="D1429" s="74"/>
      <c r="E1429" s="74"/>
      <c r="F1429" s="74"/>
      <c r="G1429" s="74"/>
      <c r="H1429" s="74"/>
      <c r="I1429" s="42"/>
      <c r="J1429" s="55"/>
      <c r="K1429" s="40"/>
      <c r="L1429" s="42"/>
    </row>
    <row r="1430" spans="1:12" ht="14.25" x14ac:dyDescent="0.2">
      <c r="A1430" s="55"/>
      <c r="B1430" s="56"/>
      <c r="C1430" s="74" t="s">
        <v>968</v>
      </c>
      <c r="D1430" s="74"/>
      <c r="E1430" s="74"/>
      <c r="F1430" s="74"/>
      <c r="G1430" s="74"/>
      <c r="H1430" s="74"/>
      <c r="I1430" s="42"/>
      <c r="J1430" s="55"/>
      <c r="K1430" s="40"/>
      <c r="L1430" s="42">
        <f>SUM(AT1355:AT1421)</f>
        <v>2844.94</v>
      </c>
    </row>
    <row r="1431" spans="1:12" ht="14.25" hidden="1" x14ac:dyDescent="0.2">
      <c r="A1431" s="55"/>
      <c r="B1431" s="56"/>
      <c r="C1431" s="74" t="s">
        <v>949</v>
      </c>
      <c r="D1431" s="74"/>
      <c r="E1431" s="74"/>
      <c r="F1431" s="74"/>
      <c r="G1431" s="74"/>
      <c r="H1431" s="74"/>
      <c r="I1431" s="42"/>
      <c r="J1431" s="55"/>
      <c r="K1431" s="40"/>
      <c r="L1431" s="42">
        <f>SUM(AV1355:AV1421)</f>
        <v>0</v>
      </c>
    </row>
    <row r="1432" spans="1:12" ht="14.25" hidden="1" x14ac:dyDescent="0.2">
      <c r="A1432" s="55"/>
      <c r="B1432" s="56"/>
      <c r="C1432" s="74" t="s">
        <v>950</v>
      </c>
      <c r="D1432" s="74"/>
      <c r="E1432" s="74"/>
      <c r="F1432" s="74"/>
      <c r="G1432" s="74"/>
      <c r="H1432" s="74"/>
      <c r="I1432" s="42"/>
      <c r="J1432" s="55"/>
      <c r="K1432" s="40"/>
      <c r="L1432" s="42">
        <f>L1434+L1435</f>
        <v>0</v>
      </c>
    </row>
    <row r="1433" spans="1:12" ht="14.25" hidden="1" x14ac:dyDescent="0.2">
      <c r="A1433" s="55"/>
      <c r="B1433" s="56"/>
      <c r="C1433" s="76" t="s">
        <v>947</v>
      </c>
      <c r="D1433" s="74"/>
      <c r="E1433" s="74"/>
      <c r="F1433" s="74"/>
      <c r="G1433" s="74"/>
      <c r="H1433" s="74"/>
      <c r="I1433" s="42"/>
      <c r="J1433" s="55"/>
      <c r="K1433" s="40"/>
      <c r="L1433" s="42"/>
    </row>
    <row r="1434" spans="1:12" ht="14.25" hidden="1" x14ac:dyDescent="0.2">
      <c r="A1434" s="55"/>
      <c r="B1434" s="56"/>
      <c r="C1434" s="74" t="s">
        <v>951</v>
      </c>
      <c r="D1434" s="74"/>
      <c r="E1434" s="74"/>
      <c r="F1434" s="74"/>
      <c r="G1434" s="74"/>
      <c r="H1434" s="74"/>
      <c r="I1434" s="42"/>
      <c r="J1434" s="55"/>
      <c r="K1434" s="40"/>
      <c r="L1434" s="42">
        <f>SUM(AW1355:AW1421)-SUM(BK1355:BK1421)</f>
        <v>0</v>
      </c>
    </row>
    <row r="1435" spans="1:12" ht="14.25" hidden="1" x14ac:dyDescent="0.2">
      <c r="A1435" s="55"/>
      <c r="B1435" s="56"/>
      <c r="C1435" s="74" t="s">
        <v>952</v>
      </c>
      <c r="D1435" s="74"/>
      <c r="E1435" s="74"/>
      <c r="F1435" s="74"/>
      <c r="G1435" s="74"/>
      <c r="H1435" s="74"/>
      <c r="I1435" s="42"/>
      <c r="J1435" s="55"/>
      <c r="K1435" s="40"/>
      <c r="L1435" s="42">
        <f>SUM(BC1355:BC1421)</f>
        <v>0</v>
      </c>
    </row>
    <row r="1436" spans="1:12" ht="14.25" hidden="1" x14ac:dyDescent="0.2">
      <c r="A1436" s="55"/>
      <c r="B1436" s="56"/>
      <c r="C1436" s="74" t="s">
        <v>953</v>
      </c>
      <c r="D1436" s="74"/>
      <c r="E1436" s="74"/>
      <c r="F1436" s="74"/>
      <c r="G1436" s="74"/>
      <c r="H1436" s="74"/>
      <c r="I1436" s="42"/>
      <c r="J1436" s="55"/>
      <c r="K1436" s="40"/>
      <c r="L1436" s="42">
        <f>SUM(BB1355:BB1421)</f>
        <v>0</v>
      </c>
    </row>
    <row r="1437" spans="1:12" ht="14.25" x14ac:dyDescent="0.2">
      <c r="A1437" s="55"/>
      <c r="B1437" s="56"/>
      <c r="C1437" s="74" t="s">
        <v>954</v>
      </c>
      <c r="D1437" s="74"/>
      <c r="E1437" s="74"/>
      <c r="F1437" s="74"/>
      <c r="G1437" s="74"/>
      <c r="H1437" s="74"/>
      <c r="I1437" s="42"/>
      <c r="J1437" s="55"/>
      <c r="K1437" s="40"/>
      <c r="L1437" s="42">
        <f>SUM(AR1355:AR1421)+SUM(AT1355:AT1421)+SUM(AV1355:AV1421)</f>
        <v>33390.32</v>
      </c>
    </row>
    <row r="1438" spans="1:12" ht="14.25" x14ac:dyDescent="0.2">
      <c r="A1438" s="55"/>
      <c r="B1438" s="56"/>
      <c r="C1438" s="74" t="s">
        <v>955</v>
      </c>
      <c r="D1438" s="74"/>
      <c r="E1438" s="74"/>
      <c r="F1438" s="74"/>
      <c r="G1438" s="74"/>
      <c r="H1438" s="74"/>
      <c r="I1438" s="42"/>
      <c r="J1438" s="55"/>
      <c r="K1438" s="40"/>
      <c r="L1438" s="42">
        <f>SUM(AZ1355:AZ1421)</f>
        <v>34392.039999999994</v>
      </c>
    </row>
    <row r="1439" spans="1:12" ht="14.25" x14ac:dyDescent="0.2">
      <c r="A1439" s="55"/>
      <c r="B1439" s="56"/>
      <c r="C1439" s="74" t="s">
        <v>956</v>
      </c>
      <c r="D1439" s="74"/>
      <c r="E1439" s="74"/>
      <c r="F1439" s="74"/>
      <c r="G1439" s="74"/>
      <c r="H1439" s="74"/>
      <c r="I1439" s="42"/>
      <c r="J1439" s="55"/>
      <c r="K1439" s="40"/>
      <c r="L1439" s="42">
        <f>SUM(BA1355:BA1421)</f>
        <v>20034.189999999999</v>
      </c>
    </row>
    <row r="1440" spans="1:12" ht="14.25" hidden="1" x14ac:dyDescent="0.2">
      <c r="A1440" s="55"/>
      <c r="B1440" s="56"/>
      <c r="C1440" s="74" t="s">
        <v>957</v>
      </c>
      <c r="D1440" s="74"/>
      <c r="E1440" s="74"/>
      <c r="F1440" s="74"/>
      <c r="G1440" s="74"/>
      <c r="H1440" s="74"/>
      <c r="I1440" s="42"/>
      <c r="J1440" s="55"/>
      <c r="K1440" s="40"/>
      <c r="L1440" s="42">
        <f>L1442+L1443</f>
        <v>0</v>
      </c>
    </row>
    <row r="1441" spans="1:12" ht="14.25" hidden="1" x14ac:dyDescent="0.2">
      <c r="A1441" s="55"/>
      <c r="B1441" s="56"/>
      <c r="C1441" s="76" t="s">
        <v>944</v>
      </c>
      <c r="D1441" s="74"/>
      <c r="E1441" s="74"/>
      <c r="F1441" s="74"/>
      <c r="G1441" s="74"/>
      <c r="H1441" s="74"/>
      <c r="I1441" s="42"/>
      <c r="J1441" s="55"/>
      <c r="K1441" s="40"/>
      <c r="L1441" s="42"/>
    </row>
    <row r="1442" spans="1:12" ht="14.25" hidden="1" x14ac:dyDescent="0.2">
      <c r="A1442" s="55"/>
      <c r="B1442" s="56"/>
      <c r="C1442" s="74" t="s">
        <v>958</v>
      </c>
      <c r="D1442" s="74"/>
      <c r="E1442" s="74"/>
      <c r="F1442" s="74"/>
      <c r="G1442" s="74"/>
      <c r="H1442" s="74"/>
      <c r="I1442" s="42"/>
      <c r="J1442" s="55"/>
      <c r="K1442" s="40"/>
      <c r="L1442" s="42">
        <f>SUM(BK1355:BK1421)</f>
        <v>0</v>
      </c>
    </row>
    <row r="1443" spans="1:12" ht="14.25" hidden="1" x14ac:dyDescent="0.2">
      <c r="A1443" s="55"/>
      <c r="B1443" s="56"/>
      <c r="C1443" s="74" t="s">
        <v>959</v>
      </c>
      <c r="D1443" s="74"/>
      <c r="E1443" s="74"/>
      <c r="F1443" s="74"/>
      <c r="G1443" s="74"/>
      <c r="H1443" s="74"/>
      <c r="I1443" s="42"/>
      <c r="J1443" s="55"/>
      <c r="K1443" s="40"/>
      <c r="L1443" s="42">
        <f>SUM(BD1355:BD1421)</f>
        <v>0</v>
      </c>
    </row>
    <row r="1444" spans="1:12" ht="14.25" hidden="1" x14ac:dyDescent="0.2">
      <c r="A1444" s="55"/>
      <c r="B1444" s="56"/>
      <c r="C1444" s="74" t="s">
        <v>960</v>
      </c>
      <c r="D1444" s="74"/>
      <c r="E1444" s="74"/>
      <c r="F1444" s="74"/>
      <c r="G1444" s="74"/>
      <c r="H1444" s="74"/>
      <c r="I1444" s="42"/>
      <c r="J1444" s="55"/>
      <c r="K1444" s="40"/>
      <c r="L1444" s="42"/>
    </row>
    <row r="1445" spans="1:12" ht="14.25" hidden="1" x14ac:dyDescent="0.2">
      <c r="A1445" s="55"/>
      <c r="B1445" s="56"/>
      <c r="C1445" s="74" t="s">
        <v>961</v>
      </c>
      <c r="D1445" s="74"/>
      <c r="E1445" s="74"/>
      <c r="F1445" s="74"/>
      <c r="G1445" s="74"/>
      <c r="H1445" s="74"/>
      <c r="I1445" s="42"/>
      <c r="J1445" s="55"/>
      <c r="K1445" s="40"/>
      <c r="L1445" s="42">
        <f>SUM(BO1355:BO1421)</f>
        <v>0</v>
      </c>
    </row>
    <row r="1446" spans="1:12" ht="15" x14ac:dyDescent="0.2">
      <c r="A1446" s="57"/>
      <c r="B1446" s="58"/>
      <c r="C1446" s="77" t="s">
        <v>962</v>
      </c>
      <c r="D1446" s="77"/>
      <c r="E1446" s="77"/>
      <c r="F1446" s="77"/>
      <c r="G1446" s="77"/>
      <c r="H1446" s="77"/>
      <c r="I1446" s="46"/>
      <c r="J1446" s="57"/>
      <c r="K1446" s="59"/>
      <c r="L1446" s="46">
        <f>L1423+L1438+L1439+L1440+L1444+L1445</f>
        <v>90817.95</v>
      </c>
    </row>
    <row r="1447" spans="1:12" ht="14.25" x14ac:dyDescent="0.2">
      <c r="A1447" s="55"/>
      <c r="B1447" s="56"/>
      <c r="C1447" s="76" t="s">
        <v>963</v>
      </c>
      <c r="D1447" s="74"/>
      <c r="E1447" s="74"/>
      <c r="F1447" s="74"/>
      <c r="G1447" s="74"/>
      <c r="H1447" s="74"/>
      <c r="I1447" s="42"/>
      <c r="J1447" s="55"/>
      <c r="K1447" s="40"/>
      <c r="L1447" s="42"/>
    </row>
    <row r="1448" spans="1:12" ht="14.25" hidden="1" x14ac:dyDescent="0.2">
      <c r="A1448" s="55"/>
      <c r="B1448" s="56"/>
      <c r="C1448" s="74" t="s">
        <v>964</v>
      </c>
      <c r="D1448" s="74"/>
      <c r="E1448" s="74"/>
      <c r="F1448" s="74"/>
      <c r="G1448" s="74"/>
      <c r="H1448" s="74"/>
      <c r="I1448" s="42"/>
      <c r="J1448" s="55"/>
      <c r="K1448" s="40"/>
      <c r="L1448" s="42">
        <f>SUM(AX1355:AX1421)</f>
        <v>0</v>
      </c>
    </row>
    <row r="1449" spans="1:12" ht="14.25" hidden="1" x14ac:dyDescent="0.2">
      <c r="A1449" s="55"/>
      <c r="B1449" s="56"/>
      <c r="C1449" s="74" t="s">
        <v>965</v>
      </c>
      <c r="D1449" s="74"/>
      <c r="E1449" s="74"/>
      <c r="F1449" s="74"/>
      <c r="G1449" s="74"/>
      <c r="H1449" s="74"/>
      <c r="I1449" s="42"/>
      <c r="J1449" s="55"/>
      <c r="K1449" s="40"/>
      <c r="L1449" s="42">
        <f>SUM(AY1355:AY1421)</f>
        <v>0</v>
      </c>
    </row>
    <row r="1450" spans="1:12" ht="14.25" x14ac:dyDescent="0.2">
      <c r="A1450" s="55"/>
      <c r="B1450" s="56"/>
      <c r="C1450" s="74" t="s">
        <v>966</v>
      </c>
      <c r="D1450" s="74"/>
      <c r="E1450" s="74"/>
      <c r="F1450" s="75"/>
      <c r="G1450" s="45">
        <f>Source!F435</f>
        <v>69.936000000000007</v>
      </c>
      <c r="H1450" s="55"/>
      <c r="I1450" s="55"/>
      <c r="J1450" s="55"/>
      <c r="K1450" s="55"/>
      <c r="L1450" s="55"/>
    </row>
    <row r="1451" spans="1:12" ht="14.25" x14ac:dyDescent="0.2">
      <c r="A1451" s="55"/>
      <c r="B1451" s="56"/>
      <c r="C1451" s="74" t="s">
        <v>967</v>
      </c>
      <c r="D1451" s="74"/>
      <c r="E1451" s="74"/>
      <c r="F1451" s="75"/>
      <c r="G1451" s="45">
        <f>Source!F436</f>
        <v>5.952</v>
      </c>
      <c r="H1451" s="55"/>
      <c r="I1451" s="55"/>
      <c r="J1451" s="55"/>
      <c r="K1451" s="55"/>
      <c r="L1451" s="55"/>
    </row>
    <row r="1454" spans="1:12" ht="16.5" x14ac:dyDescent="0.2">
      <c r="A1454" s="79" t="s">
        <v>1028</v>
      </c>
      <c r="B1454" s="79"/>
      <c r="C1454" s="79"/>
      <c r="D1454" s="79"/>
      <c r="E1454" s="79"/>
      <c r="F1454" s="79"/>
      <c r="G1454" s="79"/>
      <c r="H1454" s="79"/>
      <c r="I1454" s="79"/>
      <c r="J1454" s="79"/>
      <c r="K1454" s="79"/>
      <c r="L1454" s="79"/>
    </row>
    <row r="1455" spans="1:12" ht="92.25" x14ac:dyDescent="0.2">
      <c r="A1455" s="36" t="s">
        <v>360</v>
      </c>
      <c r="B1455" s="38" t="s">
        <v>1013</v>
      </c>
      <c r="C1455" s="38" t="s">
        <v>1014</v>
      </c>
      <c r="D1455" s="39" t="str">
        <f>Source!H447</f>
        <v>ШТ</v>
      </c>
      <c r="E1455" s="40">
        <f>Source!K447</f>
        <v>40</v>
      </c>
      <c r="F1455" s="40"/>
      <c r="G1455" s="40">
        <f>Source!I447</f>
        <v>40</v>
      </c>
      <c r="H1455" s="42"/>
      <c r="I1455" s="41"/>
      <c r="J1455" s="42"/>
      <c r="K1455" s="41"/>
      <c r="L1455" s="42"/>
    </row>
    <row r="1456" spans="1:12" ht="165.75" x14ac:dyDescent="0.2">
      <c r="B1456" s="43" t="str">
        <f>Source!EO447</f>
        <v>Поправка: 421/пр_2020_прил.10_т.5_п.4_гр.3</v>
      </c>
      <c r="C1456" s="43" t="str">
        <f>Source!CN447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57" spans="1:83" ht="15" x14ac:dyDescent="0.2">
      <c r="A1457" s="37"/>
      <c r="B1457" s="40">
        <v>1</v>
      </c>
      <c r="C1457" s="37" t="s">
        <v>928</v>
      </c>
      <c r="D1457" s="39" t="s">
        <v>715</v>
      </c>
      <c r="E1457" s="45"/>
      <c r="F1457" s="40"/>
      <c r="G1457" s="45">
        <f>Source!U447</f>
        <v>60.96</v>
      </c>
      <c r="H1457" s="40"/>
      <c r="I1457" s="40"/>
      <c r="J1457" s="40"/>
      <c r="K1457" s="40"/>
      <c r="L1457" s="46">
        <f>SUM(L1458:L1458)-SUMIF(CE1458:CE1458, 1, L1458:L1458)</f>
        <v>25441.05</v>
      </c>
    </row>
    <row r="1458" spans="1:83" ht="28.5" x14ac:dyDescent="0.2">
      <c r="A1458" s="38"/>
      <c r="B1458" s="38" t="s">
        <v>821</v>
      </c>
      <c r="C1458" s="38" t="s">
        <v>822</v>
      </c>
      <c r="D1458" s="39" t="s">
        <v>715</v>
      </c>
      <c r="E1458" s="40">
        <v>1.27</v>
      </c>
      <c r="F1458" s="40">
        <f>ROUND((1.2),7)</f>
        <v>1.2</v>
      </c>
      <c r="G1458" s="40">
        <f>SmtRes!CX426</f>
        <v>60.96</v>
      </c>
      <c r="H1458" s="42"/>
      <c r="I1458" s="41"/>
      <c r="J1458" s="42">
        <f>SmtRes!CZ426</f>
        <v>417.34</v>
      </c>
      <c r="K1458" s="41"/>
      <c r="L1458" s="42">
        <f>SmtRes!DI426</f>
        <v>25441.05</v>
      </c>
    </row>
    <row r="1459" spans="1:83" ht="15" x14ac:dyDescent="0.2">
      <c r="A1459" s="37"/>
      <c r="B1459" s="40">
        <v>2</v>
      </c>
      <c r="C1459" s="37" t="s">
        <v>929</v>
      </c>
      <c r="D1459" s="39"/>
      <c r="E1459" s="45"/>
      <c r="F1459" s="40"/>
      <c r="G1459" s="45"/>
      <c r="H1459" s="40"/>
      <c r="I1459" s="40"/>
      <c r="J1459" s="40"/>
      <c r="K1459" s="40"/>
      <c r="L1459" s="46">
        <f>SUM(L1460:L1464)-SUMIF(CE1460:CE1464, 1, L1460:L1464)</f>
        <v>8908.320000000007</v>
      </c>
    </row>
    <row r="1460" spans="1:83" ht="15" x14ac:dyDescent="0.2">
      <c r="A1460" s="37"/>
      <c r="B1460" s="40"/>
      <c r="C1460" s="37" t="s">
        <v>932</v>
      </c>
      <c r="D1460" s="39" t="s">
        <v>715</v>
      </c>
      <c r="E1460" s="45"/>
      <c r="F1460" s="40"/>
      <c r="G1460" s="45">
        <f>Source!V447</f>
        <v>19.68</v>
      </c>
      <c r="H1460" s="40"/>
      <c r="I1460" s="40"/>
      <c r="J1460" s="40"/>
      <c r="K1460" s="40"/>
      <c r="L1460" s="46">
        <f>SUMIF(CE1461:CE1464, 1, L1461:L1464)</f>
        <v>9406.64</v>
      </c>
      <c r="CE1460">
        <v>1</v>
      </c>
    </row>
    <row r="1461" spans="1:83" ht="28.5" x14ac:dyDescent="0.2">
      <c r="A1461" s="38"/>
      <c r="B1461" s="38" t="s">
        <v>723</v>
      </c>
      <c r="C1461" s="38" t="s">
        <v>725</v>
      </c>
      <c r="D1461" s="39" t="s">
        <v>478</v>
      </c>
      <c r="E1461" s="40">
        <v>0.35</v>
      </c>
      <c r="F1461" s="40">
        <f>ROUND((1.2),7)</f>
        <v>1.2</v>
      </c>
      <c r="G1461" s="40">
        <f>SmtRes!CX428</f>
        <v>16.8</v>
      </c>
      <c r="H1461" s="42">
        <f>SmtRes!CZ428</f>
        <v>346.73</v>
      </c>
      <c r="I1461" s="41">
        <f>SmtRes!AJ428</f>
        <v>1.26</v>
      </c>
      <c r="J1461" s="42">
        <f>ROUND(H1461*I1461, 2)</f>
        <v>436.88</v>
      </c>
      <c r="K1461" s="41"/>
      <c r="L1461" s="42">
        <f>SmtRes!DG428</f>
        <v>7339.58</v>
      </c>
    </row>
    <row r="1462" spans="1:83" ht="28.5" x14ac:dyDescent="0.2">
      <c r="A1462" s="38"/>
      <c r="B1462" s="38" t="s">
        <v>726</v>
      </c>
      <c r="C1462" s="38" t="s">
        <v>931</v>
      </c>
      <c r="D1462" s="39" t="s">
        <v>715</v>
      </c>
      <c r="E1462" s="40">
        <f>SmtRes!DO428*SmtRes!AT428</f>
        <v>0.35</v>
      </c>
      <c r="F1462" s="40">
        <f>ROUND((1.2),7)</f>
        <v>1.2</v>
      </c>
      <c r="G1462" s="40">
        <f>SmtRes!DO428*SmtRes!CX428</f>
        <v>16.8</v>
      </c>
      <c r="H1462" s="42"/>
      <c r="I1462" s="41"/>
      <c r="J1462" s="42">
        <f>ROUND(SmtRes!AG428/SmtRes!DO428, 2)</f>
        <v>477.98</v>
      </c>
      <c r="K1462" s="41"/>
      <c r="L1462" s="42">
        <f>SmtRes!DH428</f>
        <v>8030.06</v>
      </c>
      <c r="CE1462">
        <v>1</v>
      </c>
    </row>
    <row r="1463" spans="1:83" ht="28.5" x14ac:dyDescent="0.2">
      <c r="A1463" s="38"/>
      <c r="B1463" s="38" t="s">
        <v>727</v>
      </c>
      <c r="C1463" s="38" t="s">
        <v>729</v>
      </c>
      <c r="D1463" s="39" t="s">
        <v>478</v>
      </c>
      <c r="E1463" s="40">
        <v>0.06</v>
      </c>
      <c r="F1463" s="40">
        <f>ROUND((1.2),7)</f>
        <v>1.2</v>
      </c>
      <c r="G1463" s="40">
        <f>SmtRes!CX429</f>
        <v>2.88</v>
      </c>
      <c r="H1463" s="42"/>
      <c r="I1463" s="41"/>
      <c r="J1463" s="42">
        <f>SmtRes!CZ429</f>
        <v>544.70000000000005</v>
      </c>
      <c r="K1463" s="41"/>
      <c r="L1463" s="42">
        <f>SmtRes!DG429</f>
        <v>1568.74</v>
      </c>
    </row>
    <row r="1464" spans="1:83" ht="28.5" x14ac:dyDescent="0.2">
      <c r="A1464" s="38"/>
      <c r="B1464" s="38" t="s">
        <v>726</v>
      </c>
      <c r="C1464" s="47" t="s">
        <v>931</v>
      </c>
      <c r="D1464" s="48" t="s">
        <v>715</v>
      </c>
      <c r="E1464" s="49">
        <f>SmtRes!DO429*SmtRes!AT429</f>
        <v>0.06</v>
      </c>
      <c r="F1464" s="49">
        <f>ROUND((1.2),7)</f>
        <v>1.2</v>
      </c>
      <c r="G1464" s="49">
        <f>SmtRes!DO429*SmtRes!CX429</f>
        <v>2.88</v>
      </c>
      <c r="H1464" s="50"/>
      <c r="I1464" s="51"/>
      <c r="J1464" s="50">
        <f>ROUND(SmtRes!AG429/SmtRes!DO429, 2)</f>
        <v>477.98</v>
      </c>
      <c r="K1464" s="51"/>
      <c r="L1464" s="50">
        <f>SmtRes!DH429</f>
        <v>1376.58</v>
      </c>
      <c r="CE1464">
        <v>1</v>
      </c>
    </row>
    <row r="1465" spans="1:83" ht="15" x14ac:dyDescent="0.2">
      <c r="A1465" s="38"/>
      <c r="B1465" s="38"/>
      <c r="C1465" s="54" t="s">
        <v>933</v>
      </c>
      <c r="D1465" s="39"/>
      <c r="E1465" s="40"/>
      <c r="F1465" s="40"/>
      <c r="G1465" s="40"/>
      <c r="H1465" s="42"/>
      <c r="I1465" s="41"/>
      <c r="J1465" s="42"/>
      <c r="K1465" s="41"/>
      <c r="L1465" s="42">
        <f>L1457+L1459+L1460</f>
        <v>43756.010000000009</v>
      </c>
    </row>
    <row r="1466" spans="1:83" ht="14.25" x14ac:dyDescent="0.2">
      <c r="A1466" s="38"/>
      <c r="B1466" s="38"/>
      <c r="C1466" s="38" t="s">
        <v>934</v>
      </c>
      <c r="D1466" s="39"/>
      <c r="E1466" s="40"/>
      <c r="F1466" s="40"/>
      <c r="G1466" s="40"/>
      <c r="H1466" s="42"/>
      <c r="I1466" s="41"/>
      <c r="J1466" s="42"/>
      <c r="K1466" s="41"/>
      <c r="L1466" s="42">
        <f>SUM(AR1455:AR1469)+SUM(AS1455:AS1469)+SUM(AT1455:AT1469)+SUM(AU1455:AU1469)+SUM(AV1455:AV1469)</f>
        <v>34847.69</v>
      </c>
    </row>
    <row r="1467" spans="1:83" ht="14.25" x14ac:dyDescent="0.2">
      <c r="A1467" s="38"/>
      <c r="B1467" s="38" t="s">
        <v>29</v>
      </c>
      <c r="C1467" s="38" t="s">
        <v>935</v>
      </c>
      <c r="D1467" s="39" t="s">
        <v>451</v>
      </c>
      <c r="E1467" s="40">
        <f>Source!BZ447</f>
        <v>103</v>
      </c>
      <c r="F1467" s="40"/>
      <c r="G1467" s="40">
        <f>Source!AT447</f>
        <v>103</v>
      </c>
      <c r="H1467" s="42"/>
      <c r="I1467" s="41"/>
      <c r="J1467" s="42"/>
      <c r="K1467" s="41"/>
      <c r="L1467" s="42">
        <f>SUM(AZ1455:AZ1469)</f>
        <v>35893.120000000003</v>
      </c>
    </row>
    <row r="1468" spans="1:83" ht="14.25" x14ac:dyDescent="0.2">
      <c r="A1468" s="47"/>
      <c r="B1468" s="47" t="s">
        <v>30</v>
      </c>
      <c r="C1468" s="47" t="s">
        <v>936</v>
      </c>
      <c r="D1468" s="48" t="s">
        <v>451</v>
      </c>
      <c r="E1468" s="49">
        <f>Source!CA447</f>
        <v>60</v>
      </c>
      <c r="F1468" s="49"/>
      <c r="G1468" s="49">
        <f>Source!AU447</f>
        <v>60</v>
      </c>
      <c r="H1468" s="50"/>
      <c r="I1468" s="51"/>
      <c r="J1468" s="50"/>
      <c r="K1468" s="51"/>
      <c r="L1468" s="50">
        <f>SUM(BA1455:BA1469)</f>
        <v>20908.61</v>
      </c>
    </row>
    <row r="1469" spans="1:83" ht="15" x14ac:dyDescent="0.2">
      <c r="C1469" s="80" t="s">
        <v>937</v>
      </c>
      <c r="D1469" s="80"/>
      <c r="E1469" s="80"/>
      <c r="F1469" s="80"/>
      <c r="G1469" s="80"/>
      <c r="H1469" s="80"/>
      <c r="I1469" s="81">
        <f>K1469/E1455</f>
        <v>2513.9435000000003</v>
      </c>
      <c r="J1469" s="81"/>
      <c r="K1469" s="81">
        <f>L1457+L1459+L1467+L1468+L1460</f>
        <v>100557.74000000002</v>
      </c>
      <c r="L1469" s="81"/>
      <c r="AD1469">
        <f>ROUND((Source!AT447/100)*((ROUND(SUMIF(SmtRes!AQ426:'SmtRes'!AQ429,"=1",SmtRes!AD426:'SmtRes'!AD429)*Source!I447, 2)+ROUND(SUMIF(SmtRes!AQ426:'SmtRes'!AQ429,"=1",SmtRes!AC426:'SmtRes'!AC429)*Source!I447, 2))), 2)</f>
        <v>56579.96</v>
      </c>
      <c r="AE1469">
        <f>ROUND((Source!AU447/100)*((ROUND(SUMIF(SmtRes!AQ426:'SmtRes'!AQ429,"=1",SmtRes!AD426:'SmtRes'!AD429)*Source!I447, 2)+ROUND(SUMIF(SmtRes!AQ426:'SmtRes'!AQ429,"=1",SmtRes!AC426:'SmtRes'!AC429)*Source!I447, 2))), 2)</f>
        <v>32959.199999999997</v>
      </c>
      <c r="AN1469" s="52">
        <f>L1457+L1459+L1467+L1468+L1460</f>
        <v>100557.74000000002</v>
      </c>
      <c r="AO1469" s="52">
        <f>L1459</f>
        <v>8908.320000000007</v>
      </c>
      <c r="AQ1469" t="s">
        <v>938</v>
      </c>
      <c r="AR1469" s="52">
        <f>L1457</f>
        <v>25441.05</v>
      </c>
      <c r="AT1469" s="52">
        <f>L1460</f>
        <v>9406.64</v>
      </c>
      <c r="AV1469" t="s">
        <v>938</v>
      </c>
      <c r="AW1469">
        <f>0</f>
        <v>0</v>
      </c>
      <c r="AZ1469">
        <f>Source!X447</f>
        <v>35893.120000000003</v>
      </c>
      <c r="BA1469">
        <f>Source!Y447</f>
        <v>20908.61</v>
      </c>
      <c r="CD1469">
        <v>1</v>
      </c>
    </row>
    <row r="1470" spans="1:83" ht="92.25" x14ac:dyDescent="0.2">
      <c r="A1470" s="36" t="s">
        <v>361</v>
      </c>
      <c r="B1470" s="38" t="s">
        <v>1015</v>
      </c>
      <c r="C1470" s="38" t="s">
        <v>1016</v>
      </c>
      <c r="D1470" s="39" t="str">
        <f>Source!H448</f>
        <v>ШТ</v>
      </c>
      <c r="E1470" s="40">
        <f>Source!K448</f>
        <v>40</v>
      </c>
      <c r="F1470" s="40"/>
      <c r="G1470" s="40">
        <f>Source!I448</f>
        <v>40</v>
      </c>
      <c r="H1470" s="42"/>
      <c r="I1470" s="41"/>
      <c r="J1470" s="42"/>
      <c r="K1470" s="41"/>
      <c r="L1470" s="42"/>
    </row>
    <row r="1471" spans="1:83" ht="165.75" x14ac:dyDescent="0.2">
      <c r="B1471" s="43" t="str">
        <f>Source!EO448</f>
        <v>Поправка: 421/пр_2020_прил.10_т.5_п.4_гр.3</v>
      </c>
      <c r="C1471" s="43" t="str">
        <f>Source!CN448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72" spans="1:83" ht="15" x14ac:dyDescent="0.2">
      <c r="A1472" s="37"/>
      <c r="B1472" s="40">
        <v>1</v>
      </c>
      <c r="C1472" s="37" t="s">
        <v>928</v>
      </c>
      <c r="D1472" s="39" t="s">
        <v>715</v>
      </c>
      <c r="E1472" s="45"/>
      <c r="F1472" s="40"/>
      <c r="G1472" s="45">
        <f>Source!U448</f>
        <v>7.2</v>
      </c>
      <c r="H1472" s="40"/>
      <c r="I1472" s="40"/>
      <c r="J1472" s="40"/>
      <c r="K1472" s="40"/>
      <c r="L1472" s="46">
        <f>SUM(L1473:L1473)-SUMIF(CE1473:CE1473, 1, L1473:L1473)</f>
        <v>2953.51</v>
      </c>
    </row>
    <row r="1473" spans="1:83" ht="28.5" x14ac:dyDescent="0.2">
      <c r="A1473" s="38"/>
      <c r="B1473" s="38" t="s">
        <v>823</v>
      </c>
      <c r="C1473" s="38" t="s">
        <v>824</v>
      </c>
      <c r="D1473" s="39" t="s">
        <v>715</v>
      </c>
      <c r="E1473" s="40">
        <v>0.15</v>
      </c>
      <c r="F1473" s="40">
        <f>ROUND((1.2),7)</f>
        <v>1.2</v>
      </c>
      <c r="G1473" s="40">
        <f>SmtRes!CX430</f>
        <v>7.2</v>
      </c>
      <c r="H1473" s="42"/>
      <c r="I1473" s="41"/>
      <c r="J1473" s="42">
        <f>SmtRes!CZ430</f>
        <v>410.21</v>
      </c>
      <c r="K1473" s="41"/>
      <c r="L1473" s="42">
        <f>SmtRes!DI430</f>
        <v>2953.51</v>
      </c>
    </row>
    <row r="1474" spans="1:83" ht="15" x14ac:dyDescent="0.2">
      <c r="A1474" s="37"/>
      <c r="B1474" s="40">
        <v>2</v>
      </c>
      <c r="C1474" s="37" t="s">
        <v>929</v>
      </c>
      <c r="D1474" s="39"/>
      <c r="E1474" s="45"/>
      <c r="F1474" s="40"/>
      <c r="G1474" s="45"/>
      <c r="H1474" s="40"/>
      <c r="I1474" s="40"/>
      <c r="J1474" s="40"/>
      <c r="K1474" s="40"/>
      <c r="L1474" s="46">
        <f>SUM(L1475:L1479)-SUMIF(CE1475:CE1479, 1, L1475:L1479)</f>
        <v>1729.3800000000006</v>
      </c>
    </row>
    <row r="1475" spans="1:83" ht="15" x14ac:dyDescent="0.2">
      <c r="A1475" s="37"/>
      <c r="B1475" s="40"/>
      <c r="C1475" s="37" t="s">
        <v>932</v>
      </c>
      <c r="D1475" s="39" t="s">
        <v>715</v>
      </c>
      <c r="E1475" s="45"/>
      <c r="F1475" s="40"/>
      <c r="G1475" s="45">
        <f>Source!V448</f>
        <v>3.84</v>
      </c>
      <c r="H1475" s="40"/>
      <c r="I1475" s="40"/>
      <c r="J1475" s="40"/>
      <c r="K1475" s="40"/>
      <c r="L1475" s="46">
        <f>SUMIF(CE1476:CE1479, 1, L1476:L1479)</f>
        <v>1835.44</v>
      </c>
      <c r="CE1475">
        <v>1</v>
      </c>
    </row>
    <row r="1476" spans="1:83" ht="28.5" x14ac:dyDescent="0.2">
      <c r="A1476" s="38"/>
      <c r="B1476" s="38" t="s">
        <v>723</v>
      </c>
      <c r="C1476" s="38" t="s">
        <v>725</v>
      </c>
      <c r="D1476" s="39" t="s">
        <v>478</v>
      </c>
      <c r="E1476" s="40">
        <v>7.0000000000000007E-2</v>
      </c>
      <c r="F1476" s="40">
        <f>ROUND((1.2),7)</f>
        <v>1.2</v>
      </c>
      <c r="G1476" s="40">
        <f>SmtRes!CX432</f>
        <v>3.36</v>
      </c>
      <c r="H1476" s="42">
        <f>SmtRes!CZ432</f>
        <v>346.73</v>
      </c>
      <c r="I1476" s="41">
        <f>SmtRes!AJ432</f>
        <v>1.26</v>
      </c>
      <c r="J1476" s="42">
        <f>ROUND(H1476*I1476, 2)</f>
        <v>436.88</v>
      </c>
      <c r="K1476" s="41"/>
      <c r="L1476" s="42">
        <f>SmtRes!DG432</f>
        <v>1467.92</v>
      </c>
    </row>
    <row r="1477" spans="1:83" ht="28.5" x14ac:dyDescent="0.2">
      <c r="A1477" s="38"/>
      <c r="B1477" s="38" t="s">
        <v>726</v>
      </c>
      <c r="C1477" s="38" t="s">
        <v>931</v>
      </c>
      <c r="D1477" s="39" t="s">
        <v>715</v>
      </c>
      <c r="E1477" s="40">
        <f>SmtRes!DO432*SmtRes!AT432</f>
        <v>7.0000000000000007E-2</v>
      </c>
      <c r="F1477" s="40">
        <f>ROUND((1.2),7)</f>
        <v>1.2</v>
      </c>
      <c r="G1477" s="40">
        <f>SmtRes!DO432*SmtRes!CX432</f>
        <v>3.36</v>
      </c>
      <c r="H1477" s="42"/>
      <c r="I1477" s="41"/>
      <c r="J1477" s="42">
        <f>ROUND(SmtRes!AG432/SmtRes!DO432, 2)</f>
        <v>477.98</v>
      </c>
      <c r="K1477" s="41"/>
      <c r="L1477" s="42">
        <f>SmtRes!DH432</f>
        <v>1606.01</v>
      </c>
      <c r="CE1477">
        <v>1</v>
      </c>
    </row>
    <row r="1478" spans="1:83" ht="28.5" x14ac:dyDescent="0.2">
      <c r="A1478" s="38"/>
      <c r="B1478" s="38" t="s">
        <v>727</v>
      </c>
      <c r="C1478" s="38" t="s">
        <v>729</v>
      </c>
      <c r="D1478" s="39" t="s">
        <v>478</v>
      </c>
      <c r="E1478" s="40">
        <v>0.01</v>
      </c>
      <c r="F1478" s="40">
        <f>ROUND((1.2),7)</f>
        <v>1.2</v>
      </c>
      <c r="G1478" s="40">
        <f>SmtRes!CX433</f>
        <v>0.48</v>
      </c>
      <c r="H1478" s="42"/>
      <c r="I1478" s="41"/>
      <c r="J1478" s="42">
        <f>SmtRes!CZ433</f>
        <v>544.70000000000005</v>
      </c>
      <c r="K1478" s="41"/>
      <c r="L1478" s="42">
        <f>SmtRes!DG433</f>
        <v>261.45999999999998</v>
      </c>
    </row>
    <row r="1479" spans="1:83" ht="28.5" x14ac:dyDescent="0.2">
      <c r="A1479" s="38"/>
      <c r="B1479" s="38" t="s">
        <v>726</v>
      </c>
      <c r="C1479" s="47" t="s">
        <v>931</v>
      </c>
      <c r="D1479" s="48" t="s">
        <v>715</v>
      </c>
      <c r="E1479" s="49">
        <f>SmtRes!DO433*SmtRes!AT433</f>
        <v>0.01</v>
      </c>
      <c r="F1479" s="49">
        <f>ROUND((1.2),7)</f>
        <v>1.2</v>
      </c>
      <c r="G1479" s="49">
        <f>SmtRes!DO433*SmtRes!CX433</f>
        <v>0.48</v>
      </c>
      <c r="H1479" s="50"/>
      <c r="I1479" s="51"/>
      <c r="J1479" s="50">
        <f>ROUND(SmtRes!AG433/SmtRes!DO433, 2)</f>
        <v>477.98</v>
      </c>
      <c r="K1479" s="51"/>
      <c r="L1479" s="50">
        <f>SmtRes!DH433</f>
        <v>229.43</v>
      </c>
      <c r="CE1479">
        <v>1</v>
      </c>
    </row>
    <row r="1480" spans="1:83" ht="15" x14ac:dyDescent="0.2">
      <c r="A1480" s="38"/>
      <c r="B1480" s="38"/>
      <c r="C1480" s="54" t="s">
        <v>933</v>
      </c>
      <c r="D1480" s="39"/>
      <c r="E1480" s="40"/>
      <c r="F1480" s="40"/>
      <c r="G1480" s="40"/>
      <c r="H1480" s="42"/>
      <c r="I1480" s="41"/>
      <c r="J1480" s="42"/>
      <c r="K1480" s="41"/>
      <c r="L1480" s="42">
        <f>L1472+L1474+L1475</f>
        <v>6518.3300000000017</v>
      </c>
    </row>
    <row r="1481" spans="1:83" ht="14.25" x14ac:dyDescent="0.2">
      <c r="A1481" s="38"/>
      <c r="B1481" s="38"/>
      <c r="C1481" s="38" t="s">
        <v>934</v>
      </c>
      <c r="D1481" s="39"/>
      <c r="E1481" s="40"/>
      <c r="F1481" s="40"/>
      <c r="G1481" s="40"/>
      <c r="H1481" s="42"/>
      <c r="I1481" s="41"/>
      <c r="J1481" s="42"/>
      <c r="K1481" s="41"/>
      <c r="L1481" s="42">
        <f>SUM(AR1470:AR1484)+SUM(AS1470:AS1484)+SUM(AT1470:AT1484)+SUM(AU1470:AU1484)+SUM(AV1470:AV1484)</f>
        <v>4788.9500000000007</v>
      </c>
    </row>
    <row r="1482" spans="1:83" ht="14.25" x14ac:dyDescent="0.2">
      <c r="A1482" s="38"/>
      <c r="B1482" s="38" t="s">
        <v>29</v>
      </c>
      <c r="C1482" s="38" t="s">
        <v>935</v>
      </c>
      <c r="D1482" s="39" t="s">
        <v>451</v>
      </c>
      <c r="E1482" s="40">
        <f>Source!BZ448</f>
        <v>103</v>
      </c>
      <c r="F1482" s="40"/>
      <c r="G1482" s="40">
        <f>Source!AT448</f>
        <v>103</v>
      </c>
      <c r="H1482" s="42"/>
      <c r="I1482" s="41"/>
      <c r="J1482" s="42"/>
      <c r="K1482" s="41"/>
      <c r="L1482" s="42">
        <f>SUM(AZ1470:AZ1484)</f>
        <v>4932.62</v>
      </c>
    </row>
    <row r="1483" spans="1:83" ht="14.25" x14ac:dyDescent="0.2">
      <c r="A1483" s="47"/>
      <c r="B1483" s="47" t="s">
        <v>30</v>
      </c>
      <c r="C1483" s="47" t="s">
        <v>936</v>
      </c>
      <c r="D1483" s="48" t="s">
        <v>451</v>
      </c>
      <c r="E1483" s="49">
        <f>Source!CA448</f>
        <v>60</v>
      </c>
      <c r="F1483" s="49"/>
      <c r="G1483" s="49">
        <f>Source!AU448</f>
        <v>60</v>
      </c>
      <c r="H1483" s="50"/>
      <c r="I1483" s="51"/>
      <c r="J1483" s="50"/>
      <c r="K1483" s="51"/>
      <c r="L1483" s="50">
        <f>SUM(BA1470:BA1484)</f>
        <v>2873.37</v>
      </c>
    </row>
    <row r="1484" spans="1:83" ht="15" x14ac:dyDescent="0.2">
      <c r="C1484" s="80" t="s">
        <v>937</v>
      </c>
      <c r="D1484" s="80"/>
      <c r="E1484" s="80"/>
      <c r="F1484" s="80"/>
      <c r="G1484" s="80"/>
      <c r="H1484" s="80"/>
      <c r="I1484" s="81">
        <f>K1484/E1470</f>
        <v>358.10800000000006</v>
      </c>
      <c r="J1484" s="81"/>
      <c r="K1484" s="81">
        <f>L1472+L1474+L1482+L1483+L1475</f>
        <v>14324.320000000002</v>
      </c>
      <c r="L1484" s="81"/>
      <c r="AD1484">
        <f>ROUND((Source!AT448/100)*((ROUND(SUMIF(SmtRes!AQ430:'SmtRes'!AQ433,"=1",SmtRes!AD430:'SmtRes'!AD433)*Source!I448, 2)+ROUND(SUMIF(SmtRes!AQ430:'SmtRes'!AQ433,"=1",SmtRes!AC430:'SmtRes'!AC433)*Source!I448, 2))), 2)</f>
        <v>56286.2</v>
      </c>
      <c r="AE1484">
        <f>ROUND((Source!AU448/100)*((ROUND(SUMIF(SmtRes!AQ430:'SmtRes'!AQ433,"=1",SmtRes!AD430:'SmtRes'!AD433)*Source!I448, 2)+ROUND(SUMIF(SmtRes!AQ430:'SmtRes'!AQ433,"=1",SmtRes!AC430:'SmtRes'!AC433)*Source!I448, 2))), 2)</f>
        <v>32788.080000000002</v>
      </c>
      <c r="AN1484" s="52">
        <f>L1472+L1474+L1482+L1483+L1475</f>
        <v>14324.320000000002</v>
      </c>
      <c r="AO1484" s="52">
        <f>L1474</f>
        <v>1729.3800000000006</v>
      </c>
      <c r="AQ1484" t="s">
        <v>938</v>
      </c>
      <c r="AR1484" s="52">
        <f>L1472</f>
        <v>2953.51</v>
      </c>
      <c r="AT1484" s="52">
        <f>L1475</f>
        <v>1835.44</v>
      </c>
      <c r="AV1484" t="s">
        <v>938</v>
      </c>
      <c r="AW1484">
        <f>0</f>
        <v>0</v>
      </c>
      <c r="AZ1484">
        <f>Source!X448</f>
        <v>4932.62</v>
      </c>
      <c r="BA1484">
        <f>Source!Y448</f>
        <v>2873.37</v>
      </c>
      <c r="CD1484">
        <v>1</v>
      </c>
    </row>
    <row r="1485" spans="1:83" ht="92.25" x14ac:dyDescent="0.2">
      <c r="A1485" s="36" t="s">
        <v>362</v>
      </c>
      <c r="B1485" s="38" t="s">
        <v>1013</v>
      </c>
      <c r="C1485" s="38" t="s">
        <v>1014</v>
      </c>
      <c r="D1485" s="39" t="str">
        <f>Source!H449</f>
        <v>ШТ</v>
      </c>
      <c r="E1485" s="40">
        <f>Source!K449</f>
        <v>4</v>
      </c>
      <c r="F1485" s="40"/>
      <c r="G1485" s="40">
        <f>Source!I449</f>
        <v>4</v>
      </c>
      <c r="H1485" s="42"/>
      <c r="I1485" s="41"/>
      <c r="J1485" s="42"/>
      <c r="K1485" s="41"/>
      <c r="L1485" s="42"/>
    </row>
    <row r="1486" spans="1:83" ht="165.75" x14ac:dyDescent="0.2">
      <c r="B1486" s="43" t="str">
        <f>Source!EO449</f>
        <v>Поправка: 421/пр_2020_прил.10_т.5_п.4_гр.3</v>
      </c>
      <c r="C1486" s="43" t="str">
        <f>Source!CN449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87" spans="1:83" ht="15" x14ac:dyDescent="0.2">
      <c r="A1487" s="37"/>
      <c r="B1487" s="40">
        <v>1</v>
      </c>
      <c r="C1487" s="37" t="s">
        <v>928</v>
      </c>
      <c r="D1487" s="39" t="s">
        <v>715</v>
      </c>
      <c r="E1487" s="45"/>
      <c r="F1487" s="40"/>
      <c r="G1487" s="45">
        <f>Source!U449</f>
        <v>6.0960000000000001</v>
      </c>
      <c r="H1487" s="40"/>
      <c r="I1487" s="40"/>
      <c r="J1487" s="40"/>
      <c r="K1487" s="40"/>
      <c r="L1487" s="46">
        <f>SUM(L1488:L1488)-SUMIF(CE1488:CE1488, 1, L1488:L1488)</f>
        <v>2544.1</v>
      </c>
    </row>
    <row r="1488" spans="1:83" ht="28.5" x14ac:dyDescent="0.2">
      <c r="A1488" s="38"/>
      <c r="B1488" s="38" t="s">
        <v>821</v>
      </c>
      <c r="C1488" s="38" t="s">
        <v>822</v>
      </c>
      <c r="D1488" s="39" t="s">
        <v>715</v>
      </c>
      <c r="E1488" s="40">
        <v>1.27</v>
      </c>
      <c r="F1488" s="40">
        <f>ROUND((1.2),7)</f>
        <v>1.2</v>
      </c>
      <c r="G1488" s="40">
        <f>SmtRes!CX434</f>
        <v>6.0960000000000001</v>
      </c>
      <c r="H1488" s="42"/>
      <c r="I1488" s="41"/>
      <c r="J1488" s="42">
        <f>SmtRes!CZ434</f>
        <v>417.34</v>
      </c>
      <c r="K1488" s="41"/>
      <c r="L1488" s="42">
        <f>SmtRes!DI434</f>
        <v>2544.1</v>
      </c>
    </row>
    <row r="1489" spans="1:83" ht="15" x14ac:dyDescent="0.2">
      <c r="A1489" s="37"/>
      <c r="B1489" s="40">
        <v>2</v>
      </c>
      <c r="C1489" s="37" t="s">
        <v>929</v>
      </c>
      <c r="D1489" s="39"/>
      <c r="E1489" s="45"/>
      <c r="F1489" s="40"/>
      <c r="G1489" s="45"/>
      <c r="H1489" s="40"/>
      <c r="I1489" s="40"/>
      <c r="J1489" s="40"/>
      <c r="K1489" s="40"/>
      <c r="L1489" s="46">
        <f>SUM(L1490:L1494)-SUMIF(CE1490:CE1494, 1, L1490:L1494)</f>
        <v>890.83000000000015</v>
      </c>
    </row>
    <row r="1490" spans="1:83" ht="15" x14ac:dyDescent="0.2">
      <c r="A1490" s="37"/>
      <c r="B1490" s="40"/>
      <c r="C1490" s="37" t="s">
        <v>932</v>
      </c>
      <c r="D1490" s="39" t="s">
        <v>715</v>
      </c>
      <c r="E1490" s="45"/>
      <c r="F1490" s="40"/>
      <c r="G1490" s="45">
        <f>Source!V449</f>
        <v>1.968</v>
      </c>
      <c r="H1490" s="40"/>
      <c r="I1490" s="40"/>
      <c r="J1490" s="40"/>
      <c r="K1490" s="40"/>
      <c r="L1490" s="46">
        <f>SUMIF(CE1491:CE1494, 1, L1491:L1494)</f>
        <v>940.67</v>
      </c>
      <c r="CE1490">
        <v>1</v>
      </c>
    </row>
    <row r="1491" spans="1:83" ht="28.5" x14ac:dyDescent="0.2">
      <c r="A1491" s="38"/>
      <c r="B1491" s="38" t="s">
        <v>723</v>
      </c>
      <c r="C1491" s="38" t="s">
        <v>725</v>
      </c>
      <c r="D1491" s="39" t="s">
        <v>478</v>
      </c>
      <c r="E1491" s="40">
        <v>0.35</v>
      </c>
      <c r="F1491" s="40">
        <f>ROUND((1.2),7)</f>
        <v>1.2</v>
      </c>
      <c r="G1491" s="40">
        <f>SmtRes!CX436</f>
        <v>1.68</v>
      </c>
      <c r="H1491" s="42">
        <f>SmtRes!CZ436</f>
        <v>346.73</v>
      </c>
      <c r="I1491" s="41">
        <f>SmtRes!AJ436</f>
        <v>1.26</v>
      </c>
      <c r="J1491" s="42">
        <f>ROUND(H1491*I1491, 2)</f>
        <v>436.88</v>
      </c>
      <c r="K1491" s="41"/>
      <c r="L1491" s="42">
        <f>SmtRes!DG436</f>
        <v>733.96</v>
      </c>
    </row>
    <row r="1492" spans="1:83" ht="28.5" x14ac:dyDescent="0.2">
      <c r="A1492" s="38"/>
      <c r="B1492" s="38" t="s">
        <v>726</v>
      </c>
      <c r="C1492" s="38" t="s">
        <v>931</v>
      </c>
      <c r="D1492" s="39" t="s">
        <v>715</v>
      </c>
      <c r="E1492" s="40">
        <f>SmtRes!DO436*SmtRes!AT436</f>
        <v>0.35</v>
      </c>
      <c r="F1492" s="40">
        <f>ROUND((1.2),7)</f>
        <v>1.2</v>
      </c>
      <c r="G1492" s="40">
        <f>SmtRes!DO436*SmtRes!CX436</f>
        <v>1.68</v>
      </c>
      <c r="H1492" s="42"/>
      <c r="I1492" s="41"/>
      <c r="J1492" s="42">
        <f>ROUND(SmtRes!AG436/SmtRes!DO436, 2)</f>
        <v>477.98</v>
      </c>
      <c r="K1492" s="41"/>
      <c r="L1492" s="42">
        <f>SmtRes!DH436</f>
        <v>803.01</v>
      </c>
      <c r="CE1492">
        <v>1</v>
      </c>
    </row>
    <row r="1493" spans="1:83" ht="28.5" x14ac:dyDescent="0.2">
      <c r="A1493" s="38"/>
      <c r="B1493" s="38" t="s">
        <v>727</v>
      </c>
      <c r="C1493" s="38" t="s">
        <v>729</v>
      </c>
      <c r="D1493" s="39" t="s">
        <v>478</v>
      </c>
      <c r="E1493" s="40">
        <v>0.06</v>
      </c>
      <c r="F1493" s="40">
        <f>ROUND((1.2),7)</f>
        <v>1.2</v>
      </c>
      <c r="G1493" s="40">
        <f>SmtRes!CX437</f>
        <v>0.28799999999999998</v>
      </c>
      <c r="H1493" s="42"/>
      <c r="I1493" s="41"/>
      <c r="J1493" s="42">
        <f>SmtRes!CZ437</f>
        <v>544.70000000000005</v>
      </c>
      <c r="K1493" s="41"/>
      <c r="L1493" s="42">
        <f>SmtRes!DG437</f>
        <v>156.87</v>
      </c>
    </row>
    <row r="1494" spans="1:83" ht="28.5" x14ac:dyDescent="0.2">
      <c r="A1494" s="38"/>
      <c r="B1494" s="38" t="s">
        <v>726</v>
      </c>
      <c r="C1494" s="47" t="s">
        <v>931</v>
      </c>
      <c r="D1494" s="48" t="s">
        <v>715</v>
      </c>
      <c r="E1494" s="49">
        <f>SmtRes!DO437*SmtRes!AT437</f>
        <v>0.06</v>
      </c>
      <c r="F1494" s="49">
        <f>ROUND((1.2),7)</f>
        <v>1.2</v>
      </c>
      <c r="G1494" s="49">
        <f>SmtRes!DO437*SmtRes!CX437</f>
        <v>0.28799999999999998</v>
      </c>
      <c r="H1494" s="50"/>
      <c r="I1494" s="51"/>
      <c r="J1494" s="50">
        <f>ROUND(SmtRes!AG437/SmtRes!DO437, 2)</f>
        <v>477.98</v>
      </c>
      <c r="K1494" s="51"/>
      <c r="L1494" s="50">
        <f>SmtRes!DH437</f>
        <v>137.66</v>
      </c>
      <c r="CE1494">
        <v>1</v>
      </c>
    </row>
    <row r="1495" spans="1:83" ht="15" x14ac:dyDescent="0.2">
      <c r="A1495" s="38"/>
      <c r="B1495" s="38"/>
      <c r="C1495" s="54" t="s">
        <v>933</v>
      </c>
      <c r="D1495" s="39"/>
      <c r="E1495" s="40"/>
      <c r="F1495" s="40"/>
      <c r="G1495" s="40"/>
      <c r="H1495" s="42"/>
      <c r="I1495" s="41"/>
      <c r="J1495" s="42"/>
      <c r="K1495" s="41"/>
      <c r="L1495" s="42">
        <f>L1487+L1489+L1490</f>
        <v>4375.6000000000004</v>
      </c>
    </row>
    <row r="1496" spans="1:83" ht="14.25" x14ac:dyDescent="0.2">
      <c r="A1496" s="38"/>
      <c r="B1496" s="38"/>
      <c r="C1496" s="38" t="s">
        <v>934</v>
      </c>
      <c r="D1496" s="39"/>
      <c r="E1496" s="40"/>
      <c r="F1496" s="40"/>
      <c r="G1496" s="40"/>
      <c r="H1496" s="42"/>
      <c r="I1496" s="41"/>
      <c r="J1496" s="42"/>
      <c r="K1496" s="41"/>
      <c r="L1496" s="42">
        <f>SUM(AR1485:AR1499)+SUM(AS1485:AS1499)+SUM(AT1485:AT1499)+SUM(AU1485:AU1499)+SUM(AV1485:AV1499)</f>
        <v>3484.77</v>
      </c>
    </row>
    <row r="1497" spans="1:83" ht="14.25" x14ac:dyDescent="0.2">
      <c r="A1497" s="38"/>
      <c r="B1497" s="38" t="s">
        <v>29</v>
      </c>
      <c r="C1497" s="38" t="s">
        <v>935</v>
      </c>
      <c r="D1497" s="39" t="s">
        <v>451</v>
      </c>
      <c r="E1497" s="40">
        <f>Source!BZ449</f>
        <v>103</v>
      </c>
      <c r="F1497" s="40"/>
      <c r="G1497" s="40">
        <f>Source!AT449</f>
        <v>103</v>
      </c>
      <c r="H1497" s="42"/>
      <c r="I1497" s="41"/>
      <c r="J1497" s="42"/>
      <c r="K1497" s="41"/>
      <c r="L1497" s="42">
        <f>SUM(AZ1485:AZ1499)</f>
        <v>3589.31</v>
      </c>
    </row>
    <row r="1498" spans="1:83" ht="14.25" x14ac:dyDescent="0.2">
      <c r="A1498" s="47"/>
      <c r="B1498" s="47" t="s">
        <v>30</v>
      </c>
      <c r="C1498" s="47" t="s">
        <v>936</v>
      </c>
      <c r="D1498" s="48" t="s">
        <v>451</v>
      </c>
      <c r="E1498" s="49">
        <f>Source!CA449</f>
        <v>60</v>
      </c>
      <c r="F1498" s="49"/>
      <c r="G1498" s="49">
        <f>Source!AU449</f>
        <v>60</v>
      </c>
      <c r="H1498" s="50"/>
      <c r="I1498" s="51"/>
      <c r="J1498" s="50"/>
      <c r="K1498" s="51"/>
      <c r="L1498" s="50">
        <f>SUM(BA1485:BA1499)</f>
        <v>2090.86</v>
      </c>
    </row>
    <row r="1499" spans="1:83" ht="15" x14ac:dyDescent="0.2">
      <c r="C1499" s="80" t="s">
        <v>937</v>
      </c>
      <c r="D1499" s="80"/>
      <c r="E1499" s="80"/>
      <c r="F1499" s="80"/>
      <c r="G1499" s="80"/>
      <c r="H1499" s="80"/>
      <c r="I1499" s="81">
        <f>K1499/E1485</f>
        <v>2513.9425000000001</v>
      </c>
      <c r="J1499" s="81"/>
      <c r="K1499" s="81">
        <f>L1487+L1489+L1497+L1498+L1490</f>
        <v>10055.77</v>
      </c>
      <c r="L1499" s="81"/>
      <c r="AD1499">
        <f>ROUND((Source!AT449/100)*((ROUND(SUMIF(SmtRes!AQ434:'SmtRes'!AQ437,"=1",SmtRes!AD434:'SmtRes'!AD437)*Source!I449, 2)+ROUND(SUMIF(SmtRes!AQ434:'SmtRes'!AQ437,"=1",SmtRes!AC434:'SmtRes'!AC437)*Source!I449, 2))), 2)</f>
        <v>5658</v>
      </c>
      <c r="AE1499">
        <f>ROUND((Source!AU449/100)*((ROUND(SUMIF(SmtRes!AQ434:'SmtRes'!AQ437,"=1",SmtRes!AD434:'SmtRes'!AD437)*Source!I449, 2)+ROUND(SUMIF(SmtRes!AQ434:'SmtRes'!AQ437,"=1",SmtRes!AC434:'SmtRes'!AC437)*Source!I449, 2))), 2)</f>
        <v>3295.92</v>
      </c>
      <c r="AN1499" s="52">
        <f>L1487+L1489+L1497+L1498+L1490</f>
        <v>10055.77</v>
      </c>
      <c r="AO1499" s="52">
        <f>L1489</f>
        <v>890.83000000000015</v>
      </c>
      <c r="AQ1499" t="s">
        <v>938</v>
      </c>
      <c r="AR1499" s="52">
        <f>L1487</f>
        <v>2544.1</v>
      </c>
      <c r="AT1499" s="52">
        <f>L1490</f>
        <v>940.67</v>
      </c>
      <c r="AV1499" t="s">
        <v>938</v>
      </c>
      <c r="AW1499">
        <f>0</f>
        <v>0</v>
      </c>
      <c r="AZ1499">
        <f>Source!X449</f>
        <v>3589.31</v>
      </c>
      <c r="BA1499">
        <f>Source!Y449</f>
        <v>2090.86</v>
      </c>
      <c r="CD1499">
        <v>1</v>
      </c>
    </row>
    <row r="1500" spans="1:83" ht="92.25" x14ac:dyDescent="0.2">
      <c r="A1500" s="36" t="s">
        <v>363</v>
      </c>
      <c r="B1500" s="38" t="s">
        <v>1015</v>
      </c>
      <c r="C1500" s="38" t="s">
        <v>1016</v>
      </c>
      <c r="D1500" s="39" t="str">
        <f>Source!H450</f>
        <v>ШТ</v>
      </c>
      <c r="E1500" s="40">
        <f>Source!K450</f>
        <v>-4</v>
      </c>
      <c r="F1500" s="40"/>
      <c r="G1500" s="40">
        <f>Source!I450</f>
        <v>-4</v>
      </c>
      <c r="H1500" s="42"/>
      <c r="I1500" s="41"/>
      <c r="J1500" s="42"/>
      <c r="K1500" s="41"/>
      <c r="L1500" s="42"/>
    </row>
    <row r="1501" spans="1:83" ht="165.75" x14ac:dyDescent="0.2">
      <c r="B1501" s="43" t="str">
        <f>Source!EO450</f>
        <v>Поправка: 421/пр_2020_прил.10_т.5_п.4_гр.3</v>
      </c>
      <c r="C1501" s="43" t="str">
        <f>Source!CN450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02" spans="1:83" ht="15" x14ac:dyDescent="0.2">
      <c r="A1502" s="37"/>
      <c r="B1502" s="40">
        <v>1</v>
      </c>
      <c r="C1502" s="37" t="s">
        <v>928</v>
      </c>
      <c r="D1502" s="39" t="s">
        <v>715</v>
      </c>
      <c r="E1502" s="45"/>
      <c r="F1502" s="40"/>
      <c r="G1502" s="45">
        <f>Source!U450</f>
        <v>-0.72</v>
      </c>
      <c r="H1502" s="40"/>
      <c r="I1502" s="40"/>
      <c r="J1502" s="40"/>
      <c r="K1502" s="40"/>
      <c r="L1502" s="46">
        <f>SUM(L1503:L1503)-SUMIF(CE1503:CE1503, 1, L1503:L1503)</f>
        <v>-295.35000000000002</v>
      </c>
    </row>
    <row r="1503" spans="1:83" ht="28.5" x14ac:dyDescent="0.2">
      <c r="A1503" s="38"/>
      <c r="B1503" s="38" t="s">
        <v>823</v>
      </c>
      <c r="C1503" s="38" t="s">
        <v>824</v>
      </c>
      <c r="D1503" s="39" t="s">
        <v>715</v>
      </c>
      <c r="E1503" s="40">
        <v>0.15</v>
      </c>
      <c r="F1503" s="40">
        <f>ROUND((1.2),7)</f>
        <v>1.2</v>
      </c>
      <c r="G1503" s="40">
        <f>SmtRes!CX438</f>
        <v>-0.72</v>
      </c>
      <c r="H1503" s="42"/>
      <c r="I1503" s="41"/>
      <c r="J1503" s="42">
        <f>SmtRes!CZ438</f>
        <v>410.21</v>
      </c>
      <c r="K1503" s="41"/>
      <c r="L1503" s="42">
        <f>SmtRes!DI438</f>
        <v>-295.35000000000002</v>
      </c>
    </row>
    <row r="1504" spans="1:83" ht="15" x14ac:dyDescent="0.2">
      <c r="A1504" s="37"/>
      <c r="B1504" s="40">
        <v>2</v>
      </c>
      <c r="C1504" s="37" t="s">
        <v>929</v>
      </c>
      <c r="D1504" s="39"/>
      <c r="E1504" s="45"/>
      <c r="F1504" s="40"/>
      <c r="G1504" s="45"/>
      <c r="H1504" s="40"/>
      <c r="I1504" s="40"/>
      <c r="J1504" s="40"/>
      <c r="K1504" s="40"/>
      <c r="L1504" s="46">
        <f>SUM(L1505:L1509)-SUMIF(CE1505:CE1509, 1, L1505:L1509)</f>
        <v>-172.94</v>
      </c>
    </row>
    <row r="1505" spans="1:83" ht="15" x14ac:dyDescent="0.2">
      <c r="A1505" s="37"/>
      <c r="B1505" s="40"/>
      <c r="C1505" s="37" t="s">
        <v>932</v>
      </c>
      <c r="D1505" s="39" t="s">
        <v>715</v>
      </c>
      <c r="E1505" s="45"/>
      <c r="F1505" s="40"/>
      <c r="G1505" s="45">
        <f>Source!V450</f>
        <v>-0.38400000000000001</v>
      </c>
      <c r="H1505" s="40"/>
      <c r="I1505" s="40"/>
      <c r="J1505" s="40"/>
      <c r="K1505" s="40"/>
      <c r="L1505" s="46">
        <f>SUMIF(CE1506:CE1509, 1, L1506:L1509)</f>
        <v>-183.54</v>
      </c>
      <c r="CE1505">
        <v>1</v>
      </c>
    </row>
    <row r="1506" spans="1:83" ht="28.5" x14ac:dyDescent="0.2">
      <c r="A1506" s="38"/>
      <c r="B1506" s="38" t="s">
        <v>723</v>
      </c>
      <c r="C1506" s="38" t="s">
        <v>725</v>
      </c>
      <c r="D1506" s="39" t="s">
        <v>478</v>
      </c>
      <c r="E1506" s="40">
        <v>7.0000000000000007E-2</v>
      </c>
      <c r="F1506" s="40">
        <f>ROUND((1.2),7)</f>
        <v>1.2</v>
      </c>
      <c r="G1506" s="40">
        <f>SmtRes!CX440</f>
        <v>-0.33600000000000002</v>
      </c>
      <c r="H1506" s="42">
        <f>SmtRes!CZ440</f>
        <v>346.73</v>
      </c>
      <c r="I1506" s="41">
        <f>SmtRes!AJ440</f>
        <v>1.26</v>
      </c>
      <c r="J1506" s="42">
        <f>ROUND(H1506*I1506, 2)</f>
        <v>436.88</v>
      </c>
      <c r="K1506" s="41"/>
      <c r="L1506" s="42">
        <f>SmtRes!DG440</f>
        <v>-146.79</v>
      </c>
    </row>
    <row r="1507" spans="1:83" ht="28.5" x14ac:dyDescent="0.2">
      <c r="A1507" s="38"/>
      <c r="B1507" s="38" t="s">
        <v>726</v>
      </c>
      <c r="C1507" s="38" t="s">
        <v>931</v>
      </c>
      <c r="D1507" s="39" t="s">
        <v>715</v>
      </c>
      <c r="E1507" s="40">
        <f>SmtRes!DO440*SmtRes!AT440</f>
        <v>7.0000000000000007E-2</v>
      </c>
      <c r="F1507" s="40">
        <f>ROUND((1.2),7)</f>
        <v>1.2</v>
      </c>
      <c r="G1507" s="40">
        <f>SmtRes!DO440*SmtRes!CX440</f>
        <v>-0.33600000000000002</v>
      </c>
      <c r="H1507" s="42"/>
      <c r="I1507" s="41"/>
      <c r="J1507" s="42">
        <f>ROUND(SmtRes!AG440/SmtRes!DO440, 2)</f>
        <v>477.98</v>
      </c>
      <c r="K1507" s="41"/>
      <c r="L1507" s="42">
        <f>SmtRes!DH440</f>
        <v>-160.6</v>
      </c>
      <c r="CE1507">
        <v>1</v>
      </c>
    </row>
    <row r="1508" spans="1:83" ht="28.5" x14ac:dyDescent="0.2">
      <c r="A1508" s="38"/>
      <c r="B1508" s="38" t="s">
        <v>727</v>
      </c>
      <c r="C1508" s="38" t="s">
        <v>729</v>
      </c>
      <c r="D1508" s="39" t="s">
        <v>478</v>
      </c>
      <c r="E1508" s="40">
        <v>0.01</v>
      </c>
      <c r="F1508" s="40">
        <f>ROUND((1.2),7)</f>
        <v>1.2</v>
      </c>
      <c r="G1508" s="40">
        <f>SmtRes!CX441</f>
        <v>-4.8000000000000001E-2</v>
      </c>
      <c r="H1508" s="42"/>
      <c r="I1508" s="41"/>
      <c r="J1508" s="42">
        <f>SmtRes!CZ441</f>
        <v>544.70000000000005</v>
      </c>
      <c r="K1508" s="41"/>
      <c r="L1508" s="42">
        <f>SmtRes!DG441</f>
        <v>-26.15</v>
      </c>
    </row>
    <row r="1509" spans="1:83" ht="28.5" x14ac:dyDescent="0.2">
      <c r="A1509" s="38"/>
      <c r="B1509" s="38" t="s">
        <v>726</v>
      </c>
      <c r="C1509" s="47" t="s">
        <v>931</v>
      </c>
      <c r="D1509" s="48" t="s">
        <v>715</v>
      </c>
      <c r="E1509" s="49">
        <f>SmtRes!DO441*SmtRes!AT441</f>
        <v>0.01</v>
      </c>
      <c r="F1509" s="49">
        <f>ROUND((1.2),7)</f>
        <v>1.2</v>
      </c>
      <c r="G1509" s="49">
        <f>SmtRes!DO441*SmtRes!CX441</f>
        <v>-4.8000000000000001E-2</v>
      </c>
      <c r="H1509" s="50"/>
      <c r="I1509" s="51"/>
      <c r="J1509" s="50">
        <f>ROUND(SmtRes!AG441/SmtRes!DO441, 2)</f>
        <v>477.98</v>
      </c>
      <c r="K1509" s="51"/>
      <c r="L1509" s="50">
        <f>SmtRes!DH441</f>
        <v>-22.94</v>
      </c>
      <c r="CE1509">
        <v>1</v>
      </c>
    </row>
    <row r="1510" spans="1:83" ht="15" x14ac:dyDescent="0.2">
      <c r="A1510" s="38"/>
      <c r="B1510" s="38"/>
      <c r="C1510" s="54" t="s">
        <v>933</v>
      </c>
      <c r="D1510" s="39"/>
      <c r="E1510" s="40"/>
      <c r="F1510" s="40"/>
      <c r="G1510" s="40"/>
      <c r="H1510" s="42"/>
      <c r="I1510" s="41"/>
      <c r="J1510" s="42"/>
      <c r="K1510" s="41"/>
      <c r="L1510" s="42">
        <f>L1502+L1504+L1505</f>
        <v>-651.83000000000004</v>
      </c>
    </row>
    <row r="1511" spans="1:83" ht="14.25" x14ac:dyDescent="0.2">
      <c r="A1511" s="38"/>
      <c r="B1511" s="38"/>
      <c r="C1511" s="38" t="s">
        <v>934</v>
      </c>
      <c r="D1511" s="39"/>
      <c r="E1511" s="40"/>
      <c r="F1511" s="40"/>
      <c r="G1511" s="40"/>
      <c r="H1511" s="42"/>
      <c r="I1511" s="41"/>
      <c r="J1511" s="42"/>
      <c r="K1511" s="41"/>
      <c r="L1511" s="42">
        <f>SUM(AR1500:AR1514)+SUM(AS1500:AS1514)+SUM(AT1500:AT1514)+SUM(AU1500:AU1514)+SUM(AV1500:AV1514)</f>
        <v>-478.89</v>
      </c>
    </row>
    <row r="1512" spans="1:83" ht="14.25" x14ac:dyDescent="0.2">
      <c r="A1512" s="38"/>
      <c r="B1512" s="38" t="s">
        <v>29</v>
      </c>
      <c r="C1512" s="38" t="s">
        <v>935</v>
      </c>
      <c r="D1512" s="39" t="s">
        <v>451</v>
      </c>
      <c r="E1512" s="40">
        <f>Source!BZ450</f>
        <v>103</v>
      </c>
      <c r="F1512" s="40"/>
      <c r="G1512" s="40">
        <f>Source!AT450</f>
        <v>103</v>
      </c>
      <c r="H1512" s="42"/>
      <c r="I1512" s="41"/>
      <c r="J1512" s="42"/>
      <c r="K1512" s="41"/>
      <c r="L1512" s="42">
        <f>SUM(AZ1500:AZ1514)</f>
        <v>-493.26</v>
      </c>
    </row>
    <row r="1513" spans="1:83" ht="14.25" x14ac:dyDescent="0.2">
      <c r="A1513" s="47"/>
      <c r="B1513" s="47" t="s">
        <v>30</v>
      </c>
      <c r="C1513" s="47" t="s">
        <v>936</v>
      </c>
      <c r="D1513" s="48" t="s">
        <v>451</v>
      </c>
      <c r="E1513" s="49">
        <f>Source!CA450</f>
        <v>60</v>
      </c>
      <c r="F1513" s="49"/>
      <c r="G1513" s="49">
        <f>Source!AU450</f>
        <v>60</v>
      </c>
      <c r="H1513" s="50"/>
      <c r="I1513" s="51"/>
      <c r="J1513" s="50"/>
      <c r="K1513" s="51"/>
      <c r="L1513" s="50">
        <f>SUM(BA1500:BA1514)</f>
        <v>-287.33</v>
      </c>
    </row>
    <row r="1514" spans="1:83" ht="15" x14ac:dyDescent="0.2">
      <c r="C1514" s="80" t="s">
        <v>937</v>
      </c>
      <c r="D1514" s="80"/>
      <c r="E1514" s="80"/>
      <c r="F1514" s="80"/>
      <c r="G1514" s="80"/>
      <c r="H1514" s="80"/>
      <c r="I1514" s="81">
        <f>K1514/E1500</f>
        <v>358.10499999999996</v>
      </c>
      <c r="J1514" s="81"/>
      <c r="K1514" s="81">
        <f>L1502+L1504+L1512+L1513+L1505</f>
        <v>-1432.4199999999998</v>
      </c>
      <c r="L1514" s="81"/>
      <c r="AD1514">
        <f>ROUND((Source!AT450/100)*((ROUND(SUMIF(SmtRes!AQ438:'SmtRes'!AQ441,"=1",SmtRes!AD438:'SmtRes'!AD441)*Source!I450, 2)+ROUND(SUMIF(SmtRes!AQ438:'SmtRes'!AQ441,"=1",SmtRes!AC438:'SmtRes'!AC441)*Source!I450, 2))), 2)</f>
        <v>-5628.62</v>
      </c>
      <c r="AE1514">
        <f>ROUND((Source!AU450/100)*((ROUND(SUMIF(SmtRes!AQ438:'SmtRes'!AQ441,"=1",SmtRes!AD438:'SmtRes'!AD441)*Source!I450, 2)+ROUND(SUMIF(SmtRes!AQ438:'SmtRes'!AQ441,"=1",SmtRes!AC438:'SmtRes'!AC441)*Source!I450, 2))), 2)</f>
        <v>-3278.81</v>
      </c>
      <c r="AN1514" s="52">
        <f>L1502+L1504+L1512+L1513+L1505</f>
        <v>-1432.4199999999998</v>
      </c>
      <c r="AO1514" s="52">
        <f>L1504</f>
        <v>-172.94</v>
      </c>
      <c r="AQ1514" t="s">
        <v>938</v>
      </c>
      <c r="AR1514" s="52">
        <f>L1502</f>
        <v>-295.35000000000002</v>
      </c>
      <c r="AT1514" s="52">
        <f>L1505</f>
        <v>-183.54</v>
      </c>
      <c r="AV1514" t="s">
        <v>938</v>
      </c>
      <c r="AW1514">
        <f>0</f>
        <v>0</v>
      </c>
      <c r="AZ1514">
        <f>Source!X450</f>
        <v>-493.26</v>
      </c>
      <c r="BA1514">
        <f>Source!Y450</f>
        <v>-287.33</v>
      </c>
      <c r="CD1514">
        <v>1</v>
      </c>
    </row>
    <row r="1515" spans="1:83" ht="92.25" x14ac:dyDescent="0.2">
      <c r="A1515" s="36" t="s">
        <v>364</v>
      </c>
      <c r="B1515" s="38" t="s">
        <v>1013</v>
      </c>
      <c r="C1515" s="38" t="s">
        <v>1014</v>
      </c>
      <c r="D1515" s="39" t="str">
        <f>Source!H451</f>
        <v>ШТ</v>
      </c>
      <c r="E1515" s="40">
        <f>Source!K451</f>
        <v>42</v>
      </c>
      <c r="F1515" s="40"/>
      <c r="G1515" s="40">
        <f>Source!I451</f>
        <v>42</v>
      </c>
      <c r="H1515" s="42"/>
      <c r="I1515" s="41"/>
      <c r="J1515" s="42"/>
      <c r="K1515" s="41"/>
      <c r="L1515" s="42"/>
    </row>
    <row r="1516" spans="1:83" ht="165.75" x14ac:dyDescent="0.2">
      <c r="B1516" s="43" t="str">
        <f>Source!EO451</f>
        <v>Поправка: 421/пр_2020_прил.10_т.5_п.4_гр.3</v>
      </c>
      <c r="C1516" s="43" t="str">
        <f>Source!CN451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17" spans="1:83" ht="15" x14ac:dyDescent="0.2">
      <c r="A1517" s="37"/>
      <c r="B1517" s="40">
        <v>1</v>
      </c>
      <c r="C1517" s="37" t="s">
        <v>928</v>
      </c>
      <c r="D1517" s="39" t="s">
        <v>715</v>
      </c>
      <c r="E1517" s="45"/>
      <c r="F1517" s="40"/>
      <c r="G1517" s="45">
        <f>Source!U451</f>
        <v>64.007999999999996</v>
      </c>
      <c r="H1517" s="40"/>
      <c r="I1517" s="40"/>
      <c r="J1517" s="40"/>
      <c r="K1517" s="40"/>
      <c r="L1517" s="46">
        <f>SUM(L1518:L1518)-SUMIF(CE1518:CE1518, 1, L1518:L1518)</f>
        <v>26713.1</v>
      </c>
    </row>
    <row r="1518" spans="1:83" ht="28.5" x14ac:dyDescent="0.2">
      <c r="A1518" s="38"/>
      <c r="B1518" s="38" t="s">
        <v>821</v>
      </c>
      <c r="C1518" s="38" t="s">
        <v>822</v>
      </c>
      <c r="D1518" s="39" t="s">
        <v>715</v>
      </c>
      <c r="E1518" s="40">
        <v>1.27</v>
      </c>
      <c r="F1518" s="40">
        <f>ROUND((1.2),7)</f>
        <v>1.2</v>
      </c>
      <c r="G1518" s="40">
        <f>SmtRes!CX442</f>
        <v>64.007999999999996</v>
      </c>
      <c r="H1518" s="42"/>
      <c r="I1518" s="41"/>
      <c r="J1518" s="42">
        <f>SmtRes!CZ442</f>
        <v>417.34</v>
      </c>
      <c r="K1518" s="41"/>
      <c r="L1518" s="42">
        <f>SmtRes!DI442</f>
        <v>26713.1</v>
      </c>
    </row>
    <row r="1519" spans="1:83" ht="15" x14ac:dyDescent="0.2">
      <c r="A1519" s="37"/>
      <c r="B1519" s="40">
        <v>2</v>
      </c>
      <c r="C1519" s="37" t="s">
        <v>929</v>
      </c>
      <c r="D1519" s="39"/>
      <c r="E1519" s="45"/>
      <c r="F1519" s="40"/>
      <c r="G1519" s="45"/>
      <c r="H1519" s="40"/>
      <c r="I1519" s="40"/>
      <c r="J1519" s="40"/>
      <c r="K1519" s="40"/>
      <c r="L1519" s="46">
        <f>SUM(L1520:L1524)-SUMIF(CE1520:CE1524, 1, L1520:L1524)</f>
        <v>9353.73</v>
      </c>
    </row>
    <row r="1520" spans="1:83" ht="15" x14ac:dyDescent="0.2">
      <c r="A1520" s="37"/>
      <c r="B1520" s="40"/>
      <c r="C1520" s="37" t="s">
        <v>932</v>
      </c>
      <c r="D1520" s="39" t="s">
        <v>715</v>
      </c>
      <c r="E1520" s="45"/>
      <c r="F1520" s="40"/>
      <c r="G1520" s="45">
        <f>Source!V451</f>
        <v>20.664000000000001</v>
      </c>
      <c r="H1520" s="40"/>
      <c r="I1520" s="40"/>
      <c r="J1520" s="40"/>
      <c r="K1520" s="40"/>
      <c r="L1520" s="46">
        <f>SUMIF(CE1521:CE1524, 1, L1521:L1524)</f>
        <v>9876.98</v>
      </c>
      <c r="CE1520">
        <v>1</v>
      </c>
    </row>
    <row r="1521" spans="1:83" ht="28.5" x14ac:dyDescent="0.2">
      <c r="A1521" s="38"/>
      <c r="B1521" s="38" t="s">
        <v>723</v>
      </c>
      <c r="C1521" s="38" t="s">
        <v>725</v>
      </c>
      <c r="D1521" s="39" t="s">
        <v>478</v>
      </c>
      <c r="E1521" s="40">
        <v>0.35</v>
      </c>
      <c r="F1521" s="40">
        <f>ROUND((1.2),7)</f>
        <v>1.2</v>
      </c>
      <c r="G1521" s="40">
        <f>SmtRes!CX444</f>
        <v>17.64</v>
      </c>
      <c r="H1521" s="42">
        <f>SmtRes!CZ444</f>
        <v>346.73</v>
      </c>
      <c r="I1521" s="41">
        <f>SmtRes!AJ444</f>
        <v>1.26</v>
      </c>
      <c r="J1521" s="42">
        <f>ROUND(H1521*I1521, 2)</f>
        <v>436.88</v>
      </c>
      <c r="K1521" s="41"/>
      <c r="L1521" s="42">
        <f>SmtRes!DG444</f>
        <v>7706.56</v>
      </c>
    </row>
    <row r="1522" spans="1:83" ht="28.5" x14ac:dyDescent="0.2">
      <c r="A1522" s="38"/>
      <c r="B1522" s="38" t="s">
        <v>726</v>
      </c>
      <c r="C1522" s="38" t="s">
        <v>931</v>
      </c>
      <c r="D1522" s="39" t="s">
        <v>715</v>
      </c>
      <c r="E1522" s="40">
        <f>SmtRes!DO444*SmtRes!AT444</f>
        <v>0.35</v>
      </c>
      <c r="F1522" s="40">
        <f>ROUND((1.2),7)</f>
        <v>1.2</v>
      </c>
      <c r="G1522" s="40">
        <f>SmtRes!DO444*SmtRes!CX444</f>
        <v>17.64</v>
      </c>
      <c r="H1522" s="42"/>
      <c r="I1522" s="41"/>
      <c r="J1522" s="42">
        <f>ROUND(SmtRes!AG444/SmtRes!DO444, 2)</f>
        <v>477.98</v>
      </c>
      <c r="K1522" s="41"/>
      <c r="L1522" s="42">
        <f>SmtRes!DH444</f>
        <v>8431.57</v>
      </c>
      <c r="CE1522">
        <v>1</v>
      </c>
    </row>
    <row r="1523" spans="1:83" ht="28.5" x14ac:dyDescent="0.2">
      <c r="A1523" s="38"/>
      <c r="B1523" s="38" t="s">
        <v>727</v>
      </c>
      <c r="C1523" s="38" t="s">
        <v>729</v>
      </c>
      <c r="D1523" s="39" t="s">
        <v>478</v>
      </c>
      <c r="E1523" s="40">
        <v>0.06</v>
      </c>
      <c r="F1523" s="40">
        <f>ROUND((1.2),7)</f>
        <v>1.2</v>
      </c>
      <c r="G1523" s="40">
        <f>SmtRes!CX445</f>
        <v>3.024</v>
      </c>
      <c r="H1523" s="42"/>
      <c r="I1523" s="41"/>
      <c r="J1523" s="42">
        <f>SmtRes!CZ445</f>
        <v>544.70000000000005</v>
      </c>
      <c r="K1523" s="41"/>
      <c r="L1523" s="42">
        <f>SmtRes!DG445</f>
        <v>1647.17</v>
      </c>
    </row>
    <row r="1524" spans="1:83" ht="28.5" x14ac:dyDescent="0.2">
      <c r="A1524" s="38"/>
      <c r="B1524" s="38" t="s">
        <v>726</v>
      </c>
      <c r="C1524" s="47" t="s">
        <v>931</v>
      </c>
      <c r="D1524" s="48" t="s">
        <v>715</v>
      </c>
      <c r="E1524" s="49">
        <f>SmtRes!DO445*SmtRes!AT445</f>
        <v>0.06</v>
      </c>
      <c r="F1524" s="49">
        <f>ROUND((1.2),7)</f>
        <v>1.2</v>
      </c>
      <c r="G1524" s="49">
        <f>SmtRes!DO445*SmtRes!CX445</f>
        <v>3.024</v>
      </c>
      <c r="H1524" s="50"/>
      <c r="I1524" s="51"/>
      <c r="J1524" s="50">
        <f>ROUND(SmtRes!AG445/SmtRes!DO445, 2)</f>
        <v>477.98</v>
      </c>
      <c r="K1524" s="51"/>
      <c r="L1524" s="50">
        <f>SmtRes!DH445</f>
        <v>1445.41</v>
      </c>
      <c r="CE1524">
        <v>1</v>
      </c>
    </row>
    <row r="1525" spans="1:83" ht="15" x14ac:dyDescent="0.2">
      <c r="A1525" s="38"/>
      <c r="B1525" s="38"/>
      <c r="C1525" s="54" t="s">
        <v>933</v>
      </c>
      <c r="D1525" s="39"/>
      <c r="E1525" s="40"/>
      <c r="F1525" s="40"/>
      <c r="G1525" s="40"/>
      <c r="H1525" s="42"/>
      <c r="I1525" s="41"/>
      <c r="J1525" s="42"/>
      <c r="K1525" s="41"/>
      <c r="L1525" s="42">
        <f>L1517+L1519+L1520</f>
        <v>45943.81</v>
      </c>
    </row>
    <row r="1526" spans="1:83" ht="14.25" x14ac:dyDescent="0.2">
      <c r="A1526" s="38"/>
      <c r="B1526" s="38"/>
      <c r="C1526" s="38" t="s">
        <v>934</v>
      </c>
      <c r="D1526" s="39"/>
      <c r="E1526" s="40"/>
      <c r="F1526" s="40"/>
      <c r="G1526" s="40"/>
      <c r="H1526" s="42"/>
      <c r="I1526" s="41"/>
      <c r="J1526" s="42"/>
      <c r="K1526" s="41"/>
      <c r="L1526" s="42">
        <f>SUM(AR1515:AR1529)+SUM(AS1515:AS1529)+SUM(AT1515:AT1529)+SUM(AU1515:AU1529)+SUM(AV1515:AV1529)</f>
        <v>36590.080000000002</v>
      </c>
    </row>
    <row r="1527" spans="1:83" ht="14.25" x14ac:dyDescent="0.2">
      <c r="A1527" s="38"/>
      <c r="B1527" s="38" t="s">
        <v>29</v>
      </c>
      <c r="C1527" s="38" t="s">
        <v>935</v>
      </c>
      <c r="D1527" s="39" t="s">
        <v>451</v>
      </c>
      <c r="E1527" s="40">
        <f>Source!BZ451</f>
        <v>103</v>
      </c>
      <c r="F1527" s="40"/>
      <c r="G1527" s="40">
        <f>Source!AT451</f>
        <v>103</v>
      </c>
      <c r="H1527" s="42"/>
      <c r="I1527" s="41"/>
      <c r="J1527" s="42"/>
      <c r="K1527" s="41"/>
      <c r="L1527" s="42">
        <f>SUM(AZ1515:AZ1529)</f>
        <v>37687.78</v>
      </c>
    </row>
    <row r="1528" spans="1:83" ht="14.25" x14ac:dyDescent="0.2">
      <c r="A1528" s="47"/>
      <c r="B1528" s="47" t="s">
        <v>30</v>
      </c>
      <c r="C1528" s="47" t="s">
        <v>936</v>
      </c>
      <c r="D1528" s="48" t="s">
        <v>451</v>
      </c>
      <c r="E1528" s="49">
        <f>Source!CA451</f>
        <v>60</v>
      </c>
      <c r="F1528" s="49"/>
      <c r="G1528" s="49">
        <f>Source!AU451</f>
        <v>60</v>
      </c>
      <c r="H1528" s="50"/>
      <c r="I1528" s="51"/>
      <c r="J1528" s="50"/>
      <c r="K1528" s="51"/>
      <c r="L1528" s="50">
        <f>SUM(BA1515:BA1529)</f>
        <v>21954.05</v>
      </c>
    </row>
    <row r="1529" spans="1:83" ht="15" x14ac:dyDescent="0.2">
      <c r="C1529" s="80" t="s">
        <v>937</v>
      </c>
      <c r="D1529" s="80"/>
      <c r="E1529" s="80"/>
      <c r="F1529" s="80"/>
      <c r="G1529" s="80"/>
      <c r="H1529" s="80"/>
      <c r="I1529" s="81">
        <f>K1529/E1515</f>
        <v>2513.9438095238097</v>
      </c>
      <c r="J1529" s="81"/>
      <c r="K1529" s="81">
        <f>L1517+L1519+L1527+L1528+L1520</f>
        <v>105585.64</v>
      </c>
      <c r="L1529" s="81"/>
      <c r="AD1529">
        <f>ROUND((Source!AT451/100)*((ROUND(SUMIF(SmtRes!AQ442:'SmtRes'!AQ445,"=1",SmtRes!AD442:'SmtRes'!AD445)*Source!I451, 2)+ROUND(SUMIF(SmtRes!AQ442:'SmtRes'!AQ445,"=1",SmtRes!AC442:'SmtRes'!AC445)*Source!I451, 2))), 2)</f>
        <v>59408.959999999999</v>
      </c>
      <c r="AE1529">
        <f>ROUND((Source!AU451/100)*((ROUND(SUMIF(SmtRes!AQ442:'SmtRes'!AQ445,"=1",SmtRes!AD442:'SmtRes'!AD445)*Source!I451, 2)+ROUND(SUMIF(SmtRes!AQ442:'SmtRes'!AQ445,"=1",SmtRes!AC442:'SmtRes'!AC445)*Source!I451, 2))), 2)</f>
        <v>34607.160000000003</v>
      </c>
      <c r="AN1529" s="52">
        <f>L1517+L1519+L1527+L1528+L1520</f>
        <v>105585.64</v>
      </c>
      <c r="AO1529" s="52">
        <f>L1519</f>
        <v>9353.73</v>
      </c>
      <c r="AQ1529" t="s">
        <v>938</v>
      </c>
      <c r="AR1529" s="52">
        <f>L1517</f>
        <v>26713.1</v>
      </c>
      <c r="AT1529" s="52">
        <f>L1520</f>
        <v>9876.98</v>
      </c>
      <c r="AV1529" t="s">
        <v>938</v>
      </c>
      <c r="AW1529">
        <f>0</f>
        <v>0</v>
      </c>
      <c r="AZ1529">
        <f>Source!X451</f>
        <v>37687.78</v>
      </c>
      <c r="BA1529">
        <f>Source!Y451</f>
        <v>21954.05</v>
      </c>
      <c r="CD1529">
        <v>1</v>
      </c>
    </row>
    <row r="1530" spans="1:83" ht="92.25" x14ac:dyDescent="0.2">
      <c r="A1530" s="36" t="s">
        <v>365</v>
      </c>
      <c r="B1530" s="38" t="s">
        <v>1015</v>
      </c>
      <c r="C1530" s="38" t="s">
        <v>1016</v>
      </c>
      <c r="D1530" s="39" t="str">
        <f>Source!H452</f>
        <v>ШТ</v>
      </c>
      <c r="E1530" s="40">
        <f>Source!K452</f>
        <v>-42</v>
      </c>
      <c r="F1530" s="40"/>
      <c r="G1530" s="40">
        <f>Source!I452</f>
        <v>-42</v>
      </c>
      <c r="H1530" s="42"/>
      <c r="I1530" s="41"/>
      <c r="J1530" s="42"/>
      <c r="K1530" s="41"/>
      <c r="L1530" s="42"/>
    </row>
    <row r="1531" spans="1:83" ht="165.75" x14ac:dyDescent="0.2">
      <c r="B1531" s="43" t="str">
        <f>Source!EO452</f>
        <v>Поправка: 421/пр_2020_прил.10_т.5_п.4_гр.3</v>
      </c>
      <c r="C1531" s="43" t="str">
        <f>Source!CN452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32" spans="1:83" ht="15" x14ac:dyDescent="0.2">
      <c r="A1532" s="37"/>
      <c r="B1532" s="40">
        <v>1</v>
      </c>
      <c r="C1532" s="37" t="s">
        <v>928</v>
      </c>
      <c r="D1532" s="39" t="s">
        <v>715</v>
      </c>
      <c r="E1532" s="45"/>
      <c r="F1532" s="40"/>
      <c r="G1532" s="45">
        <f>Source!U452</f>
        <v>-7.56</v>
      </c>
      <c r="H1532" s="40"/>
      <c r="I1532" s="40"/>
      <c r="J1532" s="40"/>
      <c r="K1532" s="40"/>
      <c r="L1532" s="46">
        <f>SUM(L1533:L1533)-SUMIF(CE1533:CE1533, 1, L1533:L1533)</f>
        <v>-3101.19</v>
      </c>
    </row>
    <row r="1533" spans="1:83" ht="28.5" x14ac:dyDescent="0.2">
      <c r="A1533" s="38"/>
      <c r="B1533" s="38" t="s">
        <v>823</v>
      </c>
      <c r="C1533" s="38" t="s">
        <v>824</v>
      </c>
      <c r="D1533" s="39" t="s">
        <v>715</v>
      </c>
      <c r="E1533" s="40">
        <v>0.15</v>
      </c>
      <c r="F1533" s="40">
        <f>ROUND((1.2),7)</f>
        <v>1.2</v>
      </c>
      <c r="G1533" s="40">
        <f>SmtRes!CX446</f>
        <v>-7.56</v>
      </c>
      <c r="H1533" s="42"/>
      <c r="I1533" s="41"/>
      <c r="J1533" s="42">
        <f>SmtRes!CZ446</f>
        <v>410.21</v>
      </c>
      <c r="K1533" s="41"/>
      <c r="L1533" s="42">
        <f>SmtRes!DI446</f>
        <v>-3101.19</v>
      </c>
    </row>
    <row r="1534" spans="1:83" ht="15" x14ac:dyDescent="0.2">
      <c r="A1534" s="37"/>
      <c r="B1534" s="40">
        <v>2</v>
      </c>
      <c r="C1534" s="37" t="s">
        <v>929</v>
      </c>
      <c r="D1534" s="39"/>
      <c r="E1534" s="45"/>
      <c r="F1534" s="40"/>
      <c r="G1534" s="45"/>
      <c r="H1534" s="40"/>
      <c r="I1534" s="40"/>
      <c r="J1534" s="40"/>
      <c r="K1534" s="40"/>
      <c r="L1534" s="46">
        <f>SUM(L1535:L1539)-SUMIF(CE1535:CE1539, 1, L1535:L1539)</f>
        <v>-1815.8399999999992</v>
      </c>
    </row>
    <row r="1535" spans="1:83" ht="15" x14ac:dyDescent="0.2">
      <c r="A1535" s="37"/>
      <c r="B1535" s="40"/>
      <c r="C1535" s="37" t="s">
        <v>932</v>
      </c>
      <c r="D1535" s="39" t="s">
        <v>715</v>
      </c>
      <c r="E1535" s="45"/>
      <c r="F1535" s="40"/>
      <c r="G1535" s="45">
        <f>Source!V452</f>
        <v>-4.032</v>
      </c>
      <c r="H1535" s="40"/>
      <c r="I1535" s="40"/>
      <c r="J1535" s="40"/>
      <c r="K1535" s="40"/>
      <c r="L1535" s="46">
        <f>SUMIF(CE1536:CE1539, 1, L1536:L1539)</f>
        <v>-1927.21</v>
      </c>
      <c r="CE1535">
        <v>1</v>
      </c>
    </row>
    <row r="1536" spans="1:83" ht="28.5" x14ac:dyDescent="0.2">
      <c r="A1536" s="38"/>
      <c r="B1536" s="38" t="s">
        <v>723</v>
      </c>
      <c r="C1536" s="38" t="s">
        <v>725</v>
      </c>
      <c r="D1536" s="39" t="s">
        <v>478</v>
      </c>
      <c r="E1536" s="40">
        <v>7.0000000000000007E-2</v>
      </c>
      <c r="F1536" s="40">
        <f>ROUND((1.2),7)</f>
        <v>1.2</v>
      </c>
      <c r="G1536" s="40">
        <f>SmtRes!CX448</f>
        <v>-3.528</v>
      </c>
      <c r="H1536" s="42">
        <f>SmtRes!CZ448</f>
        <v>346.73</v>
      </c>
      <c r="I1536" s="41">
        <f>SmtRes!AJ448</f>
        <v>1.26</v>
      </c>
      <c r="J1536" s="42">
        <f>ROUND(H1536*I1536, 2)</f>
        <v>436.88</v>
      </c>
      <c r="K1536" s="41"/>
      <c r="L1536" s="42">
        <f>SmtRes!DG448</f>
        <v>-1541.31</v>
      </c>
    </row>
    <row r="1537" spans="1:83" ht="28.5" x14ac:dyDescent="0.2">
      <c r="A1537" s="38"/>
      <c r="B1537" s="38" t="s">
        <v>726</v>
      </c>
      <c r="C1537" s="38" t="s">
        <v>931</v>
      </c>
      <c r="D1537" s="39" t="s">
        <v>715</v>
      </c>
      <c r="E1537" s="40">
        <f>SmtRes!DO448*SmtRes!AT448</f>
        <v>7.0000000000000007E-2</v>
      </c>
      <c r="F1537" s="40">
        <f>ROUND((1.2),7)</f>
        <v>1.2</v>
      </c>
      <c r="G1537" s="40">
        <f>SmtRes!DO448*SmtRes!CX448</f>
        <v>-3.528</v>
      </c>
      <c r="H1537" s="42"/>
      <c r="I1537" s="41"/>
      <c r="J1537" s="42">
        <f>ROUND(SmtRes!AG448/SmtRes!DO448, 2)</f>
        <v>477.98</v>
      </c>
      <c r="K1537" s="41"/>
      <c r="L1537" s="42">
        <f>SmtRes!DH448</f>
        <v>-1686.31</v>
      </c>
      <c r="CE1537">
        <v>1</v>
      </c>
    </row>
    <row r="1538" spans="1:83" ht="28.5" x14ac:dyDescent="0.2">
      <c r="A1538" s="38"/>
      <c r="B1538" s="38" t="s">
        <v>727</v>
      </c>
      <c r="C1538" s="38" t="s">
        <v>729</v>
      </c>
      <c r="D1538" s="39" t="s">
        <v>478</v>
      </c>
      <c r="E1538" s="40">
        <v>0.01</v>
      </c>
      <c r="F1538" s="40">
        <f>ROUND((1.2),7)</f>
        <v>1.2</v>
      </c>
      <c r="G1538" s="40">
        <f>SmtRes!CX449</f>
        <v>-0.504</v>
      </c>
      <c r="H1538" s="42"/>
      <c r="I1538" s="41"/>
      <c r="J1538" s="42">
        <f>SmtRes!CZ449</f>
        <v>544.70000000000005</v>
      </c>
      <c r="K1538" s="41"/>
      <c r="L1538" s="42">
        <f>SmtRes!DG449</f>
        <v>-274.52999999999997</v>
      </c>
    </row>
    <row r="1539" spans="1:83" ht="28.5" x14ac:dyDescent="0.2">
      <c r="A1539" s="38"/>
      <c r="B1539" s="38" t="s">
        <v>726</v>
      </c>
      <c r="C1539" s="47" t="s">
        <v>931</v>
      </c>
      <c r="D1539" s="48" t="s">
        <v>715</v>
      </c>
      <c r="E1539" s="49">
        <f>SmtRes!DO449*SmtRes!AT449</f>
        <v>0.01</v>
      </c>
      <c r="F1539" s="49">
        <f>ROUND((1.2),7)</f>
        <v>1.2</v>
      </c>
      <c r="G1539" s="49">
        <f>SmtRes!DO449*SmtRes!CX449</f>
        <v>-0.504</v>
      </c>
      <c r="H1539" s="50"/>
      <c r="I1539" s="51"/>
      <c r="J1539" s="50">
        <f>ROUND(SmtRes!AG449/SmtRes!DO449, 2)</f>
        <v>477.98</v>
      </c>
      <c r="K1539" s="51"/>
      <c r="L1539" s="50">
        <f>SmtRes!DH449</f>
        <v>-240.9</v>
      </c>
      <c r="CE1539">
        <v>1</v>
      </c>
    </row>
    <row r="1540" spans="1:83" ht="15" x14ac:dyDescent="0.2">
      <c r="A1540" s="38"/>
      <c r="B1540" s="38"/>
      <c r="C1540" s="54" t="s">
        <v>933</v>
      </c>
      <c r="D1540" s="39"/>
      <c r="E1540" s="40"/>
      <c r="F1540" s="40"/>
      <c r="G1540" s="40"/>
      <c r="H1540" s="42"/>
      <c r="I1540" s="41"/>
      <c r="J1540" s="42"/>
      <c r="K1540" s="41"/>
      <c r="L1540" s="42">
        <f>L1532+L1534+L1535</f>
        <v>-6844.2399999999989</v>
      </c>
    </row>
    <row r="1541" spans="1:83" ht="14.25" x14ac:dyDescent="0.2">
      <c r="A1541" s="38"/>
      <c r="B1541" s="38"/>
      <c r="C1541" s="38" t="s">
        <v>934</v>
      </c>
      <c r="D1541" s="39"/>
      <c r="E1541" s="40"/>
      <c r="F1541" s="40"/>
      <c r="G1541" s="40"/>
      <c r="H1541" s="42"/>
      <c r="I1541" s="41"/>
      <c r="J1541" s="42"/>
      <c r="K1541" s="41"/>
      <c r="L1541" s="42">
        <f>SUM(AR1530:AR1544)+SUM(AS1530:AS1544)+SUM(AT1530:AT1544)+SUM(AU1530:AU1544)+SUM(AV1530:AV1544)</f>
        <v>-5028.3999999999996</v>
      </c>
    </row>
    <row r="1542" spans="1:83" ht="14.25" x14ac:dyDescent="0.2">
      <c r="A1542" s="38"/>
      <c r="B1542" s="38" t="s">
        <v>29</v>
      </c>
      <c r="C1542" s="38" t="s">
        <v>935</v>
      </c>
      <c r="D1542" s="39" t="s">
        <v>451</v>
      </c>
      <c r="E1542" s="40">
        <f>Source!BZ452</f>
        <v>103</v>
      </c>
      <c r="F1542" s="40"/>
      <c r="G1542" s="40">
        <f>Source!AT452</f>
        <v>103</v>
      </c>
      <c r="H1542" s="42"/>
      <c r="I1542" s="41"/>
      <c r="J1542" s="42"/>
      <c r="K1542" s="41"/>
      <c r="L1542" s="42">
        <f>SUM(AZ1530:AZ1544)</f>
        <v>-5179.25</v>
      </c>
    </row>
    <row r="1543" spans="1:83" ht="14.25" x14ac:dyDescent="0.2">
      <c r="A1543" s="47"/>
      <c r="B1543" s="47" t="s">
        <v>30</v>
      </c>
      <c r="C1543" s="47" t="s">
        <v>936</v>
      </c>
      <c r="D1543" s="48" t="s">
        <v>451</v>
      </c>
      <c r="E1543" s="49">
        <f>Source!CA452</f>
        <v>60</v>
      </c>
      <c r="F1543" s="49"/>
      <c r="G1543" s="49">
        <f>Source!AU452</f>
        <v>60</v>
      </c>
      <c r="H1543" s="50"/>
      <c r="I1543" s="51"/>
      <c r="J1543" s="50"/>
      <c r="K1543" s="51"/>
      <c r="L1543" s="50">
        <f>SUM(BA1530:BA1544)</f>
        <v>-3017.04</v>
      </c>
    </row>
    <row r="1544" spans="1:83" ht="15" x14ac:dyDescent="0.2">
      <c r="C1544" s="80" t="s">
        <v>937</v>
      </c>
      <c r="D1544" s="80"/>
      <c r="E1544" s="80"/>
      <c r="F1544" s="80"/>
      <c r="G1544" s="80"/>
      <c r="H1544" s="80"/>
      <c r="I1544" s="81">
        <f>K1544/E1530</f>
        <v>358.10785714285714</v>
      </c>
      <c r="J1544" s="81"/>
      <c r="K1544" s="81">
        <f>L1532+L1534+L1542+L1543+L1535</f>
        <v>-15040.529999999999</v>
      </c>
      <c r="L1544" s="81"/>
      <c r="AD1544">
        <f>ROUND((Source!AT452/100)*((ROUND(SUMIF(SmtRes!AQ446:'SmtRes'!AQ449,"=1",SmtRes!AD446:'SmtRes'!AD449)*Source!I452, 2)+ROUND(SUMIF(SmtRes!AQ446:'SmtRes'!AQ449,"=1",SmtRes!AC446:'SmtRes'!AC449)*Source!I452, 2))), 2)</f>
        <v>-59100.51</v>
      </c>
      <c r="AE1544">
        <f>ROUND((Source!AU452/100)*((ROUND(SUMIF(SmtRes!AQ446:'SmtRes'!AQ449,"=1",SmtRes!AD446:'SmtRes'!AD449)*Source!I452, 2)+ROUND(SUMIF(SmtRes!AQ446:'SmtRes'!AQ449,"=1",SmtRes!AC446:'SmtRes'!AC449)*Source!I452, 2))), 2)</f>
        <v>-34427.480000000003</v>
      </c>
      <c r="AN1544" s="52">
        <f>L1532+L1534+L1542+L1543+L1535</f>
        <v>-15040.529999999999</v>
      </c>
      <c r="AO1544" s="52">
        <f>L1534</f>
        <v>-1815.8399999999992</v>
      </c>
      <c r="AQ1544" t="s">
        <v>938</v>
      </c>
      <c r="AR1544" s="52">
        <f>L1532</f>
        <v>-3101.19</v>
      </c>
      <c r="AT1544" s="52">
        <f>L1535</f>
        <v>-1927.21</v>
      </c>
      <c r="AV1544" t="s">
        <v>938</v>
      </c>
      <c r="AW1544">
        <f>0</f>
        <v>0</v>
      </c>
      <c r="AZ1544">
        <f>Source!X452</f>
        <v>-5179.25</v>
      </c>
      <c r="BA1544">
        <f>Source!Y452</f>
        <v>-3017.04</v>
      </c>
      <c r="CD1544">
        <v>1</v>
      </c>
    </row>
    <row r="1545" spans="1:83" ht="92.25" x14ac:dyDescent="0.2">
      <c r="A1545" s="36" t="s">
        <v>366</v>
      </c>
      <c r="B1545" s="38" t="s">
        <v>1015</v>
      </c>
      <c r="C1545" s="38" t="s">
        <v>1016</v>
      </c>
      <c r="D1545" s="39" t="str">
        <f>Source!H453</f>
        <v>ШТ</v>
      </c>
      <c r="E1545" s="40">
        <f>Source!K453</f>
        <v>-42</v>
      </c>
      <c r="F1545" s="40"/>
      <c r="G1545" s="40">
        <f>Source!I453</f>
        <v>-42</v>
      </c>
      <c r="H1545" s="42"/>
      <c r="I1545" s="41"/>
      <c r="J1545" s="42"/>
      <c r="K1545" s="41"/>
      <c r="L1545" s="42"/>
    </row>
    <row r="1546" spans="1:83" ht="165.75" x14ac:dyDescent="0.2">
      <c r="B1546" s="43" t="str">
        <f>Source!EO453</f>
        <v>Поправка: 421/пр_2020_прил.10_т.5_п.4_гр.3</v>
      </c>
      <c r="C1546" s="43" t="str">
        <f>Source!CN453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47" spans="1:83" ht="15" x14ac:dyDescent="0.2">
      <c r="A1547" s="37"/>
      <c r="B1547" s="40">
        <v>1</v>
      </c>
      <c r="C1547" s="37" t="s">
        <v>928</v>
      </c>
      <c r="D1547" s="39" t="s">
        <v>715</v>
      </c>
      <c r="E1547" s="45"/>
      <c r="F1547" s="40"/>
      <c r="G1547" s="45">
        <f>Source!U453</f>
        <v>-7.56</v>
      </c>
      <c r="H1547" s="40"/>
      <c r="I1547" s="40"/>
      <c r="J1547" s="40"/>
      <c r="K1547" s="40"/>
      <c r="L1547" s="46">
        <f>SUM(L1548:L1548)-SUMIF(CE1548:CE1548, 1, L1548:L1548)</f>
        <v>-3101.19</v>
      </c>
    </row>
    <row r="1548" spans="1:83" ht="28.5" x14ac:dyDescent="0.2">
      <c r="A1548" s="38"/>
      <c r="B1548" s="38" t="s">
        <v>823</v>
      </c>
      <c r="C1548" s="38" t="s">
        <v>824</v>
      </c>
      <c r="D1548" s="39" t="s">
        <v>715</v>
      </c>
      <c r="E1548" s="40">
        <v>0.15</v>
      </c>
      <c r="F1548" s="40">
        <f>ROUND((1.2),7)</f>
        <v>1.2</v>
      </c>
      <c r="G1548" s="40">
        <f>SmtRes!CX450</f>
        <v>-7.56</v>
      </c>
      <c r="H1548" s="42"/>
      <c r="I1548" s="41"/>
      <c r="J1548" s="42">
        <f>SmtRes!CZ450</f>
        <v>410.21</v>
      </c>
      <c r="K1548" s="41"/>
      <c r="L1548" s="42">
        <f>SmtRes!DI450</f>
        <v>-3101.19</v>
      </c>
    </row>
    <row r="1549" spans="1:83" ht="15" x14ac:dyDescent="0.2">
      <c r="A1549" s="37"/>
      <c r="B1549" s="40">
        <v>2</v>
      </c>
      <c r="C1549" s="37" t="s">
        <v>929</v>
      </c>
      <c r="D1549" s="39"/>
      <c r="E1549" s="45"/>
      <c r="F1549" s="40"/>
      <c r="G1549" s="45"/>
      <c r="H1549" s="40"/>
      <c r="I1549" s="40"/>
      <c r="J1549" s="40"/>
      <c r="K1549" s="40"/>
      <c r="L1549" s="46">
        <f>SUM(L1550:L1554)-SUMIF(CE1550:CE1554, 1, L1550:L1554)</f>
        <v>-1815.8399999999992</v>
      </c>
    </row>
    <row r="1550" spans="1:83" ht="15" x14ac:dyDescent="0.2">
      <c r="A1550" s="37"/>
      <c r="B1550" s="40"/>
      <c r="C1550" s="37" t="s">
        <v>932</v>
      </c>
      <c r="D1550" s="39" t="s">
        <v>715</v>
      </c>
      <c r="E1550" s="45"/>
      <c r="F1550" s="40"/>
      <c r="G1550" s="45">
        <f>Source!V453</f>
        <v>-4.032</v>
      </c>
      <c r="H1550" s="40"/>
      <c r="I1550" s="40"/>
      <c r="J1550" s="40"/>
      <c r="K1550" s="40"/>
      <c r="L1550" s="46">
        <f>SUMIF(CE1551:CE1554, 1, L1551:L1554)</f>
        <v>-1927.21</v>
      </c>
      <c r="CE1550">
        <v>1</v>
      </c>
    </row>
    <row r="1551" spans="1:83" ht="28.5" x14ac:dyDescent="0.2">
      <c r="A1551" s="38"/>
      <c r="B1551" s="38" t="s">
        <v>723</v>
      </c>
      <c r="C1551" s="38" t="s">
        <v>725</v>
      </c>
      <c r="D1551" s="39" t="s">
        <v>478</v>
      </c>
      <c r="E1551" s="40">
        <v>7.0000000000000007E-2</v>
      </c>
      <c r="F1551" s="40">
        <f>ROUND((1.2),7)</f>
        <v>1.2</v>
      </c>
      <c r="G1551" s="40">
        <f>SmtRes!CX452</f>
        <v>-3.528</v>
      </c>
      <c r="H1551" s="42">
        <f>SmtRes!CZ452</f>
        <v>346.73</v>
      </c>
      <c r="I1551" s="41">
        <f>SmtRes!AJ452</f>
        <v>1.26</v>
      </c>
      <c r="J1551" s="42">
        <f>ROUND(H1551*I1551, 2)</f>
        <v>436.88</v>
      </c>
      <c r="K1551" s="41"/>
      <c r="L1551" s="42">
        <f>SmtRes!DG452</f>
        <v>-1541.31</v>
      </c>
    </row>
    <row r="1552" spans="1:83" ht="28.5" x14ac:dyDescent="0.2">
      <c r="A1552" s="38"/>
      <c r="B1552" s="38" t="s">
        <v>726</v>
      </c>
      <c r="C1552" s="38" t="s">
        <v>931</v>
      </c>
      <c r="D1552" s="39" t="s">
        <v>715</v>
      </c>
      <c r="E1552" s="40">
        <f>SmtRes!DO452*SmtRes!AT452</f>
        <v>7.0000000000000007E-2</v>
      </c>
      <c r="F1552" s="40">
        <f>ROUND((1.2),7)</f>
        <v>1.2</v>
      </c>
      <c r="G1552" s="40">
        <f>SmtRes!DO452*SmtRes!CX452</f>
        <v>-3.528</v>
      </c>
      <c r="H1552" s="42"/>
      <c r="I1552" s="41"/>
      <c r="J1552" s="42">
        <f>ROUND(SmtRes!AG452/SmtRes!DO452, 2)</f>
        <v>477.98</v>
      </c>
      <c r="K1552" s="41"/>
      <c r="L1552" s="42">
        <f>SmtRes!DH452</f>
        <v>-1686.31</v>
      </c>
      <c r="CE1552">
        <v>1</v>
      </c>
    </row>
    <row r="1553" spans="1:83" ht="28.5" x14ac:dyDescent="0.2">
      <c r="A1553" s="38"/>
      <c r="B1553" s="38" t="s">
        <v>727</v>
      </c>
      <c r="C1553" s="38" t="s">
        <v>729</v>
      </c>
      <c r="D1553" s="39" t="s">
        <v>478</v>
      </c>
      <c r="E1553" s="40">
        <v>0.01</v>
      </c>
      <c r="F1553" s="40">
        <f>ROUND((1.2),7)</f>
        <v>1.2</v>
      </c>
      <c r="G1553" s="40">
        <f>SmtRes!CX453</f>
        <v>-0.504</v>
      </c>
      <c r="H1553" s="42"/>
      <c r="I1553" s="41"/>
      <c r="J1553" s="42">
        <f>SmtRes!CZ453</f>
        <v>544.70000000000005</v>
      </c>
      <c r="K1553" s="41"/>
      <c r="L1553" s="42">
        <f>SmtRes!DG453</f>
        <v>-274.52999999999997</v>
      </c>
    </row>
    <row r="1554" spans="1:83" ht="28.5" x14ac:dyDescent="0.2">
      <c r="A1554" s="38"/>
      <c r="B1554" s="38" t="s">
        <v>726</v>
      </c>
      <c r="C1554" s="47" t="s">
        <v>931</v>
      </c>
      <c r="D1554" s="48" t="s">
        <v>715</v>
      </c>
      <c r="E1554" s="49">
        <f>SmtRes!DO453*SmtRes!AT453</f>
        <v>0.01</v>
      </c>
      <c r="F1554" s="49">
        <f>ROUND((1.2),7)</f>
        <v>1.2</v>
      </c>
      <c r="G1554" s="49">
        <f>SmtRes!DO453*SmtRes!CX453</f>
        <v>-0.504</v>
      </c>
      <c r="H1554" s="50"/>
      <c r="I1554" s="51"/>
      <c r="J1554" s="50">
        <f>ROUND(SmtRes!AG453/SmtRes!DO453, 2)</f>
        <v>477.98</v>
      </c>
      <c r="K1554" s="51"/>
      <c r="L1554" s="50">
        <f>SmtRes!DH453</f>
        <v>-240.9</v>
      </c>
      <c r="CE1554">
        <v>1</v>
      </c>
    </row>
    <row r="1555" spans="1:83" ht="15" x14ac:dyDescent="0.2">
      <c r="A1555" s="38"/>
      <c r="B1555" s="38"/>
      <c r="C1555" s="54" t="s">
        <v>933</v>
      </c>
      <c r="D1555" s="39"/>
      <c r="E1555" s="40"/>
      <c r="F1555" s="40"/>
      <c r="G1555" s="40"/>
      <c r="H1555" s="42"/>
      <c r="I1555" s="41"/>
      <c r="J1555" s="42"/>
      <c r="K1555" s="41"/>
      <c r="L1555" s="42">
        <f>L1547+L1549+L1550</f>
        <v>-6844.2399999999989</v>
      </c>
    </row>
    <row r="1556" spans="1:83" ht="14.25" x14ac:dyDescent="0.2">
      <c r="A1556" s="38"/>
      <c r="B1556" s="38"/>
      <c r="C1556" s="38" t="s">
        <v>934</v>
      </c>
      <c r="D1556" s="39"/>
      <c r="E1556" s="40"/>
      <c r="F1556" s="40"/>
      <c r="G1556" s="40"/>
      <c r="H1556" s="42"/>
      <c r="I1556" s="41"/>
      <c r="J1556" s="42"/>
      <c r="K1556" s="41"/>
      <c r="L1556" s="42">
        <f>SUM(AR1545:AR1559)+SUM(AS1545:AS1559)+SUM(AT1545:AT1559)+SUM(AU1545:AU1559)+SUM(AV1545:AV1559)</f>
        <v>-5028.3999999999996</v>
      </c>
    </row>
    <row r="1557" spans="1:83" ht="14.25" x14ac:dyDescent="0.2">
      <c r="A1557" s="38"/>
      <c r="B1557" s="38" t="s">
        <v>29</v>
      </c>
      <c r="C1557" s="38" t="s">
        <v>935</v>
      </c>
      <c r="D1557" s="39" t="s">
        <v>451</v>
      </c>
      <c r="E1557" s="40">
        <f>Source!BZ453</f>
        <v>103</v>
      </c>
      <c r="F1557" s="40"/>
      <c r="G1557" s="40">
        <f>Source!AT453</f>
        <v>103</v>
      </c>
      <c r="H1557" s="42"/>
      <c r="I1557" s="41"/>
      <c r="J1557" s="42"/>
      <c r="K1557" s="41"/>
      <c r="L1557" s="42">
        <f>SUM(AZ1545:AZ1559)</f>
        <v>-5179.25</v>
      </c>
    </row>
    <row r="1558" spans="1:83" ht="14.25" x14ac:dyDescent="0.2">
      <c r="A1558" s="47"/>
      <c r="B1558" s="47" t="s">
        <v>30</v>
      </c>
      <c r="C1558" s="47" t="s">
        <v>936</v>
      </c>
      <c r="D1558" s="48" t="s">
        <v>451</v>
      </c>
      <c r="E1558" s="49">
        <f>Source!CA453</f>
        <v>60</v>
      </c>
      <c r="F1558" s="49"/>
      <c r="G1558" s="49">
        <f>Source!AU453</f>
        <v>60</v>
      </c>
      <c r="H1558" s="50"/>
      <c r="I1558" s="51"/>
      <c r="J1558" s="50"/>
      <c r="K1558" s="51"/>
      <c r="L1558" s="50">
        <f>SUM(BA1545:BA1559)</f>
        <v>-3017.04</v>
      </c>
    </row>
    <row r="1559" spans="1:83" ht="15" x14ac:dyDescent="0.2">
      <c r="C1559" s="80" t="s">
        <v>937</v>
      </c>
      <c r="D1559" s="80"/>
      <c r="E1559" s="80"/>
      <c r="F1559" s="80"/>
      <c r="G1559" s="80"/>
      <c r="H1559" s="80"/>
      <c r="I1559" s="81">
        <f>K1559/E1545</f>
        <v>358.10785714285714</v>
      </c>
      <c r="J1559" s="81"/>
      <c r="K1559" s="81">
        <f>L1547+L1549+L1557+L1558+L1550</f>
        <v>-15040.529999999999</v>
      </c>
      <c r="L1559" s="81"/>
      <c r="AD1559">
        <f>ROUND((Source!AT453/100)*((ROUND(SUMIF(SmtRes!AQ450:'SmtRes'!AQ453,"=1",SmtRes!AD450:'SmtRes'!AD453)*Source!I453, 2)+ROUND(SUMIF(SmtRes!AQ450:'SmtRes'!AQ453,"=1",SmtRes!AC450:'SmtRes'!AC453)*Source!I453, 2))), 2)</f>
        <v>-59100.51</v>
      </c>
      <c r="AE1559">
        <f>ROUND((Source!AU453/100)*((ROUND(SUMIF(SmtRes!AQ450:'SmtRes'!AQ453,"=1",SmtRes!AD450:'SmtRes'!AD453)*Source!I453, 2)+ROUND(SUMIF(SmtRes!AQ450:'SmtRes'!AQ453,"=1",SmtRes!AC450:'SmtRes'!AC453)*Source!I453, 2))), 2)</f>
        <v>-34427.480000000003</v>
      </c>
      <c r="AN1559" s="52">
        <f>L1547+L1549+L1557+L1558+L1550</f>
        <v>-15040.529999999999</v>
      </c>
      <c r="AO1559" s="52">
        <f>L1549</f>
        <v>-1815.8399999999992</v>
      </c>
      <c r="AQ1559" t="s">
        <v>938</v>
      </c>
      <c r="AR1559" s="52">
        <f>L1547</f>
        <v>-3101.19</v>
      </c>
      <c r="AT1559" s="52">
        <f>L1550</f>
        <v>-1927.21</v>
      </c>
      <c r="AV1559" t="s">
        <v>938</v>
      </c>
      <c r="AW1559">
        <f>0</f>
        <v>0</v>
      </c>
      <c r="AZ1559">
        <f>Source!X453</f>
        <v>-5179.25</v>
      </c>
      <c r="BA1559">
        <f>Source!Y453</f>
        <v>-3017.04</v>
      </c>
      <c r="CD1559">
        <v>1</v>
      </c>
    </row>
    <row r="1560" spans="1:83" ht="57" x14ac:dyDescent="0.2">
      <c r="A1560" s="61" t="s">
        <v>367</v>
      </c>
      <c r="B1560" s="47" t="s">
        <v>368</v>
      </c>
      <c r="C1560" s="47" t="str">
        <f>Source!G454</f>
        <v>Погрузка в автотранспортное средство: прочие материалы, детали (с использованием погрузчика) (провода,)</v>
      </c>
      <c r="D1560" s="48" t="str">
        <f>Source!H454</f>
        <v>1т груза</v>
      </c>
      <c r="E1560" s="49">
        <f>Source!K454</f>
        <v>0.5</v>
      </c>
      <c r="F1560" s="49"/>
      <c r="G1560" s="49">
        <f>Source!I454</f>
        <v>0.5</v>
      </c>
      <c r="H1560" s="50"/>
      <c r="I1560" s="51"/>
      <c r="J1560" s="50">
        <f>Source!AK454</f>
        <v>591.5</v>
      </c>
      <c r="K1560" s="51"/>
      <c r="L1560" s="50">
        <f>Source!HD454</f>
        <v>295.75</v>
      </c>
    </row>
    <row r="1561" spans="1:83" ht="15" x14ac:dyDescent="0.2">
      <c r="C1561" s="80" t="s">
        <v>937</v>
      </c>
      <c r="D1561" s="80"/>
      <c r="E1561" s="80"/>
      <c r="F1561" s="80"/>
      <c r="G1561" s="80"/>
      <c r="H1561" s="80"/>
      <c r="I1561" s="81">
        <f>K1561/E1560</f>
        <v>591.5</v>
      </c>
      <c r="J1561" s="81"/>
      <c r="K1561" s="81">
        <f>L1560</f>
        <v>295.75</v>
      </c>
      <c r="L1561" s="81"/>
      <c r="AD1561">
        <f>ROUND((Source!AT454/100)*((ROUND(0*Source!I454, 2)+ROUND(0*Source!I454, 2))), 2)</f>
        <v>0</v>
      </c>
      <c r="AE1561">
        <f>ROUND((Source!AU454/100)*((ROUND(0*Source!I454, 2)+ROUND(0*Source!I454, 2))), 2)</f>
        <v>0</v>
      </c>
      <c r="AN1561" s="52">
        <f>L1560</f>
        <v>295.75</v>
      </c>
      <c r="AP1561">
        <f>0</f>
        <v>0</v>
      </c>
      <c r="AQ1561" t="s">
        <v>938</v>
      </c>
      <c r="AS1561">
        <f>0</f>
        <v>0</v>
      </c>
      <c r="AU1561">
        <f>0</f>
        <v>0</v>
      </c>
      <c r="AV1561" t="s">
        <v>938</v>
      </c>
      <c r="AZ1561">
        <f>Source!X454</f>
        <v>0</v>
      </c>
      <c r="BA1561">
        <f>Source!Y454</f>
        <v>0</v>
      </c>
      <c r="BB1561" s="52">
        <f>L1560</f>
        <v>295.75</v>
      </c>
      <c r="CD1561">
        <v>1</v>
      </c>
    </row>
    <row r="1562" spans="1:83" ht="57" x14ac:dyDescent="0.2">
      <c r="A1562" s="61" t="s">
        <v>376</v>
      </c>
      <c r="B1562" s="47" t="s">
        <v>377</v>
      </c>
      <c r="C1562" s="47" t="str">
        <f>Source!G455</f>
        <v>Разгрузка с автотранспортного средства: прочие материалы, детали (с использованием погрузчика) (провода)</v>
      </c>
      <c r="D1562" s="48" t="str">
        <f>Source!H455</f>
        <v>1т груза</v>
      </c>
      <c r="E1562" s="49">
        <f>Source!K455</f>
        <v>0.5</v>
      </c>
      <c r="F1562" s="49"/>
      <c r="G1562" s="49">
        <f>Source!I455</f>
        <v>0.5</v>
      </c>
      <c r="H1562" s="50"/>
      <c r="I1562" s="51"/>
      <c r="J1562" s="50">
        <f>Source!AK455</f>
        <v>433.65</v>
      </c>
      <c r="K1562" s="51"/>
      <c r="L1562" s="50">
        <f>Source!HD455</f>
        <v>216.83</v>
      </c>
    </row>
    <row r="1563" spans="1:83" ht="15" x14ac:dyDescent="0.2">
      <c r="C1563" s="80" t="s">
        <v>937</v>
      </c>
      <c r="D1563" s="80"/>
      <c r="E1563" s="80"/>
      <c r="F1563" s="80"/>
      <c r="G1563" s="80"/>
      <c r="H1563" s="80"/>
      <c r="I1563" s="81">
        <f>K1563/E1562</f>
        <v>433.66</v>
      </c>
      <c r="J1563" s="81"/>
      <c r="K1563" s="81">
        <f>L1562</f>
        <v>216.83</v>
      </c>
      <c r="L1563" s="81"/>
      <c r="AD1563">
        <f>ROUND((Source!AT455/100)*((ROUND(0*Source!I455, 2)+ROUND(0*Source!I455, 2))), 2)</f>
        <v>0</v>
      </c>
      <c r="AE1563">
        <f>ROUND((Source!AU455/100)*((ROUND(0*Source!I455, 2)+ROUND(0*Source!I455, 2))), 2)</f>
        <v>0</v>
      </c>
      <c r="AN1563" s="52">
        <f>L1562</f>
        <v>216.83</v>
      </c>
      <c r="AP1563">
        <f>0</f>
        <v>0</v>
      </c>
      <c r="AQ1563" t="s">
        <v>938</v>
      </c>
      <c r="AS1563">
        <f>0</f>
        <v>0</v>
      </c>
      <c r="AU1563">
        <f>0</f>
        <v>0</v>
      </c>
      <c r="AV1563" t="s">
        <v>938</v>
      </c>
      <c r="AZ1563">
        <f>Source!X455</f>
        <v>0</v>
      </c>
      <c r="BA1563">
        <f>Source!Y455</f>
        <v>0</v>
      </c>
      <c r="BB1563" s="52">
        <f>L1562</f>
        <v>216.83</v>
      </c>
      <c r="CD1563">
        <v>1</v>
      </c>
    </row>
    <row r="1564" spans="1:83" ht="128.25" x14ac:dyDescent="0.2">
      <c r="A1564" s="61" t="s">
        <v>380</v>
      </c>
      <c r="B1564" s="47" t="s">
        <v>381</v>
      </c>
      <c r="C1564" s="47" t="str">
        <f>Source!G456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39 км</v>
      </c>
      <c r="D1564" s="48" t="str">
        <f>Source!H456</f>
        <v>1т груза</v>
      </c>
      <c r="E1564" s="49">
        <f>Source!K456</f>
        <v>0.5</v>
      </c>
      <c r="F1564" s="49"/>
      <c r="G1564" s="49">
        <f>Source!I456</f>
        <v>0.5</v>
      </c>
      <c r="H1564" s="50"/>
      <c r="I1564" s="51"/>
      <c r="J1564" s="50">
        <f>Source!AK456</f>
        <v>492.99</v>
      </c>
      <c r="K1564" s="51"/>
      <c r="L1564" s="50">
        <f>Source!HD456</f>
        <v>246.5</v>
      </c>
    </row>
    <row r="1565" spans="1:83" ht="15" x14ac:dyDescent="0.2">
      <c r="C1565" s="80" t="s">
        <v>937</v>
      </c>
      <c r="D1565" s="80"/>
      <c r="E1565" s="80"/>
      <c r="F1565" s="80"/>
      <c r="G1565" s="80"/>
      <c r="H1565" s="80"/>
      <c r="I1565" s="81">
        <f>K1565/E1564</f>
        <v>493</v>
      </c>
      <c r="J1565" s="81"/>
      <c r="K1565" s="81">
        <f>L1564</f>
        <v>246.5</v>
      </c>
      <c r="L1565" s="81"/>
      <c r="AD1565">
        <f>ROUND((Source!AT456/100)*((ROUND(0*Source!I456, 2)+ROUND(0*Source!I456, 2))), 2)</f>
        <v>0</v>
      </c>
      <c r="AE1565">
        <f>ROUND((Source!AU456/100)*((ROUND(0*Source!I456, 2)+ROUND(0*Source!I456, 2))), 2)</f>
        <v>0</v>
      </c>
      <c r="AN1565" s="52">
        <f>L1564</f>
        <v>246.5</v>
      </c>
      <c r="AP1565">
        <f>0</f>
        <v>0</v>
      </c>
      <c r="AQ1565" t="s">
        <v>938</v>
      </c>
      <c r="AS1565">
        <f>0</f>
        <v>0</v>
      </c>
      <c r="AU1565">
        <f>0</f>
        <v>0</v>
      </c>
      <c r="AV1565" t="s">
        <v>938</v>
      </c>
      <c r="AZ1565">
        <f>Source!X456</f>
        <v>0</v>
      </c>
      <c r="BA1565">
        <f>Source!Y456</f>
        <v>0</v>
      </c>
      <c r="BB1565" s="52">
        <f>L1564</f>
        <v>246.5</v>
      </c>
      <c r="CD1565">
        <v>1</v>
      </c>
    </row>
    <row r="1567" spans="1:83" ht="15" x14ac:dyDescent="0.2">
      <c r="A1567" s="57"/>
      <c r="B1567" s="58"/>
      <c r="C1567" s="77" t="s">
        <v>943</v>
      </c>
      <c r="D1567" s="77"/>
      <c r="E1567" s="77"/>
      <c r="F1567" s="77"/>
      <c r="G1567" s="77"/>
      <c r="H1567" s="77"/>
      <c r="I1567" s="46"/>
      <c r="J1567" s="57"/>
      <c r="K1567" s="59"/>
      <c r="L1567" s="46">
        <f>L1569+L1570+L1576+L1580</f>
        <v>87012.52</v>
      </c>
    </row>
    <row r="1568" spans="1:83" ht="14.25" x14ac:dyDescent="0.2">
      <c r="A1568" s="55"/>
      <c r="B1568" s="56"/>
      <c r="C1568" s="76" t="s">
        <v>944</v>
      </c>
      <c r="D1568" s="74"/>
      <c r="E1568" s="74"/>
      <c r="F1568" s="74"/>
      <c r="G1568" s="74"/>
      <c r="H1568" s="74"/>
      <c r="I1568" s="42"/>
      <c r="J1568" s="55"/>
      <c r="K1568" s="40"/>
      <c r="L1568" s="42"/>
    </row>
    <row r="1569" spans="1:12" ht="14.25" x14ac:dyDescent="0.2">
      <c r="A1569" s="55"/>
      <c r="B1569" s="56"/>
      <c r="C1569" s="74" t="s">
        <v>945</v>
      </c>
      <c r="D1569" s="74"/>
      <c r="E1569" s="74"/>
      <c r="F1569" s="74"/>
      <c r="G1569" s="74"/>
      <c r="H1569" s="74"/>
      <c r="I1569" s="42"/>
      <c r="J1569" s="55"/>
      <c r="K1569" s="40"/>
      <c r="L1569" s="42">
        <f>SUM(AR1454:AR1565)</f>
        <v>51154.029999999992</v>
      </c>
    </row>
    <row r="1570" spans="1:12" ht="14.25" hidden="1" x14ac:dyDescent="0.2">
      <c r="A1570" s="55"/>
      <c r="B1570" s="56"/>
      <c r="C1570" s="74" t="s">
        <v>946</v>
      </c>
      <c r="D1570" s="74"/>
      <c r="E1570" s="74"/>
      <c r="F1570" s="74"/>
      <c r="G1570" s="74"/>
      <c r="H1570" s="74"/>
      <c r="I1570" s="42"/>
      <c r="J1570" s="55"/>
      <c r="K1570" s="40"/>
      <c r="L1570" s="42">
        <f>L1572+L1575+L1574</f>
        <v>35099.410000000003</v>
      </c>
    </row>
    <row r="1571" spans="1:12" ht="14.25" hidden="1" x14ac:dyDescent="0.2">
      <c r="A1571" s="55"/>
      <c r="B1571" s="56"/>
      <c r="C1571" s="76" t="s">
        <v>947</v>
      </c>
      <c r="D1571" s="74"/>
      <c r="E1571" s="74"/>
      <c r="F1571" s="74"/>
      <c r="G1571" s="74"/>
      <c r="H1571" s="74"/>
      <c r="I1571" s="42"/>
      <c r="J1571" s="55"/>
      <c r="K1571" s="40"/>
      <c r="L1571" s="42"/>
    </row>
    <row r="1572" spans="1:12" ht="14.25" x14ac:dyDescent="0.2">
      <c r="A1572" s="55"/>
      <c r="B1572" s="56"/>
      <c r="C1572" s="74" t="s">
        <v>946</v>
      </c>
      <c r="D1572" s="74"/>
      <c r="E1572" s="74"/>
      <c r="F1572" s="74"/>
      <c r="G1572" s="74"/>
      <c r="H1572" s="74"/>
      <c r="I1572" s="42"/>
      <c r="J1572" s="55"/>
      <c r="K1572" s="40"/>
      <c r="L1572" s="42">
        <f>SUM(AO1454:AO1565)</f>
        <v>17077.640000000007</v>
      </c>
    </row>
    <row r="1573" spans="1:12" ht="14.25" hidden="1" x14ac:dyDescent="0.2">
      <c r="A1573" s="55"/>
      <c r="B1573" s="56"/>
      <c r="C1573" s="76" t="s">
        <v>948</v>
      </c>
      <c r="D1573" s="74"/>
      <c r="E1573" s="74"/>
      <c r="F1573" s="74"/>
      <c r="G1573" s="74"/>
      <c r="H1573" s="74"/>
      <c r="I1573" s="42"/>
      <c r="J1573" s="55"/>
      <c r="K1573" s="40"/>
      <c r="L1573" s="42"/>
    </row>
    <row r="1574" spans="1:12" ht="14.25" x14ac:dyDescent="0.2">
      <c r="A1574" s="55"/>
      <c r="B1574" s="56"/>
      <c r="C1574" s="74" t="s">
        <v>968</v>
      </c>
      <c r="D1574" s="74"/>
      <c r="E1574" s="74"/>
      <c r="F1574" s="74"/>
      <c r="G1574" s="74"/>
      <c r="H1574" s="74"/>
      <c r="I1574" s="42"/>
      <c r="J1574" s="55"/>
      <c r="K1574" s="40"/>
      <c r="L1574" s="42">
        <f>SUM(AT1454:AT1565)</f>
        <v>18021.77</v>
      </c>
    </row>
    <row r="1575" spans="1:12" ht="14.25" hidden="1" x14ac:dyDescent="0.2">
      <c r="A1575" s="55"/>
      <c r="B1575" s="56"/>
      <c r="C1575" s="74" t="s">
        <v>949</v>
      </c>
      <c r="D1575" s="74"/>
      <c r="E1575" s="74"/>
      <c r="F1575" s="74"/>
      <c r="G1575" s="74"/>
      <c r="H1575" s="74"/>
      <c r="I1575" s="42"/>
      <c r="J1575" s="55"/>
      <c r="K1575" s="40"/>
      <c r="L1575" s="42">
        <f>SUM(AV1454:AV1565)</f>
        <v>0</v>
      </c>
    </row>
    <row r="1576" spans="1:12" ht="14.25" hidden="1" x14ac:dyDescent="0.2">
      <c r="A1576" s="55"/>
      <c r="B1576" s="56"/>
      <c r="C1576" s="74" t="s">
        <v>950</v>
      </c>
      <c r="D1576" s="74"/>
      <c r="E1576" s="74"/>
      <c r="F1576" s="74"/>
      <c r="G1576" s="74"/>
      <c r="H1576" s="74"/>
      <c r="I1576" s="42"/>
      <c r="J1576" s="55"/>
      <c r="K1576" s="40"/>
      <c r="L1576" s="42">
        <f>L1578+L1579</f>
        <v>0</v>
      </c>
    </row>
    <row r="1577" spans="1:12" ht="14.25" hidden="1" x14ac:dyDescent="0.2">
      <c r="A1577" s="55"/>
      <c r="B1577" s="56"/>
      <c r="C1577" s="76" t="s">
        <v>947</v>
      </c>
      <c r="D1577" s="74"/>
      <c r="E1577" s="74"/>
      <c r="F1577" s="74"/>
      <c r="G1577" s="74"/>
      <c r="H1577" s="74"/>
      <c r="I1577" s="42"/>
      <c r="J1577" s="55"/>
      <c r="K1577" s="40"/>
      <c r="L1577" s="42"/>
    </row>
    <row r="1578" spans="1:12" ht="14.25" hidden="1" x14ac:dyDescent="0.2">
      <c r="A1578" s="55"/>
      <c r="B1578" s="56"/>
      <c r="C1578" s="74" t="s">
        <v>951</v>
      </c>
      <c r="D1578" s="74"/>
      <c r="E1578" s="74"/>
      <c r="F1578" s="74"/>
      <c r="G1578" s="74"/>
      <c r="H1578" s="74"/>
      <c r="I1578" s="42"/>
      <c r="J1578" s="55"/>
      <c r="K1578" s="40"/>
      <c r="L1578" s="42">
        <f>SUM(AW1454:AW1565)-SUM(BK1454:BK1565)</f>
        <v>0</v>
      </c>
    </row>
    <row r="1579" spans="1:12" ht="14.25" hidden="1" x14ac:dyDescent="0.2">
      <c r="A1579" s="55"/>
      <c r="B1579" s="56"/>
      <c r="C1579" s="74" t="s">
        <v>952</v>
      </c>
      <c r="D1579" s="74"/>
      <c r="E1579" s="74"/>
      <c r="F1579" s="74"/>
      <c r="G1579" s="74"/>
      <c r="H1579" s="74"/>
      <c r="I1579" s="42"/>
      <c r="J1579" s="55"/>
      <c r="K1579" s="40"/>
      <c r="L1579" s="42">
        <f>SUM(BC1454:BC1565)</f>
        <v>0</v>
      </c>
    </row>
    <row r="1580" spans="1:12" ht="14.25" x14ac:dyDescent="0.2">
      <c r="A1580" s="55"/>
      <c r="B1580" s="56"/>
      <c r="C1580" s="74" t="s">
        <v>953</v>
      </c>
      <c r="D1580" s="74"/>
      <c r="E1580" s="74"/>
      <c r="F1580" s="74"/>
      <c r="G1580" s="74"/>
      <c r="H1580" s="74"/>
      <c r="I1580" s="42"/>
      <c r="J1580" s="55"/>
      <c r="K1580" s="40"/>
      <c r="L1580" s="42">
        <f>SUM(BB1454:BB1565)</f>
        <v>759.08</v>
      </c>
    </row>
    <row r="1581" spans="1:12" ht="14.25" x14ac:dyDescent="0.2">
      <c r="A1581" s="55"/>
      <c r="B1581" s="56"/>
      <c r="C1581" s="74" t="s">
        <v>954</v>
      </c>
      <c r="D1581" s="74"/>
      <c r="E1581" s="74"/>
      <c r="F1581" s="74"/>
      <c r="G1581" s="74"/>
      <c r="H1581" s="74"/>
      <c r="I1581" s="42"/>
      <c r="J1581" s="55"/>
      <c r="K1581" s="40"/>
      <c r="L1581" s="42">
        <f>SUM(AR1454:AR1565)+SUM(AT1454:AT1565)+SUM(AV1454:AV1565)</f>
        <v>69175.799999999988</v>
      </c>
    </row>
    <row r="1582" spans="1:12" ht="14.25" x14ac:dyDescent="0.2">
      <c r="A1582" s="55"/>
      <c r="B1582" s="56"/>
      <c r="C1582" s="74" t="s">
        <v>955</v>
      </c>
      <c r="D1582" s="74"/>
      <c r="E1582" s="74"/>
      <c r="F1582" s="74"/>
      <c r="G1582" s="74"/>
      <c r="H1582" s="74"/>
      <c r="I1582" s="42"/>
      <c r="J1582" s="55"/>
      <c r="K1582" s="40"/>
      <c r="L1582" s="42">
        <f>SUM(AZ1454:AZ1565)</f>
        <v>71251.070000000007</v>
      </c>
    </row>
    <row r="1583" spans="1:12" ht="14.25" x14ac:dyDescent="0.2">
      <c r="A1583" s="55"/>
      <c r="B1583" s="56"/>
      <c r="C1583" s="74" t="s">
        <v>956</v>
      </c>
      <c r="D1583" s="74"/>
      <c r="E1583" s="74"/>
      <c r="F1583" s="74"/>
      <c r="G1583" s="74"/>
      <c r="H1583" s="74"/>
      <c r="I1583" s="42"/>
      <c r="J1583" s="55"/>
      <c r="K1583" s="40"/>
      <c r="L1583" s="42">
        <f>SUM(BA1454:BA1565)</f>
        <v>41505.479999999996</v>
      </c>
    </row>
    <row r="1584" spans="1:12" ht="14.25" hidden="1" x14ac:dyDescent="0.2">
      <c r="A1584" s="55"/>
      <c r="B1584" s="56"/>
      <c r="C1584" s="74" t="s">
        <v>957</v>
      </c>
      <c r="D1584" s="74"/>
      <c r="E1584" s="74"/>
      <c r="F1584" s="74"/>
      <c r="G1584" s="74"/>
      <c r="H1584" s="74"/>
      <c r="I1584" s="42"/>
      <c r="J1584" s="55"/>
      <c r="K1584" s="40"/>
      <c r="L1584" s="42">
        <f>L1586+L1587</f>
        <v>0</v>
      </c>
    </row>
    <row r="1585" spans="1:12" ht="14.25" hidden="1" x14ac:dyDescent="0.2">
      <c r="A1585" s="55"/>
      <c r="B1585" s="56"/>
      <c r="C1585" s="76" t="s">
        <v>944</v>
      </c>
      <c r="D1585" s="74"/>
      <c r="E1585" s="74"/>
      <c r="F1585" s="74"/>
      <c r="G1585" s="74"/>
      <c r="H1585" s="74"/>
      <c r="I1585" s="42"/>
      <c r="J1585" s="55"/>
      <c r="K1585" s="40"/>
      <c r="L1585" s="42"/>
    </row>
    <row r="1586" spans="1:12" ht="14.25" hidden="1" x14ac:dyDescent="0.2">
      <c r="A1586" s="55"/>
      <c r="B1586" s="56"/>
      <c r="C1586" s="74" t="s">
        <v>958</v>
      </c>
      <c r="D1586" s="74"/>
      <c r="E1586" s="74"/>
      <c r="F1586" s="74"/>
      <c r="G1586" s="74"/>
      <c r="H1586" s="74"/>
      <c r="I1586" s="42"/>
      <c r="J1586" s="55"/>
      <c r="K1586" s="40"/>
      <c r="L1586" s="42">
        <f>SUM(BK1454:BK1565)</f>
        <v>0</v>
      </c>
    </row>
    <row r="1587" spans="1:12" ht="14.25" hidden="1" x14ac:dyDescent="0.2">
      <c r="A1587" s="55"/>
      <c r="B1587" s="56"/>
      <c r="C1587" s="74" t="s">
        <v>959</v>
      </c>
      <c r="D1587" s="74"/>
      <c r="E1587" s="74"/>
      <c r="F1587" s="74"/>
      <c r="G1587" s="74"/>
      <c r="H1587" s="74"/>
      <c r="I1587" s="42"/>
      <c r="J1587" s="55"/>
      <c r="K1587" s="40"/>
      <c r="L1587" s="42">
        <f>SUM(BD1454:BD1565)</f>
        <v>0</v>
      </c>
    </row>
    <row r="1588" spans="1:12" ht="14.25" hidden="1" x14ac:dyDescent="0.2">
      <c r="A1588" s="55"/>
      <c r="B1588" s="56"/>
      <c r="C1588" s="74" t="s">
        <v>960</v>
      </c>
      <c r="D1588" s="74"/>
      <c r="E1588" s="74"/>
      <c r="F1588" s="74"/>
      <c r="G1588" s="74"/>
      <c r="H1588" s="74"/>
      <c r="I1588" s="42"/>
      <c r="J1588" s="55"/>
      <c r="K1588" s="40"/>
      <c r="L1588" s="42"/>
    </row>
    <row r="1589" spans="1:12" ht="14.25" hidden="1" x14ac:dyDescent="0.2">
      <c r="A1589" s="55"/>
      <c r="B1589" s="56"/>
      <c r="C1589" s="74" t="s">
        <v>961</v>
      </c>
      <c r="D1589" s="74"/>
      <c r="E1589" s="74"/>
      <c r="F1589" s="74"/>
      <c r="G1589" s="74"/>
      <c r="H1589" s="74"/>
      <c r="I1589" s="42"/>
      <c r="J1589" s="55"/>
      <c r="K1589" s="40"/>
      <c r="L1589" s="42">
        <f>SUM(BO1454:BO1565)</f>
        <v>0</v>
      </c>
    </row>
    <row r="1590" spans="1:12" ht="15" x14ac:dyDescent="0.2">
      <c r="A1590" s="57"/>
      <c r="B1590" s="58"/>
      <c r="C1590" s="77" t="s">
        <v>962</v>
      </c>
      <c r="D1590" s="77"/>
      <c r="E1590" s="77"/>
      <c r="F1590" s="77"/>
      <c r="G1590" s="77"/>
      <c r="H1590" s="77"/>
      <c r="I1590" s="46"/>
      <c r="J1590" s="57"/>
      <c r="K1590" s="59"/>
      <c r="L1590" s="46">
        <f>L1567+L1582+L1583+L1584+L1588+L1589</f>
        <v>199769.07</v>
      </c>
    </row>
    <row r="1591" spans="1:12" ht="14.25" x14ac:dyDescent="0.2">
      <c r="A1591" s="55"/>
      <c r="B1591" s="56"/>
      <c r="C1591" s="76" t="s">
        <v>963</v>
      </c>
      <c r="D1591" s="74"/>
      <c r="E1591" s="74"/>
      <c r="F1591" s="74"/>
      <c r="G1591" s="74"/>
      <c r="H1591" s="74"/>
      <c r="I1591" s="42"/>
      <c r="J1591" s="55"/>
      <c r="K1591" s="40"/>
      <c r="L1591" s="42"/>
    </row>
    <row r="1592" spans="1:12" ht="14.25" hidden="1" x14ac:dyDescent="0.2">
      <c r="A1592" s="55"/>
      <c r="B1592" s="56"/>
      <c r="C1592" s="74" t="s">
        <v>964</v>
      </c>
      <c r="D1592" s="74"/>
      <c r="E1592" s="74"/>
      <c r="F1592" s="74"/>
      <c r="G1592" s="74"/>
      <c r="H1592" s="74"/>
      <c r="I1592" s="42"/>
      <c r="J1592" s="55"/>
      <c r="K1592" s="40"/>
      <c r="L1592" s="42">
        <f>SUM(AX1454:AX1565)</f>
        <v>0</v>
      </c>
    </row>
    <row r="1593" spans="1:12" ht="14.25" hidden="1" x14ac:dyDescent="0.2">
      <c r="A1593" s="55"/>
      <c r="B1593" s="56"/>
      <c r="C1593" s="74" t="s">
        <v>965</v>
      </c>
      <c r="D1593" s="74"/>
      <c r="E1593" s="74"/>
      <c r="F1593" s="74"/>
      <c r="G1593" s="74"/>
      <c r="H1593" s="74"/>
      <c r="I1593" s="42"/>
      <c r="J1593" s="55"/>
      <c r="K1593" s="40"/>
      <c r="L1593" s="42">
        <f>SUM(AY1454:AY1565)</f>
        <v>0</v>
      </c>
    </row>
    <row r="1594" spans="1:12" ht="14.25" x14ac:dyDescent="0.2">
      <c r="A1594" s="55"/>
      <c r="B1594" s="56"/>
      <c r="C1594" s="74" t="s">
        <v>966</v>
      </c>
      <c r="D1594" s="74"/>
      <c r="E1594" s="74"/>
      <c r="F1594" s="75"/>
      <c r="G1594" s="45">
        <f>Source!F480</f>
        <v>122.42400000000001</v>
      </c>
      <c r="H1594" s="55"/>
      <c r="I1594" s="55"/>
      <c r="J1594" s="55"/>
      <c r="K1594" s="55"/>
      <c r="L1594" s="55"/>
    </row>
    <row r="1595" spans="1:12" ht="14.25" x14ac:dyDescent="0.2">
      <c r="A1595" s="55"/>
      <c r="B1595" s="56"/>
      <c r="C1595" s="74" t="s">
        <v>967</v>
      </c>
      <c r="D1595" s="74"/>
      <c r="E1595" s="74"/>
      <c r="F1595" s="75"/>
      <c r="G1595" s="45">
        <f>Source!F481</f>
        <v>37.704000000000001</v>
      </c>
      <c r="H1595" s="55"/>
      <c r="I1595" s="55"/>
      <c r="J1595" s="55"/>
      <c r="K1595" s="55"/>
      <c r="L1595" s="55"/>
    </row>
    <row r="1598" spans="1:12" ht="16.5" x14ac:dyDescent="0.2">
      <c r="A1598" s="79" t="s">
        <v>1029</v>
      </c>
      <c r="B1598" s="79"/>
      <c r="C1598" s="79"/>
      <c r="D1598" s="79"/>
      <c r="E1598" s="79"/>
      <c r="F1598" s="79"/>
      <c r="G1598" s="79"/>
      <c r="H1598" s="79"/>
      <c r="I1598" s="79"/>
      <c r="J1598" s="79"/>
      <c r="K1598" s="79"/>
      <c r="L1598" s="79"/>
    </row>
    <row r="1599" spans="1:12" ht="92.25" x14ac:dyDescent="0.2">
      <c r="A1599" s="36" t="s">
        <v>391</v>
      </c>
      <c r="B1599" s="38" t="s">
        <v>1030</v>
      </c>
      <c r="C1599" s="38" t="s">
        <v>1031</v>
      </c>
      <c r="D1599" s="39" t="str">
        <f>Source!H492</f>
        <v>ШТ</v>
      </c>
      <c r="E1599" s="40">
        <f>Source!K492</f>
        <v>34</v>
      </c>
      <c r="F1599" s="40"/>
      <c r="G1599" s="40">
        <f>Source!I492</f>
        <v>34</v>
      </c>
      <c r="H1599" s="42"/>
      <c r="I1599" s="41"/>
      <c r="J1599" s="42"/>
      <c r="K1599" s="41"/>
      <c r="L1599" s="42"/>
    </row>
    <row r="1600" spans="1:12" ht="165.75" x14ac:dyDescent="0.2">
      <c r="B1600" s="43" t="str">
        <f>Source!EO492</f>
        <v>Поправка: 421/пр_2020_прил.10_т.5_п.4_гр.3</v>
      </c>
      <c r="C1600" s="43" t="str">
        <f>Source!CN492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01" spans="1:83" ht="15" x14ac:dyDescent="0.2">
      <c r="A1601" s="37"/>
      <c r="B1601" s="40">
        <v>1</v>
      </c>
      <c r="C1601" s="37" t="s">
        <v>928</v>
      </c>
      <c r="D1601" s="39" t="s">
        <v>715</v>
      </c>
      <c r="E1601" s="45"/>
      <c r="F1601" s="40"/>
      <c r="G1601" s="45">
        <f>Source!U492</f>
        <v>33.048000000000002</v>
      </c>
      <c r="H1601" s="40"/>
      <c r="I1601" s="40"/>
      <c r="J1601" s="40"/>
      <c r="K1601" s="40"/>
      <c r="L1601" s="46">
        <f>SUM(L1602:L1602)-SUMIF(CE1602:CE1602, 1, L1602:L1602)</f>
        <v>14912.25</v>
      </c>
    </row>
    <row r="1602" spans="1:83" ht="28.5" x14ac:dyDescent="0.2">
      <c r="A1602" s="38"/>
      <c r="B1602" s="38" t="s">
        <v>735</v>
      </c>
      <c r="C1602" s="38" t="s">
        <v>736</v>
      </c>
      <c r="D1602" s="39" t="s">
        <v>715</v>
      </c>
      <c r="E1602" s="40">
        <v>0.81</v>
      </c>
      <c r="F1602" s="40">
        <f>ROUND((1.2),7)</f>
        <v>1.2</v>
      </c>
      <c r="G1602" s="40">
        <f>SmtRes!CX454</f>
        <v>33.048000000000002</v>
      </c>
      <c r="H1602" s="42"/>
      <c r="I1602" s="41"/>
      <c r="J1602" s="42">
        <f>SmtRes!CZ454</f>
        <v>451.23</v>
      </c>
      <c r="K1602" s="41"/>
      <c r="L1602" s="42">
        <f>SmtRes!DI454</f>
        <v>14912.25</v>
      </c>
    </row>
    <row r="1603" spans="1:83" ht="15" x14ac:dyDescent="0.2">
      <c r="A1603" s="37"/>
      <c r="B1603" s="40">
        <v>2</v>
      </c>
      <c r="C1603" s="37" t="s">
        <v>929</v>
      </c>
      <c r="D1603" s="39"/>
      <c r="E1603" s="45"/>
      <c r="F1603" s="40"/>
      <c r="G1603" s="45"/>
      <c r="H1603" s="40"/>
      <c r="I1603" s="40"/>
      <c r="J1603" s="40"/>
      <c r="K1603" s="40"/>
      <c r="L1603" s="46">
        <f>SUM(L1604:L1608)-SUMIF(CE1604:CE1608, 1, L1604:L1608)</f>
        <v>33414.739999999991</v>
      </c>
    </row>
    <row r="1604" spans="1:83" ht="15" x14ac:dyDescent="0.2">
      <c r="A1604" s="37"/>
      <c r="B1604" s="40"/>
      <c r="C1604" s="37" t="s">
        <v>932</v>
      </c>
      <c r="D1604" s="39" t="s">
        <v>715</v>
      </c>
      <c r="E1604" s="45"/>
      <c r="F1604" s="40"/>
      <c r="G1604" s="45">
        <f>Source!V492</f>
        <v>19.584000000000003</v>
      </c>
      <c r="H1604" s="40"/>
      <c r="I1604" s="40"/>
      <c r="J1604" s="40"/>
      <c r="K1604" s="40"/>
      <c r="L1604" s="46">
        <f>SUMIF(CE1605:CE1608, 1, L1605:L1608)</f>
        <v>10641.449999999999</v>
      </c>
      <c r="CE1604">
        <v>1</v>
      </c>
    </row>
    <row r="1605" spans="1:83" ht="42.75" x14ac:dyDescent="0.2">
      <c r="A1605" s="38"/>
      <c r="B1605" s="38" t="s">
        <v>771</v>
      </c>
      <c r="C1605" s="38" t="s">
        <v>773</v>
      </c>
      <c r="D1605" s="39" t="s">
        <v>478</v>
      </c>
      <c r="E1605" s="40">
        <v>0.44</v>
      </c>
      <c r="F1605" s="40">
        <f>ROUND((1.2),7)</f>
        <v>1.2</v>
      </c>
      <c r="G1605" s="40">
        <f>SmtRes!CX456</f>
        <v>17.952000000000002</v>
      </c>
      <c r="H1605" s="42"/>
      <c r="I1605" s="41"/>
      <c r="J1605" s="42">
        <f>SmtRes!CZ456</f>
        <v>1811.82</v>
      </c>
      <c r="K1605" s="41"/>
      <c r="L1605" s="42">
        <f>SmtRes!DG456</f>
        <v>32525.79</v>
      </c>
    </row>
    <row r="1606" spans="1:83" ht="28.5" x14ac:dyDescent="0.2">
      <c r="A1606" s="38"/>
      <c r="B1606" s="38" t="s">
        <v>774</v>
      </c>
      <c r="C1606" s="38" t="s">
        <v>986</v>
      </c>
      <c r="D1606" s="39" t="s">
        <v>715</v>
      </c>
      <c r="E1606" s="40">
        <f>SmtRes!DO456*SmtRes!AT456</f>
        <v>0.44</v>
      </c>
      <c r="F1606" s="40">
        <f>ROUND((1.2),7)</f>
        <v>1.2</v>
      </c>
      <c r="G1606" s="40">
        <f>SmtRes!DO456*SmtRes!CX456</f>
        <v>17.952000000000002</v>
      </c>
      <c r="H1606" s="42"/>
      <c r="I1606" s="41"/>
      <c r="J1606" s="42">
        <f>ROUND(SmtRes!AG456/SmtRes!DO456, 2)</f>
        <v>549.32000000000005</v>
      </c>
      <c r="K1606" s="41"/>
      <c r="L1606" s="42">
        <f>SmtRes!DH456</f>
        <v>9861.39</v>
      </c>
      <c r="CE1606">
        <v>1</v>
      </c>
    </row>
    <row r="1607" spans="1:83" ht="28.5" x14ac:dyDescent="0.2">
      <c r="A1607" s="38"/>
      <c r="B1607" s="38" t="s">
        <v>727</v>
      </c>
      <c r="C1607" s="38" t="s">
        <v>729</v>
      </c>
      <c r="D1607" s="39" t="s">
        <v>478</v>
      </c>
      <c r="E1607" s="40">
        <v>0.04</v>
      </c>
      <c r="F1607" s="40">
        <f>ROUND((1.2),7)</f>
        <v>1.2</v>
      </c>
      <c r="G1607" s="40">
        <f>SmtRes!CX457</f>
        <v>1.6319999999999999</v>
      </c>
      <c r="H1607" s="42"/>
      <c r="I1607" s="41"/>
      <c r="J1607" s="42">
        <f>SmtRes!CZ457</f>
        <v>544.70000000000005</v>
      </c>
      <c r="K1607" s="41"/>
      <c r="L1607" s="42">
        <f>SmtRes!DG457</f>
        <v>888.95</v>
      </c>
    </row>
    <row r="1608" spans="1:83" ht="28.5" x14ac:dyDescent="0.2">
      <c r="A1608" s="38"/>
      <c r="B1608" s="38" t="s">
        <v>726</v>
      </c>
      <c r="C1608" s="47" t="s">
        <v>931</v>
      </c>
      <c r="D1608" s="48" t="s">
        <v>715</v>
      </c>
      <c r="E1608" s="49">
        <f>SmtRes!DO457*SmtRes!AT457</f>
        <v>0.04</v>
      </c>
      <c r="F1608" s="49">
        <f>ROUND((1.2),7)</f>
        <v>1.2</v>
      </c>
      <c r="G1608" s="49">
        <f>SmtRes!DO457*SmtRes!CX457</f>
        <v>1.6319999999999999</v>
      </c>
      <c r="H1608" s="50"/>
      <c r="I1608" s="51"/>
      <c r="J1608" s="50">
        <f>ROUND(SmtRes!AG457/SmtRes!DO457, 2)</f>
        <v>477.98</v>
      </c>
      <c r="K1608" s="51"/>
      <c r="L1608" s="50">
        <f>SmtRes!DH457</f>
        <v>780.06</v>
      </c>
      <c r="CE1608">
        <v>1</v>
      </c>
    </row>
    <row r="1609" spans="1:83" ht="15" x14ac:dyDescent="0.2">
      <c r="A1609" s="38"/>
      <c r="B1609" s="38"/>
      <c r="C1609" s="54" t="s">
        <v>933</v>
      </c>
      <c r="D1609" s="39"/>
      <c r="E1609" s="40"/>
      <c r="F1609" s="40"/>
      <c r="G1609" s="40"/>
      <c r="H1609" s="42"/>
      <c r="I1609" s="41"/>
      <c r="J1609" s="42"/>
      <c r="K1609" s="41"/>
      <c r="L1609" s="42">
        <f>L1601+L1603+L1604</f>
        <v>58968.439999999988</v>
      </c>
    </row>
    <row r="1610" spans="1:83" ht="14.25" x14ac:dyDescent="0.2">
      <c r="A1610" s="38"/>
      <c r="B1610" s="38"/>
      <c r="C1610" s="38" t="s">
        <v>934</v>
      </c>
      <c r="D1610" s="39"/>
      <c r="E1610" s="40"/>
      <c r="F1610" s="40"/>
      <c r="G1610" s="40"/>
      <c r="H1610" s="42"/>
      <c r="I1610" s="41"/>
      <c r="J1610" s="42"/>
      <c r="K1610" s="41"/>
      <c r="L1610" s="42">
        <f>SUM(AR1599:AR1613)+SUM(AS1599:AS1613)+SUM(AT1599:AT1613)+SUM(AU1599:AU1613)+SUM(AV1599:AV1613)</f>
        <v>25553.699999999997</v>
      </c>
    </row>
    <row r="1611" spans="1:83" ht="14.25" x14ac:dyDescent="0.2">
      <c r="A1611" s="38"/>
      <c r="B1611" s="38" t="s">
        <v>29</v>
      </c>
      <c r="C1611" s="38" t="s">
        <v>935</v>
      </c>
      <c r="D1611" s="39" t="s">
        <v>451</v>
      </c>
      <c r="E1611" s="40">
        <f>Source!BZ492</f>
        <v>103</v>
      </c>
      <c r="F1611" s="40"/>
      <c r="G1611" s="40">
        <f>Source!AT492</f>
        <v>103</v>
      </c>
      <c r="H1611" s="42"/>
      <c r="I1611" s="41"/>
      <c r="J1611" s="42"/>
      <c r="K1611" s="41"/>
      <c r="L1611" s="42">
        <f>SUM(AZ1599:AZ1613)</f>
        <v>26320.31</v>
      </c>
    </row>
    <row r="1612" spans="1:83" ht="14.25" x14ac:dyDescent="0.2">
      <c r="A1612" s="47"/>
      <c r="B1612" s="47" t="s">
        <v>30</v>
      </c>
      <c r="C1612" s="47" t="s">
        <v>936</v>
      </c>
      <c r="D1612" s="48" t="s">
        <v>451</v>
      </c>
      <c r="E1612" s="49">
        <f>Source!CA492</f>
        <v>60</v>
      </c>
      <c r="F1612" s="49"/>
      <c r="G1612" s="49">
        <f>Source!AU492</f>
        <v>60</v>
      </c>
      <c r="H1612" s="50"/>
      <c r="I1612" s="51"/>
      <c r="J1612" s="50"/>
      <c r="K1612" s="51"/>
      <c r="L1612" s="50">
        <f>SUM(BA1599:BA1613)</f>
        <v>15332.22</v>
      </c>
    </row>
    <row r="1613" spans="1:83" ht="15" x14ac:dyDescent="0.2">
      <c r="C1613" s="80" t="s">
        <v>937</v>
      </c>
      <c r="D1613" s="80"/>
      <c r="E1613" s="80"/>
      <c r="F1613" s="80"/>
      <c r="G1613" s="80"/>
      <c r="H1613" s="80"/>
      <c r="I1613" s="81">
        <f>K1613/E1599</f>
        <v>2959.4402941176468</v>
      </c>
      <c r="J1613" s="81"/>
      <c r="K1613" s="81">
        <f>L1601+L1603+L1611+L1612+L1604</f>
        <v>100620.96999999999</v>
      </c>
      <c r="L1613" s="81"/>
      <c r="AD1613">
        <f>ROUND((Source!AT492/100)*((ROUND(SUMIF(SmtRes!AQ454:'SmtRes'!AQ457,"=1",SmtRes!AD454:'SmtRes'!AD457)*Source!I492, 2)+ROUND(SUMIF(SmtRes!AQ454:'SmtRes'!AQ457,"=1",SmtRes!AC454:'SmtRes'!AC457)*Source!I492, 2))), 2)</f>
        <v>51778.12</v>
      </c>
      <c r="AE1613">
        <f>ROUND((Source!AU492/100)*((ROUND(SUMIF(SmtRes!AQ454:'SmtRes'!AQ457,"=1",SmtRes!AD454:'SmtRes'!AD457)*Source!I492, 2)+ROUND(SUMIF(SmtRes!AQ454:'SmtRes'!AQ457,"=1",SmtRes!AC454:'SmtRes'!AC457)*Source!I492, 2))), 2)</f>
        <v>30162.01</v>
      </c>
      <c r="AN1613" s="52">
        <f>L1601+L1603+L1611+L1612+L1604</f>
        <v>100620.96999999999</v>
      </c>
      <c r="AO1613" s="52">
        <f>L1603</f>
        <v>33414.739999999991</v>
      </c>
      <c r="AQ1613" t="s">
        <v>938</v>
      </c>
      <c r="AR1613" s="52">
        <f>L1601</f>
        <v>14912.25</v>
      </c>
      <c r="AT1613" s="52">
        <f>L1604</f>
        <v>10641.449999999999</v>
      </c>
      <c r="AV1613" t="s">
        <v>938</v>
      </c>
      <c r="AW1613">
        <f>0</f>
        <v>0</v>
      </c>
      <c r="AZ1613">
        <f>Source!X492</f>
        <v>26320.31</v>
      </c>
      <c r="BA1613">
        <f>Source!Y492</f>
        <v>15332.22</v>
      </c>
      <c r="CD1613">
        <v>1</v>
      </c>
    </row>
    <row r="1614" spans="1:83" ht="92.25" x14ac:dyDescent="0.2">
      <c r="A1614" s="36" t="s">
        <v>395</v>
      </c>
      <c r="B1614" s="38" t="s">
        <v>1032</v>
      </c>
      <c r="C1614" s="38" t="s">
        <v>1033</v>
      </c>
      <c r="D1614" s="39" t="str">
        <f>Source!H493</f>
        <v>ШТ</v>
      </c>
      <c r="E1614" s="40">
        <f>Source!K493</f>
        <v>7</v>
      </c>
      <c r="F1614" s="40"/>
      <c r="G1614" s="40">
        <f>Source!I493</f>
        <v>7</v>
      </c>
      <c r="H1614" s="42"/>
      <c r="I1614" s="41"/>
      <c r="J1614" s="42"/>
      <c r="K1614" s="41"/>
      <c r="L1614" s="42"/>
    </row>
    <row r="1615" spans="1:83" ht="165.75" x14ac:dyDescent="0.2">
      <c r="B1615" s="43" t="str">
        <f>Source!EO493</f>
        <v>Поправка: 421/пр_2020_прил.10_т.5_п.4_гр.3</v>
      </c>
      <c r="C1615" s="43" t="str">
        <f>Source!CN493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16" spans="1:83" ht="15" x14ac:dyDescent="0.2">
      <c r="A1616" s="37"/>
      <c r="B1616" s="40">
        <v>1</v>
      </c>
      <c r="C1616" s="37" t="s">
        <v>928</v>
      </c>
      <c r="D1616" s="39" t="s">
        <v>715</v>
      </c>
      <c r="E1616" s="45"/>
      <c r="F1616" s="40"/>
      <c r="G1616" s="45">
        <f>Source!U493</f>
        <v>14.7</v>
      </c>
      <c r="H1616" s="40"/>
      <c r="I1616" s="40"/>
      <c r="J1616" s="40"/>
      <c r="K1616" s="40"/>
      <c r="L1616" s="46">
        <f>SUM(L1617:L1617)-SUMIF(CE1617:CE1617, 1, L1617:L1617)</f>
        <v>6633.08</v>
      </c>
    </row>
    <row r="1617" spans="1:83" ht="28.5" x14ac:dyDescent="0.2">
      <c r="A1617" s="38"/>
      <c r="B1617" s="38" t="s">
        <v>735</v>
      </c>
      <c r="C1617" s="38" t="s">
        <v>736</v>
      </c>
      <c r="D1617" s="39" t="s">
        <v>715</v>
      </c>
      <c r="E1617" s="40">
        <v>1.75</v>
      </c>
      <c r="F1617" s="40">
        <f>ROUND((1.2),7)</f>
        <v>1.2</v>
      </c>
      <c r="G1617" s="40">
        <f>SmtRes!CX458</f>
        <v>14.7</v>
      </c>
      <c r="H1617" s="42"/>
      <c r="I1617" s="41"/>
      <c r="J1617" s="42">
        <f>SmtRes!CZ458</f>
        <v>451.23</v>
      </c>
      <c r="K1617" s="41"/>
      <c r="L1617" s="42">
        <f>SmtRes!DI458</f>
        <v>6633.08</v>
      </c>
    </row>
    <row r="1618" spans="1:83" ht="15" x14ac:dyDescent="0.2">
      <c r="A1618" s="37"/>
      <c r="B1618" s="40">
        <v>2</v>
      </c>
      <c r="C1618" s="37" t="s">
        <v>929</v>
      </c>
      <c r="D1618" s="39"/>
      <c r="E1618" s="45"/>
      <c r="F1618" s="40"/>
      <c r="G1618" s="45"/>
      <c r="H1618" s="40"/>
      <c r="I1618" s="40"/>
      <c r="J1618" s="40"/>
      <c r="K1618" s="40"/>
      <c r="L1618" s="46">
        <f>SUM(L1619:L1625)-SUMIF(CE1619:CE1625, 1, L1619:L1625)</f>
        <v>18104.940000000002</v>
      </c>
    </row>
    <row r="1619" spans="1:83" ht="15" x14ac:dyDescent="0.2">
      <c r="A1619" s="37"/>
      <c r="B1619" s="40"/>
      <c r="C1619" s="37" t="s">
        <v>932</v>
      </c>
      <c r="D1619" s="39" t="s">
        <v>715</v>
      </c>
      <c r="E1619" s="45"/>
      <c r="F1619" s="40"/>
      <c r="G1619" s="45">
        <f>Source!V493</f>
        <v>15.876000000000001</v>
      </c>
      <c r="H1619" s="40"/>
      <c r="I1619" s="40"/>
      <c r="J1619" s="40"/>
      <c r="K1619" s="40"/>
      <c r="L1619" s="46">
        <f>SUMIF(CE1620:CE1625, 1, L1620:L1625)</f>
        <v>8163.7000000000007</v>
      </c>
      <c r="CE1619">
        <v>1</v>
      </c>
    </row>
    <row r="1620" spans="1:83" ht="42.75" x14ac:dyDescent="0.2">
      <c r="A1620" s="38"/>
      <c r="B1620" s="38" t="s">
        <v>771</v>
      </c>
      <c r="C1620" s="38" t="s">
        <v>773</v>
      </c>
      <c r="D1620" s="39" t="s">
        <v>478</v>
      </c>
      <c r="E1620" s="40">
        <v>0.96</v>
      </c>
      <c r="F1620" s="40">
        <f t="shared" ref="F1620:F1625" si="23">ROUND((1.2),7)</f>
        <v>1.2</v>
      </c>
      <c r="G1620" s="40">
        <f>SmtRes!CX460</f>
        <v>8.0640000000000001</v>
      </c>
      <c r="H1620" s="42"/>
      <c r="I1620" s="41"/>
      <c r="J1620" s="42">
        <f>SmtRes!CZ460</f>
        <v>1811.82</v>
      </c>
      <c r="K1620" s="41"/>
      <c r="L1620" s="42">
        <f>SmtRes!DG460</f>
        <v>14610.52</v>
      </c>
    </row>
    <row r="1621" spans="1:83" ht="28.5" x14ac:dyDescent="0.2">
      <c r="A1621" s="38"/>
      <c r="B1621" s="38" t="s">
        <v>774</v>
      </c>
      <c r="C1621" s="38" t="s">
        <v>986</v>
      </c>
      <c r="D1621" s="39" t="s">
        <v>715</v>
      </c>
      <c r="E1621" s="40">
        <f>SmtRes!DO460*SmtRes!AT460</f>
        <v>0.96</v>
      </c>
      <c r="F1621" s="40">
        <f t="shared" si="23"/>
        <v>1.2</v>
      </c>
      <c r="G1621" s="40">
        <f>SmtRes!DO460*SmtRes!CX460</f>
        <v>8.0640000000000001</v>
      </c>
      <c r="H1621" s="42"/>
      <c r="I1621" s="41"/>
      <c r="J1621" s="42">
        <f>ROUND(SmtRes!AG460/SmtRes!DO460, 2)</f>
        <v>549.32000000000005</v>
      </c>
      <c r="K1621" s="41"/>
      <c r="L1621" s="42">
        <f>SmtRes!DH460</f>
        <v>4429.72</v>
      </c>
      <c r="CE1621">
        <v>1</v>
      </c>
    </row>
    <row r="1622" spans="1:83" ht="28.5" x14ac:dyDescent="0.2">
      <c r="A1622" s="38"/>
      <c r="B1622" s="38" t="s">
        <v>723</v>
      </c>
      <c r="C1622" s="38" t="s">
        <v>725</v>
      </c>
      <c r="D1622" s="39" t="s">
        <v>478</v>
      </c>
      <c r="E1622" s="40">
        <v>0.84</v>
      </c>
      <c r="F1622" s="40">
        <f t="shared" si="23"/>
        <v>1.2</v>
      </c>
      <c r="G1622" s="40">
        <f>SmtRes!CX461</f>
        <v>7.056</v>
      </c>
      <c r="H1622" s="42">
        <f>SmtRes!CZ461</f>
        <v>346.73</v>
      </c>
      <c r="I1622" s="41">
        <f>SmtRes!AJ461</f>
        <v>1.26</v>
      </c>
      <c r="J1622" s="42">
        <f>ROUND(H1622*I1622, 2)</f>
        <v>436.88</v>
      </c>
      <c r="K1622" s="41"/>
      <c r="L1622" s="42">
        <f>SmtRes!DG461</f>
        <v>3082.63</v>
      </c>
    </row>
    <row r="1623" spans="1:83" ht="28.5" x14ac:dyDescent="0.2">
      <c r="A1623" s="38"/>
      <c r="B1623" s="38" t="s">
        <v>726</v>
      </c>
      <c r="C1623" s="38" t="s">
        <v>931</v>
      </c>
      <c r="D1623" s="39" t="s">
        <v>715</v>
      </c>
      <c r="E1623" s="40">
        <f>SmtRes!DO461*SmtRes!AT461</f>
        <v>0.84</v>
      </c>
      <c r="F1623" s="40">
        <f t="shared" si="23"/>
        <v>1.2</v>
      </c>
      <c r="G1623" s="40">
        <f>SmtRes!DO461*SmtRes!CX461</f>
        <v>7.056</v>
      </c>
      <c r="H1623" s="42"/>
      <c r="I1623" s="41"/>
      <c r="J1623" s="42">
        <f>ROUND(SmtRes!AG461/SmtRes!DO461, 2)</f>
        <v>477.98</v>
      </c>
      <c r="K1623" s="41"/>
      <c r="L1623" s="42">
        <f>SmtRes!DH461</f>
        <v>3372.63</v>
      </c>
      <c r="CE1623">
        <v>1</v>
      </c>
    </row>
    <row r="1624" spans="1:83" ht="28.5" x14ac:dyDescent="0.2">
      <c r="A1624" s="38"/>
      <c r="B1624" s="38" t="s">
        <v>727</v>
      </c>
      <c r="C1624" s="38" t="s">
        <v>729</v>
      </c>
      <c r="D1624" s="39" t="s">
        <v>478</v>
      </c>
      <c r="E1624" s="40">
        <v>0.09</v>
      </c>
      <c r="F1624" s="40">
        <f t="shared" si="23"/>
        <v>1.2</v>
      </c>
      <c r="G1624" s="40">
        <f>SmtRes!CX462</f>
        <v>0.75600000000000001</v>
      </c>
      <c r="H1624" s="42"/>
      <c r="I1624" s="41"/>
      <c r="J1624" s="42">
        <f>SmtRes!CZ462</f>
        <v>544.70000000000005</v>
      </c>
      <c r="K1624" s="41"/>
      <c r="L1624" s="42">
        <f>SmtRes!DG462</f>
        <v>411.79</v>
      </c>
    </row>
    <row r="1625" spans="1:83" ht="28.5" x14ac:dyDescent="0.2">
      <c r="A1625" s="38"/>
      <c r="B1625" s="38" t="s">
        <v>726</v>
      </c>
      <c r="C1625" s="47" t="s">
        <v>931</v>
      </c>
      <c r="D1625" s="48" t="s">
        <v>715</v>
      </c>
      <c r="E1625" s="49">
        <f>SmtRes!DO462*SmtRes!AT462</f>
        <v>0.09</v>
      </c>
      <c r="F1625" s="49">
        <f t="shared" si="23"/>
        <v>1.2</v>
      </c>
      <c r="G1625" s="49">
        <f>SmtRes!DO462*SmtRes!CX462</f>
        <v>0.75600000000000001</v>
      </c>
      <c r="H1625" s="50"/>
      <c r="I1625" s="51"/>
      <c r="J1625" s="50">
        <f>ROUND(SmtRes!AG462/SmtRes!DO462, 2)</f>
        <v>477.98</v>
      </c>
      <c r="K1625" s="51"/>
      <c r="L1625" s="50">
        <f>SmtRes!DH462</f>
        <v>361.35</v>
      </c>
      <c r="CE1625">
        <v>1</v>
      </c>
    </row>
    <row r="1626" spans="1:83" ht="15" x14ac:dyDescent="0.2">
      <c r="A1626" s="38"/>
      <c r="B1626" s="38"/>
      <c r="C1626" s="54" t="s">
        <v>933</v>
      </c>
      <c r="D1626" s="39"/>
      <c r="E1626" s="40"/>
      <c r="F1626" s="40"/>
      <c r="G1626" s="40"/>
      <c r="H1626" s="42"/>
      <c r="I1626" s="41"/>
      <c r="J1626" s="42"/>
      <c r="K1626" s="41"/>
      <c r="L1626" s="42">
        <f>L1616+L1618+L1619</f>
        <v>32901.72</v>
      </c>
    </row>
    <row r="1627" spans="1:83" ht="14.25" x14ac:dyDescent="0.2">
      <c r="A1627" s="38"/>
      <c r="B1627" s="38"/>
      <c r="C1627" s="38" t="s">
        <v>934</v>
      </c>
      <c r="D1627" s="39"/>
      <c r="E1627" s="40"/>
      <c r="F1627" s="40"/>
      <c r="G1627" s="40"/>
      <c r="H1627" s="42"/>
      <c r="I1627" s="41"/>
      <c r="J1627" s="42"/>
      <c r="K1627" s="41"/>
      <c r="L1627" s="42">
        <f>SUM(AR1614:AR1630)+SUM(AS1614:AS1630)+SUM(AT1614:AT1630)+SUM(AU1614:AU1630)+SUM(AV1614:AV1630)</f>
        <v>14796.78</v>
      </c>
    </row>
    <row r="1628" spans="1:83" ht="14.25" x14ac:dyDescent="0.2">
      <c r="A1628" s="38"/>
      <c r="B1628" s="38" t="s">
        <v>29</v>
      </c>
      <c r="C1628" s="38" t="s">
        <v>935</v>
      </c>
      <c r="D1628" s="39" t="s">
        <v>451</v>
      </c>
      <c r="E1628" s="40">
        <f>Source!BZ493</f>
        <v>103</v>
      </c>
      <c r="F1628" s="40"/>
      <c r="G1628" s="40">
        <f>Source!AT493</f>
        <v>103</v>
      </c>
      <c r="H1628" s="42"/>
      <c r="I1628" s="41"/>
      <c r="J1628" s="42"/>
      <c r="K1628" s="41"/>
      <c r="L1628" s="42">
        <f>SUM(AZ1614:AZ1630)</f>
        <v>15240.68</v>
      </c>
    </row>
    <row r="1629" spans="1:83" ht="14.25" x14ac:dyDescent="0.2">
      <c r="A1629" s="47"/>
      <c r="B1629" s="47" t="s">
        <v>30</v>
      </c>
      <c r="C1629" s="47" t="s">
        <v>936</v>
      </c>
      <c r="D1629" s="48" t="s">
        <v>451</v>
      </c>
      <c r="E1629" s="49">
        <f>Source!CA493</f>
        <v>60</v>
      </c>
      <c r="F1629" s="49"/>
      <c r="G1629" s="49">
        <f>Source!AU493</f>
        <v>60</v>
      </c>
      <c r="H1629" s="50"/>
      <c r="I1629" s="51"/>
      <c r="J1629" s="50"/>
      <c r="K1629" s="51"/>
      <c r="L1629" s="50">
        <f>SUM(BA1614:BA1630)</f>
        <v>8878.07</v>
      </c>
    </row>
    <row r="1630" spans="1:83" ht="15" x14ac:dyDescent="0.2">
      <c r="C1630" s="80" t="s">
        <v>937</v>
      </c>
      <c r="D1630" s="80"/>
      <c r="E1630" s="80"/>
      <c r="F1630" s="80"/>
      <c r="G1630" s="80"/>
      <c r="H1630" s="80"/>
      <c r="I1630" s="81">
        <f>K1630/E1614</f>
        <v>8145.7814285714285</v>
      </c>
      <c r="J1630" s="81"/>
      <c r="K1630" s="81">
        <f>L1616+L1618+L1628+L1629+L1619</f>
        <v>57020.47</v>
      </c>
      <c r="L1630" s="81"/>
      <c r="AD1630">
        <f>ROUND((Source!AT493/100)*((ROUND(SUMIF(SmtRes!AQ458:'SmtRes'!AQ462,"=1",SmtRes!AD458:'SmtRes'!AD462)*Source!I493, 2)+ROUND(SUMIF(SmtRes!AQ458:'SmtRes'!AQ462,"=1",SmtRes!AC458:'SmtRes'!AC462)*Source!I493, 2))), 2)</f>
        <v>14106.44</v>
      </c>
      <c r="AE1630">
        <f>ROUND((Source!AU493/100)*((ROUND(SUMIF(SmtRes!AQ458:'SmtRes'!AQ462,"=1",SmtRes!AD458:'SmtRes'!AD462)*Source!I493, 2)+ROUND(SUMIF(SmtRes!AQ458:'SmtRes'!AQ462,"=1",SmtRes!AC458:'SmtRes'!AC462)*Source!I493, 2))), 2)</f>
        <v>8217.34</v>
      </c>
      <c r="AN1630" s="52">
        <f>L1616+L1618+L1628+L1629+L1619</f>
        <v>57020.47</v>
      </c>
      <c r="AO1630" s="52">
        <f>L1618</f>
        <v>18104.940000000002</v>
      </c>
      <c r="AQ1630" t="s">
        <v>938</v>
      </c>
      <c r="AR1630" s="52">
        <f>L1616</f>
        <v>6633.08</v>
      </c>
      <c r="AT1630" s="52">
        <f>L1619</f>
        <v>8163.7000000000007</v>
      </c>
      <c r="AV1630" t="s">
        <v>938</v>
      </c>
      <c r="AW1630">
        <f>0</f>
        <v>0</v>
      </c>
      <c r="AZ1630">
        <f>Source!X493</f>
        <v>15240.68</v>
      </c>
      <c r="BA1630">
        <f>Source!Y493</f>
        <v>8878.07</v>
      </c>
      <c r="CD1630">
        <v>1</v>
      </c>
    </row>
    <row r="1631" spans="1:83" ht="106.5" x14ac:dyDescent="0.2">
      <c r="A1631" s="36" t="s">
        <v>399</v>
      </c>
      <c r="B1631" s="38" t="s">
        <v>1034</v>
      </c>
      <c r="C1631" s="38" t="s">
        <v>1035</v>
      </c>
      <c r="D1631" s="39" t="str">
        <f>Source!H494</f>
        <v>ШТ</v>
      </c>
      <c r="E1631" s="40">
        <f>Source!K494</f>
        <v>1</v>
      </c>
      <c r="F1631" s="40"/>
      <c r="G1631" s="40">
        <f>Source!I494</f>
        <v>1</v>
      </c>
      <c r="H1631" s="42"/>
      <c r="I1631" s="41"/>
      <c r="J1631" s="42"/>
      <c r="K1631" s="41"/>
      <c r="L1631" s="42"/>
    </row>
    <row r="1632" spans="1:83" ht="165.75" x14ac:dyDescent="0.2">
      <c r="B1632" s="43" t="str">
        <f>Source!EO494</f>
        <v>Поправка: 421/пр_2020_прил.10_т.5_п.4_гр.3</v>
      </c>
      <c r="C1632" s="43" t="str">
        <f>Source!CN494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33" spans="1:83" ht="15" x14ac:dyDescent="0.2">
      <c r="A1633" s="37"/>
      <c r="B1633" s="40">
        <v>1</v>
      </c>
      <c r="C1633" s="37" t="s">
        <v>928</v>
      </c>
      <c r="D1633" s="39" t="s">
        <v>715</v>
      </c>
      <c r="E1633" s="45"/>
      <c r="F1633" s="40"/>
      <c r="G1633" s="45">
        <f>Source!U494</f>
        <v>3.0720000000000001</v>
      </c>
      <c r="H1633" s="40"/>
      <c r="I1633" s="40"/>
      <c r="J1633" s="40"/>
      <c r="K1633" s="40"/>
      <c r="L1633" s="46">
        <f>SUM(L1634:L1634)-SUMIF(CE1634:CE1634, 1, L1634:L1634)</f>
        <v>1386.18</v>
      </c>
    </row>
    <row r="1634" spans="1:83" ht="28.5" x14ac:dyDescent="0.2">
      <c r="A1634" s="38"/>
      <c r="B1634" s="38" t="s">
        <v>735</v>
      </c>
      <c r="C1634" s="38" t="s">
        <v>736</v>
      </c>
      <c r="D1634" s="39" t="s">
        <v>715</v>
      </c>
      <c r="E1634" s="40">
        <v>2.56</v>
      </c>
      <c r="F1634" s="40">
        <f>ROUND((1.2),7)</f>
        <v>1.2</v>
      </c>
      <c r="G1634" s="40">
        <f>SmtRes!CX463</f>
        <v>3.0720000000000001</v>
      </c>
      <c r="H1634" s="42"/>
      <c r="I1634" s="41"/>
      <c r="J1634" s="42">
        <f>SmtRes!CZ463</f>
        <v>451.23</v>
      </c>
      <c r="K1634" s="41"/>
      <c r="L1634" s="42">
        <f>SmtRes!DI463</f>
        <v>1386.18</v>
      </c>
    </row>
    <row r="1635" spans="1:83" ht="15" x14ac:dyDescent="0.2">
      <c r="A1635" s="37"/>
      <c r="B1635" s="40">
        <v>2</v>
      </c>
      <c r="C1635" s="37" t="s">
        <v>929</v>
      </c>
      <c r="D1635" s="39"/>
      <c r="E1635" s="45"/>
      <c r="F1635" s="40"/>
      <c r="G1635" s="45"/>
      <c r="H1635" s="40"/>
      <c r="I1635" s="40"/>
      <c r="J1635" s="40"/>
      <c r="K1635" s="40"/>
      <c r="L1635" s="46">
        <f>SUM(L1636:L1642)-SUMIF(CE1636:CE1642, 1, L1636:L1642)</f>
        <v>3767.1299999999992</v>
      </c>
    </row>
    <row r="1636" spans="1:83" ht="15" x14ac:dyDescent="0.2">
      <c r="A1636" s="37"/>
      <c r="B1636" s="40"/>
      <c r="C1636" s="37" t="s">
        <v>932</v>
      </c>
      <c r="D1636" s="39" t="s">
        <v>715</v>
      </c>
      <c r="E1636" s="45"/>
      <c r="F1636" s="40"/>
      <c r="G1636" s="45">
        <f>Source!V494</f>
        <v>3.3</v>
      </c>
      <c r="H1636" s="40"/>
      <c r="I1636" s="40"/>
      <c r="J1636" s="40"/>
      <c r="K1636" s="40"/>
      <c r="L1636" s="46">
        <f>SUMIF(CE1637:CE1642, 1, L1637:L1642)</f>
        <v>1697.19</v>
      </c>
      <c r="CE1636">
        <v>1</v>
      </c>
    </row>
    <row r="1637" spans="1:83" ht="42.75" x14ac:dyDescent="0.2">
      <c r="A1637" s="38"/>
      <c r="B1637" s="38" t="s">
        <v>771</v>
      </c>
      <c r="C1637" s="38" t="s">
        <v>773</v>
      </c>
      <c r="D1637" s="39" t="s">
        <v>478</v>
      </c>
      <c r="E1637" s="40">
        <v>1.4</v>
      </c>
      <c r="F1637" s="40">
        <f t="shared" ref="F1637:F1642" si="24">ROUND((1.2),7)</f>
        <v>1.2</v>
      </c>
      <c r="G1637" s="40">
        <f>SmtRes!CX465</f>
        <v>1.68</v>
      </c>
      <c r="H1637" s="42"/>
      <c r="I1637" s="41"/>
      <c r="J1637" s="42">
        <f>SmtRes!CZ465</f>
        <v>1811.82</v>
      </c>
      <c r="K1637" s="41"/>
      <c r="L1637" s="42">
        <f>SmtRes!DG465</f>
        <v>3043.86</v>
      </c>
    </row>
    <row r="1638" spans="1:83" ht="28.5" x14ac:dyDescent="0.2">
      <c r="A1638" s="38"/>
      <c r="B1638" s="38" t="s">
        <v>774</v>
      </c>
      <c r="C1638" s="38" t="s">
        <v>986</v>
      </c>
      <c r="D1638" s="39" t="s">
        <v>715</v>
      </c>
      <c r="E1638" s="40">
        <f>SmtRes!DO465*SmtRes!AT465</f>
        <v>1.4</v>
      </c>
      <c r="F1638" s="40">
        <f t="shared" si="24"/>
        <v>1.2</v>
      </c>
      <c r="G1638" s="40">
        <f>SmtRes!DO465*SmtRes!CX465</f>
        <v>1.68</v>
      </c>
      <c r="H1638" s="42"/>
      <c r="I1638" s="41"/>
      <c r="J1638" s="42">
        <f>ROUND(SmtRes!AG465/SmtRes!DO465, 2)</f>
        <v>549.32000000000005</v>
      </c>
      <c r="K1638" s="41"/>
      <c r="L1638" s="42">
        <f>SmtRes!DH465</f>
        <v>922.86</v>
      </c>
      <c r="CE1638">
        <v>1</v>
      </c>
    </row>
    <row r="1639" spans="1:83" ht="28.5" x14ac:dyDescent="0.2">
      <c r="A1639" s="38"/>
      <c r="B1639" s="38" t="s">
        <v>723</v>
      </c>
      <c r="C1639" s="38" t="s">
        <v>725</v>
      </c>
      <c r="D1639" s="39" t="s">
        <v>478</v>
      </c>
      <c r="E1639" s="40">
        <v>1.23</v>
      </c>
      <c r="F1639" s="40">
        <f t="shared" si="24"/>
        <v>1.2</v>
      </c>
      <c r="G1639" s="40">
        <f>SmtRes!CX466</f>
        <v>1.476</v>
      </c>
      <c r="H1639" s="42">
        <f>SmtRes!CZ466</f>
        <v>346.73</v>
      </c>
      <c r="I1639" s="41">
        <f>SmtRes!AJ466</f>
        <v>1.26</v>
      </c>
      <c r="J1639" s="42">
        <f>ROUND(H1639*I1639, 2)</f>
        <v>436.88</v>
      </c>
      <c r="K1639" s="41"/>
      <c r="L1639" s="42">
        <f>SmtRes!DG466</f>
        <v>644.83000000000004</v>
      </c>
    </row>
    <row r="1640" spans="1:83" ht="28.5" x14ac:dyDescent="0.2">
      <c r="A1640" s="38"/>
      <c r="B1640" s="38" t="s">
        <v>726</v>
      </c>
      <c r="C1640" s="38" t="s">
        <v>931</v>
      </c>
      <c r="D1640" s="39" t="s">
        <v>715</v>
      </c>
      <c r="E1640" s="40">
        <f>SmtRes!DO466*SmtRes!AT466</f>
        <v>1.23</v>
      </c>
      <c r="F1640" s="40">
        <f t="shared" si="24"/>
        <v>1.2</v>
      </c>
      <c r="G1640" s="40">
        <f>SmtRes!DO466*SmtRes!CX466</f>
        <v>1.476</v>
      </c>
      <c r="H1640" s="42"/>
      <c r="I1640" s="41"/>
      <c r="J1640" s="42">
        <f>ROUND(SmtRes!AG466/SmtRes!DO466, 2)</f>
        <v>477.98</v>
      </c>
      <c r="K1640" s="41"/>
      <c r="L1640" s="42">
        <f>SmtRes!DH466</f>
        <v>705.5</v>
      </c>
      <c r="CE1640">
        <v>1</v>
      </c>
    </row>
    <row r="1641" spans="1:83" ht="28.5" x14ac:dyDescent="0.2">
      <c r="A1641" s="38"/>
      <c r="B1641" s="38" t="s">
        <v>727</v>
      </c>
      <c r="C1641" s="38" t="s">
        <v>729</v>
      </c>
      <c r="D1641" s="39" t="s">
        <v>478</v>
      </c>
      <c r="E1641" s="40">
        <v>0.12</v>
      </c>
      <c r="F1641" s="40">
        <f t="shared" si="24"/>
        <v>1.2</v>
      </c>
      <c r="G1641" s="40">
        <f>SmtRes!CX467</f>
        <v>0.14399999999999999</v>
      </c>
      <c r="H1641" s="42"/>
      <c r="I1641" s="41"/>
      <c r="J1641" s="42">
        <f>SmtRes!CZ467</f>
        <v>544.70000000000005</v>
      </c>
      <c r="K1641" s="41"/>
      <c r="L1641" s="42">
        <f>SmtRes!DG467</f>
        <v>78.44</v>
      </c>
    </row>
    <row r="1642" spans="1:83" ht="28.5" x14ac:dyDescent="0.2">
      <c r="A1642" s="38"/>
      <c r="B1642" s="38" t="s">
        <v>726</v>
      </c>
      <c r="C1642" s="47" t="s">
        <v>931</v>
      </c>
      <c r="D1642" s="48" t="s">
        <v>715</v>
      </c>
      <c r="E1642" s="49">
        <f>SmtRes!DO467*SmtRes!AT467</f>
        <v>0.12</v>
      </c>
      <c r="F1642" s="49">
        <f t="shared" si="24"/>
        <v>1.2</v>
      </c>
      <c r="G1642" s="49">
        <f>SmtRes!DO467*SmtRes!CX467</f>
        <v>0.14399999999999999</v>
      </c>
      <c r="H1642" s="50"/>
      <c r="I1642" s="51"/>
      <c r="J1642" s="50">
        <f>ROUND(SmtRes!AG467/SmtRes!DO467, 2)</f>
        <v>477.98</v>
      </c>
      <c r="K1642" s="51"/>
      <c r="L1642" s="50">
        <f>SmtRes!DH467</f>
        <v>68.83</v>
      </c>
      <c r="CE1642">
        <v>1</v>
      </c>
    </row>
    <row r="1643" spans="1:83" ht="15" x14ac:dyDescent="0.2">
      <c r="A1643" s="38"/>
      <c r="B1643" s="38"/>
      <c r="C1643" s="54" t="s">
        <v>933</v>
      </c>
      <c r="D1643" s="39"/>
      <c r="E1643" s="40"/>
      <c r="F1643" s="40"/>
      <c r="G1643" s="40"/>
      <c r="H1643" s="42"/>
      <c r="I1643" s="41"/>
      <c r="J1643" s="42"/>
      <c r="K1643" s="41"/>
      <c r="L1643" s="42">
        <f>L1633+L1635+L1636</f>
        <v>6850.5</v>
      </c>
    </row>
    <row r="1644" spans="1:83" ht="14.25" x14ac:dyDescent="0.2">
      <c r="A1644" s="38"/>
      <c r="B1644" s="38"/>
      <c r="C1644" s="38" t="s">
        <v>934</v>
      </c>
      <c r="D1644" s="39"/>
      <c r="E1644" s="40"/>
      <c r="F1644" s="40"/>
      <c r="G1644" s="40"/>
      <c r="H1644" s="42"/>
      <c r="I1644" s="41"/>
      <c r="J1644" s="42"/>
      <c r="K1644" s="41"/>
      <c r="L1644" s="42">
        <f>SUM(AR1631:AR1647)+SUM(AS1631:AS1647)+SUM(AT1631:AT1647)+SUM(AU1631:AU1647)+SUM(AV1631:AV1647)</f>
        <v>3083.37</v>
      </c>
    </row>
    <row r="1645" spans="1:83" ht="14.25" x14ac:dyDescent="0.2">
      <c r="A1645" s="38"/>
      <c r="B1645" s="38" t="s">
        <v>29</v>
      </c>
      <c r="C1645" s="38" t="s">
        <v>935</v>
      </c>
      <c r="D1645" s="39" t="s">
        <v>451</v>
      </c>
      <c r="E1645" s="40">
        <f>Source!BZ494</f>
        <v>103</v>
      </c>
      <c r="F1645" s="40"/>
      <c r="G1645" s="40">
        <f>Source!AT494</f>
        <v>103</v>
      </c>
      <c r="H1645" s="42"/>
      <c r="I1645" s="41"/>
      <c r="J1645" s="42"/>
      <c r="K1645" s="41"/>
      <c r="L1645" s="42">
        <f>SUM(AZ1631:AZ1647)</f>
        <v>3175.87</v>
      </c>
    </row>
    <row r="1646" spans="1:83" ht="14.25" x14ac:dyDescent="0.2">
      <c r="A1646" s="47"/>
      <c r="B1646" s="47" t="s">
        <v>30</v>
      </c>
      <c r="C1646" s="47" t="s">
        <v>936</v>
      </c>
      <c r="D1646" s="48" t="s">
        <v>451</v>
      </c>
      <c r="E1646" s="49">
        <f>Source!CA494</f>
        <v>60</v>
      </c>
      <c r="F1646" s="49"/>
      <c r="G1646" s="49">
        <f>Source!AU494</f>
        <v>60</v>
      </c>
      <c r="H1646" s="50"/>
      <c r="I1646" s="51"/>
      <c r="J1646" s="50"/>
      <c r="K1646" s="51"/>
      <c r="L1646" s="50">
        <f>SUM(BA1631:BA1647)</f>
        <v>1850.02</v>
      </c>
    </row>
    <row r="1647" spans="1:83" ht="15" x14ac:dyDescent="0.2">
      <c r="C1647" s="80" t="s">
        <v>937</v>
      </c>
      <c r="D1647" s="80"/>
      <c r="E1647" s="80"/>
      <c r="F1647" s="80"/>
      <c r="G1647" s="80"/>
      <c r="H1647" s="80"/>
      <c r="I1647" s="81">
        <f>K1647/E1631</f>
        <v>11876.390000000001</v>
      </c>
      <c r="J1647" s="81"/>
      <c r="K1647" s="81">
        <f>L1633+L1635+L1645+L1646+L1636</f>
        <v>11876.390000000001</v>
      </c>
      <c r="L1647" s="81"/>
      <c r="AD1647">
        <f>ROUND((Source!AT494/100)*((ROUND(SUMIF(SmtRes!AQ463:'SmtRes'!AQ467,"=1",SmtRes!AD463:'SmtRes'!AD467)*Source!I494, 2)+ROUND(SUMIF(SmtRes!AQ463:'SmtRes'!AQ467,"=1",SmtRes!AC463:'SmtRes'!AC467)*Source!I494, 2))), 2)</f>
        <v>2015.21</v>
      </c>
      <c r="AE1647">
        <f>ROUND((Source!AU494/100)*((ROUND(SUMIF(SmtRes!AQ463:'SmtRes'!AQ467,"=1",SmtRes!AD463:'SmtRes'!AD467)*Source!I494, 2)+ROUND(SUMIF(SmtRes!AQ463:'SmtRes'!AQ467,"=1",SmtRes!AC463:'SmtRes'!AC467)*Source!I494, 2))), 2)</f>
        <v>1173.9100000000001</v>
      </c>
      <c r="AN1647" s="52">
        <f>L1633+L1635+L1645+L1646+L1636</f>
        <v>11876.390000000001</v>
      </c>
      <c r="AO1647" s="52">
        <f>L1635</f>
        <v>3767.1299999999992</v>
      </c>
      <c r="AQ1647" t="s">
        <v>938</v>
      </c>
      <c r="AR1647" s="52">
        <f>L1633</f>
        <v>1386.18</v>
      </c>
      <c r="AT1647" s="52">
        <f>L1636</f>
        <v>1697.19</v>
      </c>
      <c r="AV1647" t="s">
        <v>938</v>
      </c>
      <c r="AW1647">
        <f>0</f>
        <v>0</v>
      </c>
      <c r="AZ1647">
        <f>Source!X494</f>
        <v>3175.87</v>
      </c>
      <c r="BA1647">
        <f>Source!Y494</f>
        <v>1850.02</v>
      </c>
      <c r="CD1647">
        <v>1</v>
      </c>
    </row>
    <row r="1648" spans="1:83" ht="92.25" x14ac:dyDescent="0.2">
      <c r="A1648" s="36" t="s">
        <v>403</v>
      </c>
      <c r="B1648" s="38" t="s">
        <v>1030</v>
      </c>
      <c r="C1648" s="38" t="s">
        <v>1036</v>
      </c>
      <c r="D1648" s="39" t="str">
        <f>Source!H495</f>
        <v>ШТ</v>
      </c>
      <c r="E1648" s="40">
        <f>Source!K495</f>
        <v>3</v>
      </c>
      <c r="F1648" s="40"/>
      <c r="G1648" s="40">
        <f>Source!I495</f>
        <v>3</v>
      </c>
      <c r="H1648" s="42"/>
      <c r="I1648" s="41"/>
      <c r="J1648" s="42"/>
      <c r="K1648" s="41"/>
      <c r="L1648" s="42"/>
    </row>
    <row r="1649" spans="1:83" ht="165.75" x14ac:dyDescent="0.2">
      <c r="B1649" s="43" t="str">
        <f>Source!EO495</f>
        <v>Поправка: 421/пр_2020_прил.10_т.5_п.4_гр.3</v>
      </c>
      <c r="C1649" s="43" t="str">
        <f>Source!CN495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50" spans="1:83" ht="15" x14ac:dyDescent="0.2">
      <c r="A1650" s="37"/>
      <c r="B1650" s="40">
        <v>1</v>
      </c>
      <c r="C1650" s="37" t="s">
        <v>928</v>
      </c>
      <c r="D1650" s="39" t="s">
        <v>715</v>
      </c>
      <c r="E1650" s="45"/>
      <c r="F1650" s="40"/>
      <c r="G1650" s="45">
        <f>Source!U495</f>
        <v>2.9159999999999999</v>
      </c>
      <c r="H1650" s="40"/>
      <c r="I1650" s="40"/>
      <c r="J1650" s="40"/>
      <c r="K1650" s="40"/>
      <c r="L1650" s="46">
        <f>SUM(L1651:L1651)-SUMIF(CE1651:CE1651, 1, L1651:L1651)</f>
        <v>1315.79</v>
      </c>
    </row>
    <row r="1651" spans="1:83" ht="28.5" x14ac:dyDescent="0.2">
      <c r="A1651" s="38"/>
      <c r="B1651" s="38" t="s">
        <v>735</v>
      </c>
      <c r="C1651" s="38" t="s">
        <v>736</v>
      </c>
      <c r="D1651" s="39" t="s">
        <v>715</v>
      </c>
      <c r="E1651" s="40">
        <v>0.81</v>
      </c>
      <c r="F1651" s="40">
        <f>ROUND((1.2),7)</f>
        <v>1.2</v>
      </c>
      <c r="G1651" s="40">
        <f>SmtRes!CX468</f>
        <v>2.9159999999999999</v>
      </c>
      <c r="H1651" s="42"/>
      <c r="I1651" s="41"/>
      <c r="J1651" s="42">
        <f>SmtRes!CZ468</f>
        <v>451.23</v>
      </c>
      <c r="K1651" s="41"/>
      <c r="L1651" s="42">
        <f>SmtRes!DI468</f>
        <v>1315.79</v>
      </c>
    </row>
    <row r="1652" spans="1:83" ht="15" x14ac:dyDescent="0.2">
      <c r="A1652" s="37"/>
      <c r="B1652" s="40">
        <v>2</v>
      </c>
      <c r="C1652" s="37" t="s">
        <v>929</v>
      </c>
      <c r="D1652" s="39"/>
      <c r="E1652" s="45"/>
      <c r="F1652" s="40"/>
      <c r="G1652" s="45"/>
      <c r="H1652" s="40"/>
      <c r="I1652" s="40"/>
      <c r="J1652" s="40"/>
      <c r="K1652" s="40"/>
      <c r="L1652" s="46">
        <f>SUM(L1653:L1657)-SUMIF(CE1653:CE1657, 1, L1653:L1657)</f>
        <v>2948.3599999999992</v>
      </c>
    </row>
    <row r="1653" spans="1:83" ht="15" x14ac:dyDescent="0.2">
      <c r="A1653" s="37"/>
      <c r="B1653" s="40"/>
      <c r="C1653" s="37" t="s">
        <v>932</v>
      </c>
      <c r="D1653" s="39" t="s">
        <v>715</v>
      </c>
      <c r="E1653" s="45"/>
      <c r="F1653" s="40"/>
      <c r="G1653" s="45">
        <f>Source!V495</f>
        <v>1.728</v>
      </c>
      <c r="H1653" s="40"/>
      <c r="I1653" s="40"/>
      <c r="J1653" s="40"/>
      <c r="K1653" s="40"/>
      <c r="L1653" s="46">
        <f>SUMIF(CE1654:CE1657, 1, L1654:L1657)</f>
        <v>938.95</v>
      </c>
      <c r="CE1653">
        <v>1</v>
      </c>
    </row>
    <row r="1654" spans="1:83" ht="42.75" x14ac:dyDescent="0.2">
      <c r="A1654" s="38"/>
      <c r="B1654" s="38" t="s">
        <v>771</v>
      </c>
      <c r="C1654" s="38" t="s">
        <v>773</v>
      </c>
      <c r="D1654" s="39" t="s">
        <v>478</v>
      </c>
      <c r="E1654" s="40">
        <v>0.44</v>
      </c>
      <c r="F1654" s="40">
        <f>ROUND((1.2),7)</f>
        <v>1.2</v>
      </c>
      <c r="G1654" s="40">
        <f>SmtRes!CX470</f>
        <v>1.5840000000000001</v>
      </c>
      <c r="H1654" s="42"/>
      <c r="I1654" s="41"/>
      <c r="J1654" s="42">
        <f>SmtRes!CZ470</f>
        <v>1811.82</v>
      </c>
      <c r="K1654" s="41"/>
      <c r="L1654" s="42">
        <f>SmtRes!DG470</f>
        <v>2869.92</v>
      </c>
    </row>
    <row r="1655" spans="1:83" ht="28.5" x14ac:dyDescent="0.2">
      <c r="A1655" s="38"/>
      <c r="B1655" s="38" t="s">
        <v>774</v>
      </c>
      <c r="C1655" s="38" t="s">
        <v>986</v>
      </c>
      <c r="D1655" s="39" t="s">
        <v>715</v>
      </c>
      <c r="E1655" s="40">
        <f>SmtRes!DO470*SmtRes!AT470</f>
        <v>0.44</v>
      </c>
      <c r="F1655" s="40">
        <f>ROUND((1.2),7)</f>
        <v>1.2</v>
      </c>
      <c r="G1655" s="40">
        <f>SmtRes!DO470*SmtRes!CX470</f>
        <v>1.5840000000000001</v>
      </c>
      <c r="H1655" s="42"/>
      <c r="I1655" s="41"/>
      <c r="J1655" s="42">
        <f>ROUND(SmtRes!AG470/SmtRes!DO470, 2)</f>
        <v>549.32000000000005</v>
      </c>
      <c r="K1655" s="41"/>
      <c r="L1655" s="42">
        <f>SmtRes!DH470</f>
        <v>870.12</v>
      </c>
      <c r="CE1655">
        <v>1</v>
      </c>
    </row>
    <row r="1656" spans="1:83" ht="28.5" x14ac:dyDescent="0.2">
      <c r="A1656" s="38"/>
      <c r="B1656" s="38" t="s">
        <v>727</v>
      </c>
      <c r="C1656" s="38" t="s">
        <v>729</v>
      </c>
      <c r="D1656" s="39" t="s">
        <v>478</v>
      </c>
      <c r="E1656" s="40">
        <v>0.04</v>
      </c>
      <c r="F1656" s="40">
        <f>ROUND((1.2),7)</f>
        <v>1.2</v>
      </c>
      <c r="G1656" s="40">
        <f>SmtRes!CX471</f>
        <v>0.14399999999999999</v>
      </c>
      <c r="H1656" s="42"/>
      <c r="I1656" s="41"/>
      <c r="J1656" s="42">
        <f>SmtRes!CZ471</f>
        <v>544.70000000000005</v>
      </c>
      <c r="K1656" s="41"/>
      <c r="L1656" s="42">
        <f>SmtRes!DG471</f>
        <v>78.44</v>
      </c>
    </row>
    <row r="1657" spans="1:83" ht="28.5" x14ac:dyDescent="0.2">
      <c r="A1657" s="38"/>
      <c r="B1657" s="38" t="s">
        <v>726</v>
      </c>
      <c r="C1657" s="47" t="s">
        <v>931</v>
      </c>
      <c r="D1657" s="48" t="s">
        <v>715</v>
      </c>
      <c r="E1657" s="49">
        <f>SmtRes!DO471*SmtRes!AT471</f>
        <v>0.04</v>
      </c>
      <c r="F1657" s="49">
        <f>ROUND((1.2),7)</f>
        <v>1.2</v>
      </c>
      <c r="G1657" s="49">
        <f>SmtRes!DO471*SmtRes!CX471</f>
        <v>0.14399999999999999</v>
      </c>
      <c r="H1657" s="50"/>
      <c r="I1657" s="51"/>
      <c r="J1657" s="50">
        <f>ROUND(SmtRes!AG471/SmtRes!DO471, 2)</f>
        <v>477.98</v>
      </c>
      <c r="K1657" s="51"/>
      <c r="L1657" s="50">
        <f>SmtRes!DH471</f>
        <v>68.83</v>
      </c>
      <c r="CE1657">
        <v>1</v>
      </c>
    </row>
    <row r="1658" spans="1:83" ht="15" x14ac:dyDescent="0.2">
      <c r="A1658" s="38"/>
      <c r="B1658" s="38"/>
      <c r="C1658" s="54" t="s">
        <v>933</v>
      </c>
      <c r="D1658" s="39"/>
      <c r="E1658" s="40"/>
      <c r="F1658" s="40"/>
      <c r="G1658" s="40"/>
      <c r="H1658" s="42"/>
      <c r="I1658" s="41"/>
      <c r="J1658" s="42"/>
      <c r="K1658" s="41"/>
      <c r="L1658" s="42">
        <f>L1650+L1652+L1653</f>
        <v>5203.0999999999995</v>
      </c>
    </row>
    <row r="1659" spans="1:83" ht="14.25" x14ac:dyDescent="0.2">
      <c r="A1659" s="38"/>
      <c r="B1659" s="38"/>
      <c r="C1659" s="38" t="s">
        <v>934</v>
      </c>
      <c r="D1659" s="39"/>
      <c r="E1659" s="40"/>
      <c r="F1659" s="40"/>
      <c r="G1659" s="40"/>
      <c r="H1659" s="42"/>
      <c r="I1659" s="41"/>
      <c r="J1659" s="42"/>
      <c r="K1659" s="41"/>
      <c r="L1659" s="42">
        <f>SUM(AR1648:AR1662)+SUM(AS1648:AS1662)+SUM(AT1648:AT1662)+SUM(AU1648:AU1662)+SUM(AV1648:AV1662)</f>
        <v>2254.7399999999998</v>
      </c>
    </row>
    <row r="1660" spans="1:83" ht="14.25" x14ac:dyDescent="0.2">
      <c r="A1660" s="38"/>
      <c r="B1660" s="38" t="s">
        <v>29</v>
      </c>
      <c r="C1660" s="38" t="s">
        <v>935</v>
      </c>
      <c r="D1660" s="39" t="s">
        <v>451</v>
      </c>
      <c r="E1660" s="40">
        <f>Source!BZ495</f>
        <v>103</v>
      </c>
      <c r="F1660" s="40"/>
      <c r="G1660" s="40">
        <f>Source!AT495</f>
        <v>103</v>
      </c>
      <c r="H1660" s="42"/>
      <c r="I1660" s="41"/>
      <c r="J1660" s="42"/>
      <c r="K1660" s="41"/>
      <c r="L1660" s="42">
        <f>SUM(AZ1648:AZ1662)</f>
        <v>2322.38</v>
      </c>
    </row>
    <row r="1661" spans="1:83" ht="14.25" x14ac:dyDescent="0.2">
      <c r="A1661" s="47"/>
      <c r="B1661" s="47" t="s">
        <v>30</v>
      </c>
      <c r="C1661" s="47" t="s">
        <v>936</v>
      </c>
      <c r="D1661" s="48" t="s">
        <v>451</v>
      </c>
      <c r="E1661" s="49">
        <f>Source!CA495</f>
        <v>60</v>
      </c>
      <c r="F1661" s="49"/>
      <c r="G1661" s="49">
        <f>Source!AU495</f>
        <v>60</v>
      </c>
      <c r="H1661" s="50"/>
      <c r="I1661" s="51"/>
      <c r="J1661" s="50"/>
      <c r="K1661" s="51"/>
      <c r="L1661" s="50">
        <f>SUM(BA1648:BA1662)</f>
        <v>1352.84</v>
      </c>
    </row>
    <row r="1662" spans="1:83" ht="15" x14ac:dyDescent="0.2">
      <c r="C1662" s="80" t="s">
        <v>937</v>
      </c>
      <c r="D1662" s="80"/>
      <c r="E1662" s="80"/>
      <c r="F1662" s="80"/>
      <c r="G1662" s="80"/>
      <c r="H1662" s="80"/>
      <c r="I1662" s="81">
        <f>K1662/E1648</f>
        <v>2959.44</v>
      </c>
      <c r="J1662" s="81"/>
      <c r="K1662" s="81">
        <f>L1650+L1652+L1660+L1661+L1653</f>
        <v>8878.32</v>
      </c>
      <c r="L1662" s="81"/>
      <c r="AD1662">
        <f>ROUND((Source!AT495/100)*((ROUND(SUMIF(SmtRes!AQ468:'SmtRes'!AQ471,"=1",SmtRes!AD468:'SmtRes'!AD471)*Source!I495, 2)+ROUND(SUMIF(SmtRes!AQ468:'SmtRes'!AQ471,"=1",SmtRes!AC468:'SmtRes'!AC471)*Source!I495, 2))), 2)</f>
        <v>4568.66</v>
      </c>
      <c r="AE1662">
        <f>ROUND((Source!AU495/100)*((ROUND(SUMIF(SmtRes!AQ468:'SmtRes'!AQ471,"=1",SmtRes!AD468:'SmtRes'!AD471)*Source!I495, 2)+ROUND(SUMIF(SmtRes!AQ468:'SmtRes'!AQ471,"=1",SmtRes!AC468:'SmtRes'!AC471)*Source!I495, 2))), 2)</f>
        <v>2661.35</v>
      </c>
      <c r="AN1662" s="52">
        <f>L1650+L1652+L1660+L1661+L1653</f>
        <v>8878.32</v>
      </c>
      <c r="AO1662" s="52">
        <f>L1652</f>
        <v>2948.3599999999992</v>
      </c>
      <c r="AQ1662" t="s">
        <v>938</v>
      </c>
      <c r="AR1662" s="52">
        <f>L1650</f>
        <v>1315.79</v>
      </c>
      <c r="AT1662" s="52">
        <f>L1653</f>
        <v>938.95</v>
      </c>
      <c r="AV1662" t="s">
        <v>938</v>
      </c>
      <c r="AW1662">
        <f>0</f>
        <v>0</v>
      </c>
      <c r="AZ1662">
        <f>Source!X495</f>
        <v>2322.38</v>
      </c>
      <c r="BA1662">
        <f>Source!Y495</f>
        <v>1352.84</v>
      </c>
      <c r="CD1662">
        <v>1</v>
      </c>
    </row>
    <row r="1663" spans="1:83" ht="106.5" x14ac:dyDescent="0.2">
      <c r="A1663" s="36" t="s">
        <v>405</v>
      </c>
      <c r="B1663" s="38" t="s">
        <v>1032</v>
      </c>
      <c r="C1663" s="38" t="s">
        <v>1037</v>
      </c>
      <c r="D1663" s="39" t="str">
        <f>Source!H496</f>
        <v>ШТ</v>
      </c>
      <c r="E1663" s="40">
        <f>Source!K496</f>
        <v>1</v>
      </c>
      <c r="F1663" s="40"/>
      <c r="G1663" s="40">
        <f>Source!I496</f>
        <v>1</v>
      </c>
      <c r="H1663" s="42"/>
      <c r="I1663" s="41"/>
      <c r="J1663" s="42"/>
      <c r="K1663" s="41"/>
      <c r="L1663" s="42"/>
    </row>
    <row r="1664" spans="1:83" ht="165.75" x14ac:dyDescent="0.2">
      <c r="B1664" s="43" t="str">
        <f>Source!EO496</f>
        <v>Поправка: 421/пр_2020_прил.10_т.5_п.4_гр.3</v>
      </c>
      <c r="C1664" s="43" t="str">
        <f>Source!CN496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65" spans="1:83" ht="15" x14ac:dyDescent="0.2">
      <c r="A1665" s="37"/>
      <c r="B1665" s="40">
        <v>1</v>
      </c>
      <c r="C1665" s="37" t="s">
        <v>928</v>
      </c>
      <c r="D1665" s="39" t="s">
        <v>715</v>
      </c>
      <c r="E1665" s="45"/>
      <c r="F1665" s="40"/>
      <c r="G1665" s="45">
        <f>Source!U496</f>
        <v>2.1</v>
      </c>
      <c r="H1665" s="40"/>
      <c r="I1665" s="40"/>
      <c r="J1665" s="40"/>
      <c r="K1665" s="40"/>
      <c r="L1665" s="46">
        <f>SUM(L1666:L1666)-SUMIF(CE1666:CE1666, 1, L1666:L1666)</f>
        <v>947.58</v>
      </c>
    </row>
    <row r="1666" spans="1:83" ht="28.5" x14ac:dyDescent="0.2">
      <c r="A1666" s="38"/>
      <c r="B1666" s="38" t="s">
        <v>735</v>
      </c>
      <c r="C1666" s="38" t="s">
        <v>736</v>
      </c>
      <c r="D1666" s="39" t="s">
        <v>715</v>
      </c>
      <c r="E1666" s="40">
        <v>1.75</v>
      </c>
      <c r="F1666" s="40">
        <f>ROUND((1.2),7)</f>
        <v>1.2</v>
      </c>
      <c r="G1666" s="40">
        <f>SmtRes!CX472</f>
        <v>2.1</v>
      </c>
      <c r="H1666" s="42"/>
      <c r="I1666" s="41"/>
      <c r="J1666" s="42">
        <f>SmtRes!CZ472</f>
        <v>451.23</v>
      </c>
      <c r="K1666" s="41"/>
      <c r="L1666" s="42">
        <f>SmtRes!DI472</f>
        <v>947.58</v>
      </c>
    </row>
    <row r="1667" spans="1:83" ht="15" x14ac:dyDescent="0.2">
      <c r="A1667" s="37"/>
      <c r="B1667" s="40">
        <v>2</v>
      </c>
      <c r="C1667" s="37" t="s">
        <v>929</v>
      </c>
      <c r="D1667" s="39"/>
      <c r="E1667" s="45"/>
      <c r="F1667" s="40"/>
      <c r="G1667" s="45"/>
      <c r="H1667" s="40"/>
      <c r="I1667" s="40"/>
      <c r="J1667" s="40"/>
      <c r="K1667" s="40"/>
      <c r="L1667" s="46">
        <f>SUM(L1668:L1674)-SUMIF(CE1668:CE1674, 1, L1668:L1674)</f>
        <v>2586.4299999999998</v>
      </c>
    </row>
    <row r="1668" spans="1:83" ht="15" x14ac:dyDescent="0.2">
      <c r="A1668" s="37"/>
      <c r="B1668" s="40"/>
      <c r="C1668" s="37" t="s">
        <v>932</v>
      </c>
      <c r="D1668" s="39" t="s">
        <v>715</v>
      </c>
      <c r="E1668" s="45"/>
      <c r="F1668" s="40"/>
      <c r="G1668" s="45">
        <f>Source!V496</f>
        <v>2.2680000000000002</v>
      </c>
      <c r="H1668" s="40"/>
      <c r="I1668" s="40"/>
      <c r="J1668" s="40"/>
      <c r="K1668" s="40"/>
      <c r="L1668" s="46">
        <f>SUMIF(CE1669:CE1674, 1, L1669:L1674)</f>
        <v>1166.24</v>
      </c>
      <c r="CE1668">
        <v>1</v>
      </c>
    </row>
    <row r="1669" spans="1:83" ht="42.75" x14ac:dyDescent="0.2">
      <c r="A1669" s="38"/>
      <c r="B1669" s="38" t="s">
        <v>771</v>
      </c>
      <c r="C1669" s="38" t="s">
        <v>773</v>
      </c>
      <c r="D1669" s="39" t="s">
        <v>478</v>
      </c>
      <c r="E1669" s="40">
        <v>0.96</v>
      </c>
      <c r="F1669" s="40">
        <f t="shared" ref="F1669:F1674" si="25">ROUND((1.2),7)</f>
        <v>1.2</v>
      </c>
      <c r="G1669" s="40">
        <f>SmtRes!CX474</f>
        <v>1.1519999999999999</v>
      </c>
      <c r="H1669" s="42"/>
      <c r="I1669" s="41"/>
      <c r="J1669" s="42">
        <f>SmtRes!CZ474</f>
        <v>1811.82</v>
      </c>
      <c r="K1669" s="41"/>
      <c r="L1669" s="42">
        <f>SmtRes!DG474</f>
        <v>2087.2199999999998</v>
      </c>
    </row>
    <row r="1670" spans="1:83" ht="28.5" x14ac:dyDescent="0.2">
      <c r="A1670" s="38"/>
      <c r="B1670" s="38" t="s">
        <v>774</v>
      </c>
      <c r="C1670" s="38" t="s">
        <v>986</v>
      </c>
      <c r="D1670" s="39" t="s">
        <v>715</v>
      </c>
      <c r="E1670" s="40">
        <f>SmtRes!DO474*SmtRes!AT474</f>
        <v>0.96</v>
      </c>
      <c r="F1670" s="40">
        <f t="shared" si="25"/>
        <v>1.2</v>
      </c>
      <c r="G1670" s="40">
        <f>SmtRes!DO474*SmtRes!CX474</f>
        <v>1.1519999999999999</v>
      </c>
      <c r="H1670" s="42"/>
      <c r="I1670" s="41"/>
      <c r="J1670" s="42">
        <f>ROUND(SmtRes!AG474/SmtRes!DO474, 2)</f>
        <v>549.32000000000005</v>
      </c>
      <c r="K1670" s="41"/>
      <c r="L1670" s="42">
        <f>SmtRes!DH474</f>
        <v>632.82000000000005</v>
      </c>
      <c r="CE1670">
        <v>1</v>
      </c>
    </row>
    <row r="1671" spans="1:83" ht="28.5" x14ac:dyDescent="0.2">
      <c r="A1671" s="38"/>
      <c r="B1671" s="38" t="s">
        <v>723</v>
      </c>
      <c r="C1671" s="38" t="s">
        <v>725</v>
      </c>
      <c r="D1671" s="39" t="s">
        <v>478</v>
      </c>
      <c r="E1671" s="40">
        <v>0.84</v>
      </c>
      <c r="F1671" s="40">
        <f t="shared" si="25"/>
        <v>1.2</v>
      </c>
      <c r="G1671" s="40">
        <f>SmtRes!CX475</f>
        <v>1.008</v>
      </c>
      <c r="H1671" s="42">
        <f>SmtRes!CZ475</f>
        <v>346.73</v>
      </c>
      <c r="I1671" s="41">
        <f>SmtRes!AJ475</f>
        <v>1.26</v>
      </c>
      <c r="J1671" s="42">
        <f>ROUND(H1671*I1671, 2)</f>
        <v>436.88</v>
      </c>
      <c r="K1671" s="41"/>
      <c r="L1671" s="42">
        <f>SmtRes!DG475</f>
        <v>440.38</v>
      </c>
    </row>
    <row r="1672" spans="1:83" ht="28.5" x14ac:dyDescent="0.2">
      <c r="A1672" s="38"/>
      <c r="B1672" s="38" t="s">
        <v>726</v>
      </c>
      <c r="C1672" s="38" t="s">
        <v>931</v>
      </c>
      <c r="D1672" s="39" t="s">
        <v>715</v>
      </c>
      <c r="E1672" s="40">
        <f>SmtRes!DO475*SmtRes!AT475</f>
        <v>0.84</v>
      </c>
      <c r="F1672" s="40">
        <f t="shared" si="25"/>
        <v>1.2</v>
      </c>
      <c r="G1672" s="40">
        <f>SmtRes!DO475*SmtRes!CX475</f>
        <v>1.008</v>
      </c>
      <c r="H1672" s="42"/>
      <c r="I1672" s="41"/>
      <c r="J1672" s="42">
        <f>ROUND(SmtRes!AG475/SmtRes!DO475, 2)</f>
        <v>477.98</v>
      </c>
      <c r="K1672" s="41"/>
      <c r="L1672" s="42">
        <f>SmtRes!DH475</f>
        <v>481.8</v>
      </c>
      <c r="CE1672">
        <v>1</v>
      </c>
    </row>
    <row r="1673" spans="1:83" ht="28.5" x14ac:dyDescent="0.2">
      <c r="A1673" s="38"/>
      <c r="B1673" s="38" t="s">
        <v>727</v>
      </c>
      <c r="C1673" s="38" t="s">
        <v>729</v>
      </c>
      <c r="D1673" s="39" t="s">
        <v>478</v>
      </c>
      <c r="E1673" s="40">
        <v>0.09</v>
      </c>
      <c r="F1673" s="40">
        <f t="shared" si="25"/>
        <v>1.2</v>
      </c>
      <c r="G1673" s="40">
        <f>SmtRes!CX476</f>
        <v>0.108</v>
      </c>
      <c r="H1673" s="42"/>
      <c r="I1673" s="41"/>
      <c r="J1673" s="42">
        <f>SmtRes!CZ476</f>
        <v>544.70000000000005</v>
      </c>
      <c r="K1673" s="41"/>
      <c r="L1673" s="42">
        <f>SmtRes!DG476</f>
        <v>58.83</v>
      </c>
    </row>
    <row r="1674" spans="1:83" ht="28.5" x14ac:dyDescent="0.2">
      <c r="A1674" s="38"/>
      <c r="B1674" s="38" t="s">
        <v>726</v>
      </c>
      <c r="C1674" s="47" t="s">
        <v>931</v>
      </c>
      <c r="D1674" s="48" t="s">
        <v>715</v>
      </c>
      <c r="E1674" s="49">
        <f>SmtRes!DO476*SmtRes!AT476</f>
        <v>0.09</v>
      </c>
      <c r="F1674" s="49">
        <f t="shared" si="25"/>
        <v>1.2</v>
      </c>
      <c r="G1674" s="49">
        <f>SmtRes!DO476*SmtRes!CX476</f>
        <v>0.108</v>
      </c>
      <c r="H1674" s="50"/>
      <c r="I1674" s="51"/>
      <c r="J1674" s="50">
        <f>ROUND(SmtRes!AG476/SmtRes!DO476, 2)</f>
        <v>477.98</v>
      </c>
      <c r="K1674" s="51"/>
      <c r="L1674" s="50">
        <f>SmtRes!DH476</f>
        <v>51.62</v>
      </c>
      <c r="CE1674">
        <v>1</v>
      </c>
    </row>
    <row r="1675" spans="1:83" ht="15" x14ac:dyDescent="0.2">
      <c r="A1675" s="38"/>
      <c r="B1675" s="38"/>
      <c r="C1675" s="54" t="s">
        <v>933</v>
      </c>
      <c r="D1675" s="39"/>
      <c r="E1675" s="40"/>
      <c r="F1675" s="40"/>
      <c r="G1675" s="40"/>
      <c r="H1675" s="42"/>
      <c r="I1675" s="41"/>
      <c r="J1675" s="42"/>
      <c r="K1675" s="41"/>
      <c r="L1675" s="42">
        <f>L1665+L1667+L1668</f>
        <v>4700.25</v>
      </c>
    </row>
    <row r="1676" spans="1:83" ht="14.25" x14ac:dyDescent="0.2">
      <c r="A1676" s="38"/>
      <c r="B1676" s="38"/>
      <c r="C1676" s="38" t="s">
        <v>934</v>
      </c>
      <c r="D1676" s="39"/>
      <c r="E1676" s="40"/>
      <c r="F1676" s="40"/>
      <c r="G1676" s="40"/>
      <c r="H1676" s="42"/>
      <c r="I1676" s="41"/>
      <c r="J1676" s="42"/>
      <c r="K1676" s="41"/>
      <c r="L1676" s="42">
        <f>SUM(AR1663:AR1679)+SUM(AS1663:AS1679)+SUM(AT1663:AT1679)+SUM(AU1663:AU1679)+SUM(AV1663:AV1679)</f>
        <v>2113.8200000000002</v>
      </c>
    </row>
    <row r="1677" spans="1:83" ht="14.25" x14ac:dyDescent="0.2">
      <c r="A1677" s="38"/>
      <c r="B1677" s="38" t="s">
        <v>29</v>
      </c>
      <c r="C1677" s="38" t="s">
        <v>935</v>
      </c>
      <c r="D1677" s="39" t="s">
        <v>451</v>
      </c>
      <c r="E1677" s="40">
        <f>Source!BZ496</f>
        <v>103</v>
      </c>
      <c r="F1677" s="40"/>
      <c r="G1677" s="40">
        <f>Source!AT496</f>
        <v>103</v>
      </c>
      <c r="H1677" s="42"/>
      <c r="I1677" s="41"/>
      <c r="J1677" s="42"/>
      <c r="K1677" s="41"/>
      <c r="L1677" s="42">
        <f>SUM(AZ1663:AZ1679)</f>
        <v>2177.23</v>
      </c>
    </row>
    <row r="1678" spans="1:83" ht="14.25" x14ac:dyDescent="0.2">
      <c r="A1678" s="47"/>
      <c r="B1678" s="47" t="s">
        <v>30</v>
      </c>
      <c r="C1678" s="47" t="s">
        <v>936</v>
      </c>
      <c r="D1678" s="48" t="s">
        <v>451</v>
      </c>
      <c r="E1678" s="49">
        <f>Source!CA496</f>
        <v>60</v>
      </c>
      <c r="F1678" s="49"/>
      <c r="G1678" s="49">
        <f>Source!AU496</f>
        <v>60</v>
      </c>
      <c r="H1678" s="50"/>
      <c r="I1678" s="51"/>
      <c r="J1678" s="50"/>
      <c r="K1678" s="51"/>
      <c r="L1678" s="50">
        <f>SUM(BA1663:BA1679)</f>
        <v>1268.29</v>
      </c>
    </row>
    <row r="1679" spans="1:83" ht="15" x14ac:dyDescent="0.2">
      <c r="C1679" s="80" t="s">
        <v>937</v>
      </c>
      <c r="D1679" s="80"/>
      <c r="E1679" s="80"/>
      <c r="F1679" s="80"/>
      <c r="G1679" s="80"/>
      <c r="H1679" s="80"/>
      <c r="I1679" s="81">
        <f>K1679/E1663</f>
        <v>8145.7699999999995</v>
      </c>
      <c r="J1679" s="81"/>
      <c r="K1679" s="81">
        <f>L1665+L1667+L1677+L1678+L1668</f>
        <v>8145.7699999999995</v>
      </c>
      <c r="L1679" s="81"/>
      <c r="AD1679">
        <f>ROUND((Source!AT496/100)*((ROUND(SUMIF(SmtRes!AQ472:'SmtRes'!AQ476,"=1",SmtRes!AD472:'SmtRes'!AD476)*Source!I496, 2)+ROUND(SUMIF(SmtRes!AQ472:'SmtRes'!AQ476,"=1",SmtRes!AC472:'SmtRes'!AC476)*Source!I496, 2))), 2)</f>
        <v>2015.21</v>
      </c>
      <c r="AE1679">
        <f>ROUND((Source!AU496/100)*((ROUND(SUMIF(SmtRes!AQ472:'SmtRes'!AQ476,"=1",SmtRes!AD472:'SmtRes'!AD476)*Source!I496, 2)+ROUND(SUMIF(SmtRes!AQ472:'SmtRes'!AQ476,"=1",SmtRes!AC472:'SmtRes'!AC476)*Source!I496, 2))), 2)</f>
        <v>1173.9100000000001</v>
      </c>
      <c r="AN1679" s="52">
        <f>L1665+L1667+L1677+L1678+L1668</f>
        <v>8145.7699999999995</v>
      </c>
      <c r="AO1679" s="52">
        <f>L1667</f>
        <v>2586.4299999999998</v>
      </c>
      <c r="AQ1679" t="s">
        <v>938</v>
      </c>
      <c r="AR1679" s="52">
        <f>L1665</f>
        <v>947.58</v>
      </c>
      <c r="AT1679" s="52">
        <f>L1668</f>
        <v>1166.24</v>
      </c>
      <c r="AV1679" t="s">
        <v>938</v>
      </c>
      <c r="AW1679">
        <f>0</f>
        <v>0</v>
      </c>
      <c r="AZ1679">
        <f>Source!X496</f>
        <v>2177.23</v>
      </c>
      <c r="BA1679">
        <f>Source!Y496</f>
        <v>1268.29</v>
      </c>
      <c r="CD1679">
        <v>1</v>
      </c>
    </row>
    <row r="1680" spans="1:83" ht="149.25" x14ac:dyDescent="0.2">
      <c r="A1680" s="36" t="s">
        <v>407</v>
      </c>
      <c r="B1680" s="38" t="s">
        <v>1002</v>
      </c>
      <c r="C1680" s="38" t="s">
        <v>1038</v>
      </c>
      <c r="D1680" s="39" t="str">
        <f>Source!H497</f>
        <v>ШТ</v>
      </c>
      <c r="E1680" s="40">
        <f>Source!K497</f>
        <v>7</v>
      </c>
      <c r="F1680" s="40"/>
      <c r="G1680" s="40">
        <f>Source!I497</f>
        <v>7</v>
      </c>
      <c r="H1680" s="42"/>
      <c r="I1680" s="41"/>
      <c r="J1680" s="42"/>
      <c r="K1680" s="41"/>
      <c r="L1680" s="42"/>
    </row>
    <row r="1681" spans="1:83" ht="280.5" x14ac:dyDescent="0.2">
      <c r="B1681" s="43" t="str">
        <f>Source!EO497</f>
        <v>Поправка: 421/пр_2020_прил.10_т.5_п.4_гр.4  Поправка: 421/пр_2020_прил.10_т.5_п.9.1_гр.4</v>
      </c>
      <c r="C1681" s="43" t="str">
        <f>Source!CN497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82" spans="1:83" ht="15" x14ac:dyDescent="0.2">
      <c r="A1682" s="37"/>
      <c r="B1682" s="40">
        <v>1</v>
      </c>
      <c r="C1682" s="37" t="s">
        <v>928</v>
      </c>
      <c r="D1682" s="39" t="s">
        <v>715</v>
      </c>
      <c r="E1682" s="45"/>
      <c r="F1682" s="40"/>
      <c r="G1682" s="45">
        <f>Source!U497</f>
        <v>4.3343999999999996</v>
      </c>
      <c r="H1682" s="40"/>
      <c r="I1682" s="40"/>
      <c r="J1682" s="40"/>
      <c r="K1682" s="40"/>
      <c r="L1682" s="46">
        <f>SUM(L1683:L1683)-SUMIF(CE1683:CE1683, 1, L1683:L1683)</f>
        <v>2257.27</v>
      </c>
    </row>
    <row r="1683" spans="1:83" ht="28.5" x14ac:dyDescent="0.2">
      <c r="A1683" s="38"/>
      <c r="B1683" s="38" t="s">
        <v>800</v>
      </c>
      <c r="C1683" s="38" t="s">
        <v>801</v>
      </c>
      <c r="D1683" s="39" t="s">
        <v>715</v>
      </c>
      <c r="E1683" s="40">
        <v>0.86</v>
      </c>
      <c r="F1683" s="40">
        <f>ROUND(((0.6)*1.2),7)</f>
        <v>0.72</v>
      </c>
      <c r="G1683" s="40">
        <f>SmtRes!CX477</f>
        <v>4.3343999999999996</v>
      </c>
      <c r="H1683" s="42"/>
      <c r="I1683" s="41"/>
      <c r="J1683" s="42">
        <f>SmtRes!CZ477</f>
        <v>520.78</v>
      </c>
      <c r="K1683" s="41"/>
      <c r="L1683" s="42">
        <f>SmtRes!DI477</f>
        <v>2257.27</v>
      </c>
    </row>
    <row r="1684" spans="1:83" ht="15" x14ac:dyDescent="0.2">
      <c r="A1684" s="37"/>
      <c r="B1684" s="40">
        <v>2</v>
      </c>
      <c r="C1684" s="37" t="s">
        <v>929</v>
      </c>
      <c r="D1684" s="39"/>
      <c r="E1684" s="45"/>
      <c r="F1684" s="40"/>
      <c r="G1684" s="45"/>
      <c r="H1684" s="40"/>
      <c r="I1684" s="40"/>
      <c r="J1684" s="40"/>
      <c r="K1684" s="40"/>
      <c r="L1684" s="46">
        <f>SUM(L1685:L1689)-SUMIF(CE1685:CE1689, 1, L1685:L1689)</f>
        <v>1016.5799999999999</v>
      </c>
    </row>
    <row r="1685" spans="1:83" ht="15" x14ac:dyDescent="0.2">
      <c r="A1685" s="37"/>
      <c r="B1685" s="40"/>
      <c r="C1685" s="37" t="s">
        <v>932</v>
      </c>
      <c r="D1685" s="39" t="s">
        <v>715</v>
      </c>
      <c r="E1685" s="45"/>
      <c r="F1685" s="40"/>
      <c r="G1685" s="45">
        <f>Source!V497</f>
        <v>1.008</v>
      </c>
      <c r="H1685" s="40"/>
      <c r="I1685" s="40"/>
      <c r="J1685" s="40"/>
      <c r="K1685" s="40"/>
      <c r="L1685" s="46">
        <f>SUMIF(CE1686:CE1689, 1, L1686:L1689)</f>
        <v>564.5</v>
      </c>
      <c r="CE1685">
        <v>1</v>
      </c>
    </row>
    <row r="1686" spans="1:83" ht="28.5" x14ac:dyDescent="0.2">
      <c r="A1686" s="38"/>
      <c r="B1686" s="38" t="s">
        <v>716</v>
      </c>
      <c r="C1686" s="38" t="s">
        <v>718</v>
      </c>
      <c r="D1686" s="39" t="s">
        <v>478</v>
      </c>
      <c r="E1686" s="40">
        <v>0.1</v>
      </c>
      <c r="F1686" s="40">
        <f>ROUND(((0.6)*1.2),7)</f>
        <v>0.72</v>
      </c>
      <c r="G1686" s="40">
        <f>SmtRes!CX479</f>
        <v>0.504</v>
      </c>
      <c r="H1686" s="42"/>
      <c r="I1686" s="41"/>
      <c r="J1686" s="42">
        <f>SmtRes!CZ479</f>
        <v>1472.33</v>
      </c>
      <c r="K1686" s="41"/>
      <c r="L1686" s="42">
        <f>SmtRes!DG479</f>
        <v>742.05</v>
      </c>
    </row>
    <row r="1687" spans="1:83" ht="28.5" x14ac:dyDescent="0.2">
      <c r="A1687" s="38"/>
      <c r="B1687" s="38" t="s">
        <v>719</v>
      </c>
      <c r="C1687" s="38" t="s">
        <v>930</v>
      </c>
      <c r="D1687" s="39" t="s">
        <v>715</v>
      </c>
      <c r="E1687" s="40">
        <f>SmtRes!DO479*SmtRes!AT479</f>
        <v>0.1</v>
      </c>
      <c r="F1687" s="40">
        <f>ROUND(((0.6)*1.2),7)</f>
        <v>0.72</v>
      </c>
      <c r="G1687" s="40">
        <f>SmtRes!DO479*SmtRes!CX479</f>
        <v>0.504</v>
      </c>
      <c r="H1687" s="42"/>
      <c r="I1687" s="41"/>
      <c r="J1687" s="42">
        <f>ROUND(SmtRes!AG479/SmtRes!DO479, 2)</f>
        <v>642.05999999999995</v>
      </c>
      <c r="K1687" s="41"/>
      <c r="L1687" s="42">
        <f>SmtRes!DH479</f>
        <v>323.60000000000002</v>
      </c>
      <c r="CE1687">
        <v>1</v>
      </c>
    </row>
    <row r="1688" spans="1:83" ht="28.5" x14ac:dyDescent="0.2">
      <c r="A1688" s="38"/>
      <c r="B1688" s="38" t="s">
        <v>727</v>
      </c>
      <c r="C1688" s="38" t="s">
        <v>729</v>
      </c>
      <c r="D1688" s="39" t="s">
        <v>478</v>
      </c>
      <c r="E1688" s="40">
        <v>0.1</v>
      </c>
      <c r="F1688" s="40">
        <f>ROUND(((0.6)*1.2),7)</f>
        <v>0.72</v>
      </c>
      <c r="G1688" s="40">
        <f>SmtRes!CX480</f>
        <v>0.504</v>
      </c>
      <c r="H1688" s="42"/>
      <c r="I1688" s="41"/>
      <c r="J1688" s="42">
        <f>SmtRes!CZ480</f>
        <v>544.70000000000005</v>
      </c>
      <c r="K1688" s="41"/>
      <c r="L1688" s="42">
        <f>SmtRes!DG480</f>
        <v>274.52999999999997</v>
      </c>
    </row>
    <row r="1689" spans="1:83" ht="28.5" x14ac:dyDescent="0.2">
      <c r="A1689" s="38"/>
      <c r="B1689" s="38" t="s">
        <v>726</v>
      </c>
      <c r="C1689" s="38" t="s">
        <v>931</v>
      </c>
      <c r="D1689" s="39" t="s">
        <v>715</v>
      </c>
      <c r="E1689" s="40">
        <f>SmtRes!DO480*SmtRes!AT480</f>
        <v>0.1</v>
      </c>
      <c r="F1689" s="40">
        <f>ROUND(((0.6)*1.2),7)</f>
        <v>0.72</v>
      </c>
      <c r="G1689" s="40">
        <f>SmtRes!DO480*SmtRes!CX480</f>
        <v>0.504</v>
      </c>
      <c r="H1689" s="42"/>
      <c r="I1689" s="41"/>
      <c r="J1689" s="42">
        <f>ROUND(SmtRes!AG480/SmtRes!DO480, 2)</f>
        <v>477.98</v>
      </c>
      <c r="K1689" s="41"/>
      <c r="L1689" s="42">
        <f>SmtRes!DH480</f>
        <v>240.9</v>
      </c>
      <c r="CE1689">
        <v>1</v>
      </c>
    </row>
    <row r="1690" spans="1:83" ht="15" x14ac:dyDescent="0.2">
      <c r="A1690" s="37"/>
      <c r="B1690" s="40">
        <v>4</v>
      </c>
      <c r="C1690" s="37" t="s">
        <v>977</v>
      </c>
      <c r="D1690" s="39"/>
      <c r="E1690" s="45"/>
      <c r="F1690" s="40"/>
      <c r="G1690" s="45"/>
      <c r="H1690" s="40"/>
      <c r="I1690" s="40"/>
      <c r="J1690" s="40"/>
      <c r="K1690" s="40"/>
      <c r="L1690" s="46">
        <f>SUM(L1691:L1693)-SUMIF(CE1691:CE1693, 1, L1691:L1693)</f>
        <v>0</v>
      </c>
    </row>
    <row r="1691" spans="1:83" ht="71.25" x14ac:dyDescent="0.2">
      <c r="A1691" s="38"/>
      <c r="B1691" s="38" t="s">
        <v>802</v>
      </c>
      <c r="C1691" s="38" t="s">
        <v>804</v>
      </c>
      <c r="D1691" s="39" t="s">
        <v>805</v>
      </c>
      <c r="E1691" s="40">
        <v>0.83</v>
      </c>
      <c r="F1691" s="40">
        <f>ROUND(0,7)</f>
        <v>0</v>
      </c>
      <c r="G1691" s="40">
        <f>SmtRes!CX481</f>
        <v>0</v>
      </c>
      <c r="H1691" s="42">
        <f>SmtRes!CZ481</f>
        <v>5.87</v>
      </c>
      <c r="I1691" s="41">
        <f>SmtRes!AI481</f>
        <v>1.1599999999999999</v>
      </c>
      <c r="J1691" s="42">
        <f>ROUND(H1691*I1691, 2)</f>
        <v>6.81</v>
      </c>
      <c r="K1691" s="41"/>
      <c r="L1691" s="42">
        <f>SmtRes!DF481</f>
        <v>0</v>
      </c>
    </row>
    <row r="1692" spans="1:83" ht="28.5" x14ac:dyDescent="0.2">
      <c r="A1692" s="38"/>
      <c r="B1692" s="38" t="s">
        <v>149</v>
      </c>
      <c r="C1692" s="38" t="s">
        <v>150</v>
      </c>
      <c r="D1692" s="39" t="s">
        <v>151</v>
      </c>
      <c r="E1692" s="40">
        <v>0.3</v>
      </c>
      <c r="F1692" s="40">
        <f>ROUND(0,7)</f>
        <v>0</v>
      </c>
      <c r="G1692" s="40">
        <f>SmtRes!CX482</f>
        <v>0</v>
      </c>
      <c r="H1692" s="42">
        <f>SmtRes!CZ482</f>
        <v>174.93</v>
      </c>
      <c r="I1692" s="41">
        <f>SmtRes!AI482</f>
        <v>1.1200000000000001</v>
      </c>
      <c r="J1692" s="42">
        <f>ROUND(H1692*I1692, 2)</f>
        <v>195.92</v>
      </c>
      <c r="K1692" s="41"/>
      <c r="L1692" s="42">
        <f>SmtRes!DF482</f>
        <v>0</v>
      </c>
    </row>
    <row r="1693" spans="1:83" ht="42.75" x14ac:dyDescent="0.2">
      <c r="A1693" s="38"/>
      <c r="B1693" s="38" t="s">
        <v>806</v>
      </c>
      <c r="C1693" s="47" t="s">
        <v>808</v>
      </c>
      <c r="D1693" s="48" t="s">
        <v>141</v>
      </c>
      <c r="E1693" s="49">
        <v>5.9999999999999995E-4</v>
      </c>
      <c r="F1693" s="49">
        <f>ROUND(0,7)</f>
        <v>0</v>
      </c>
      <c r="G1693" s="49">
        <f>SmtRes!CX483</f>
        <v>0</v>
      </c>
      <c r="H1693" s="50">
        <f>SmtRes!CZ483</f>
        <v>70310.45</v>
      </c>
      <c r="I1693" s="51">
        <f>SmtRes!AI483</f>
        <v>0.91</v>
      </c>
      <c r="J1693" s="50">
        <f>ROUND(H1693*I1693, 2)</f>
        <v>63982.51</v>
      </c>
      <c r="K1693" s="51"/>
      <c r="L1693" s="50">
        <f>SmtRes!DF483</f>
        <v>0</v>
      </c>
    </row>
    <row r="1694" spans="1:83" ht="15" x14ac:dyDescent="0.2">
      <c r="A1694" s="38"/>
      <c r="B1694" s="38"/>
      <c r="C1694" s="54" t="s">
        <v>933</v>
      </c>
      <c r="D1694" s="39"/>
      <c r="E1694" s="40"/>
      <c r="F1694" s="40"/>
      <c r="G1694" s="40"/>
      <c r="H1694" s="42"/>
      <c r="I1694" s="41"/>
      <c r="J1694" s="42"/>
      <c r="K1694" s="41"/>
      <c r="L1694" s="42">
        <f>L1682+L1684+L1685+L1690</f>
        <v>3838.35</v>
      </c>
    </row>
    <row r="1695" spans="1:83" ht="14.25" x14ac:dyDescent="0.2">
      <c r="A1695" s="38"/>
      <c r="B1695" s="38"/>
      <c r="C1695" s="38" t="s">
        <v>934</v>
      </c>
      <c r="D1695" s="39"/>
      <c r="E1695" s="40"/>
      <c r="F1695" s="40"/>
      <c r="G1695" s="40"/>
      <c r="H1695" s="42"/>
      <c r="I1695" s="41"/>
      <c r="J1695" s="42"/>
      <c r="K1695" s="41"/>
      <c r="L1695" s="42">
        <f>SUM(AR1680:AR1698)+SUM(AS1680:AS1698)+SUM(AT1680:AT1698)+SUM(AU1680:AU1698)+SUM(AV1680:AV1698)</f>
        <v>2821.77</v>
      </c>
    </row>
    <row r="1696" spans="1:83" ht="28.5" x14ac:dyDescent="0.2">
      <c r="A1696" s="38"/>
      <c r="B1696" s="38" t="s">
        <v>133</v>
      </c>
      <c r="C1696" s="38" t="s">
        <v>978</v>
      </c>
      <c r="D1696" s="39" t="s">
        <v>451</v>
      </c>
      <c r="E1696" s="40">
        <f>Source!BZ497</f>
        <v>97</v>
      </c>
      <c r="F1696" s="40"/>
      <c r="G1696" s="40">
        <f>Source!AT497</f>
        <v>97</v>
      </c>
      <c r="H1696" s="42"/>
      <c r="I1696" s="41"/>
      <c r="J1696" s="42"/>
      <c r="K1696" s="41"/>
      <c r="L1696" s="42">
        <f>SUM(AZ1680:AZ1698)</f>
        <v>2737.12</v>
      </c>
    </row>
    <row r="1697" spans="1:83" ht="28.5" x14ac:dyDescent="0.2">
      <c r="A1697" s="47"/>
      <c r="B1697" s="47" t="s">
        <v>134</v>
      </c>
      <c r="C1697" s="47" t="s">
        <v>979</v>
      </c>
      <c r="D1697" s="48" t="s">
        <v>451</v>
      </c>
      <c r="E1697" s="49">
        <f>Source!CA497</f>
        <v>51</v>
      </c>
      <c r="F1697" s="49"/>
      <c r="G1697" s="49">
        <f>Source!AU497</f>
        <v>51</v>
      </c>
      <c r="H1697" s="50"/>
      <c r="I1697" s="51"/>
      <c r="J1697" s="50"/>
      <c r="K1697" s="51"/>
      <c r="L1697" s="50">
        <f>SUM(BA1680:BA1698)</f>
        <v>1439.1</v>
      </c>
    </row>
    <row r="1698" spans="1:83" ht="15" x14ac:dyDescent="0.2">
      <c r="C1698" s="80" t="s">
        <v>937</v>
      </c>
      <c r="D1698" s="80"/>
      <c r="E1698" s="80"/>
      <c r="F1698" s="80"/>
      <c r="G1698" s="80"/>
      <c r="H1698" s="80"/>
      <c r="I1698" s="81">
        <f>K1698/E1680</f>
        <v>1144.9385714285713</v>
      </c>
      <c r="J1698" s="81"/>
      <c r="K1698" s="81">
        <f>L1682+L1684+L1690+L1696+L1697+L1685</f>
        <v>8014.57</v>
      </c>
      <c r="L1698" s="81"/>
      <c r="AD1698">
        <f>ROUND((Source!AT497/100)*((ROUND(SUMIF(SmtRes!AQ477:'SmtRes'!AQ483,"=1",SmtRes!AD477:'SmtRes'!AD483)*Source!I497, 2)+ROUND(SUMIF(SmtRes!AQ477:'SmtRes'!AQ483,"=1",SmtRes!AC477:'SmtRes'!AC483)*Source!I497, 2))), 2)</f>
        <v>11141.17</v>
      </c>
      <c r="AE1698">
        <f>ROUND((Source!AU497/100)*((ROUND(SUMIF(SmtRes!AQ477:'SmtRes'!AQ483,"=1",SmtRes!AD477:'SmtRes'!AD483)*Source!I497, 2)+ROUND(SUMIF(SmtRes!AQ477:'SmtRes'!AQ483,"=1",SmtRes!AC477:'SmtRes'!AC483)*Source!I497, 2))), 2)</f>
        <v>5857.73</v>
      </c>
      <c r="AN1698" s="52">
        <f>L1682+L1684+L1690+L1696+L1697+L1685</f>
        <v>8014.57</v>
      </c>
      <c r="AO1698" s="52">
        <f>L1684</f>
        <v>1016.5799999999999</v>
      </c>
      <c r="AQ1698" t="s">
        <v>938</v>
      </c>
      <c r="AR1698" s="52">
        <f>L1682</f>
        <v>2257.27</v>
      </c>
      <c r="AT1698" s="52">
        <f>L1685</f>
        <v>564.5</v>
      </c>
      <c r="AV1698" t="s">
        <v>938</v>
      </c>
      <c r="AW1698" s="52">
        <f>L1690</f>
        <v>0</v>
      </c>
      <c r="AZ1698">
        <f>Source!X497</f>
        <v>2737.12</v>
      </c>
      <c r="BA1698">
        <f>Source!Y497</f>
        <v>1439.1</v>
      </c>
      <c r="CD1698">
        <v>2</v>
      </c>
    </row>
    <row r="1699" spans="1:83" ht="106.5" x14ac:dyDescent="0.2">
      <c r="A1699" s="36" t="s">
        <v>410</v>
      </c>
      <c r="B1699" s="38" t="s">
        <v>1004</v>
      </c>
      <c r="C1699" s="38" t="s">
        <v>1039</v>
      </c>
      <c r="D1699" s="39" t="str">
        <f>Source!H498</f>
        <v>ШТ</v>
      </c>
      <c r="E1699" s="40">
        <f>Source!K498</f>
        <v>24</v>
      </c>
      <c r="F1699" s="40"/>
      <c r="G1699" s="40">
        <f>Source!I498</f>
        <v>24</v>
      </c>
      <c r="H1699" s="42"/>
      <c r="I1699" s="41"/>
      <c r="J1699" s="42"/>
      <c r="K1699" s="41"/>
      <c r="L1699" s="42"/>
    </row>
    <row r="1700" spans="1:83" ht="165.75" x14ac:dyDescent="0.2">
      <c r="B1700" s="43" t="str">
        <f>Source!EO498</f>
        <v>Поправка: 421/пр_2020_прил.10_т.5_п.4_гр.3</v>
      </c>
      <c r="C1700" s="43" t="str">
        <f>Source!CN498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01" spans="1:83" ht="15" x14ac:dyDescent="0.2">
      <c r="A1701" s="37"/>
      <c r="B1701" s="40">
        <v>1</v>
      </c>
      <c r="C1701" s="37" t="s">
        <v>928</v>
      </c>
      <c r="D1701" s="39" t="s">
        <v>715</v>
      </c>
      <c r="E1701" s="45"/>
      <c r="F1701" s="40"/>
      <c r="G1701" s="45">
        <f>Source!U498</f>
        <v>34.732799999999997</v>
      </c>
      <c r="H1701" s="40"/>
      <c r="I1701" s="40"/>
      <c r="J1701" s="40"/>
      <c r="K1701" s="40"/>
      <c r="L1701" s="46">
        <f>SUM(L1702:L1702)-SUMIF(CE1702:CE1702, 1, L1702:L1702)</f>
        <v>15300.49</v>
      </c>
    </row>
    <row r="1702" spans="1:83" ht="28.5" x14ac:dyDescent="0.2">
      <c r="A1702" s="38"/>
      <c r="B1702" s="38" t="s">
        <v>769</v>
      </c>
      <c r="C1702" s="38" t="s">
        <v>770</v>
      </c>
      <c r="D1702" s="39" t="s">
        <v>715</v>
      </c>
      <c r="E1702" s="40">
        <v>2.0099999999999998</v>
      </c>
      <c r="F1702" s="40">
        <f>ROUND(((0.6)*1.2),7)</f>
        <v>0.72</v>
      </c>
      <c r="G1702" s="40">
        <f>SmtRes!CX484</f>
        <v>34.732799999999997</v>
      </c>
      <c r="H1702" s="42"/>
      <c r="I1702" s="41"/>
      <c r="J1702" s="42">
        <f>SmtRes!CZ484</f>
        <v>440.52</v>
      </c>
      <c r="K1702" s="41"/>
      <c r="L1702" s="42">
        <f>SmtRes!DI484</f>
        <v>15300.49</v>
      </c>
    </row>
    <row r="1703" spans="1:83" ht="15" x14ac:dyDescent="0.2">
      <c r="A1703" s="37"/>
      <c r="B1703" s="40">
        <v>2</v>
      </c>
      <c r="C1703" s="37" t="s">
        <v>929</v>
      </c>
      <c r="D1703" s="39"/>
      <c r="E1703" s="45"/>
      <c r="F1703" s="40"/>
      <c r="G1703" s="45"/>
      <c r="H1703" s="40"/>
      <c r="I1703" s="40"/>
      <c r="J1703" s="40"/>
      <c r="K1703" s="40"/>
      <c r="L1703" s="46">
        <f>SUM(L1704:L1708)-SUMIF(CE1704:CE1708, 1, L1704:L1708)</f>
        <v>12564.189999999999</v>
      </c>
    </row>
    <row r="1704" spans="1:83" ht="15" x14ac:dyDescent="0.2">
      <c r="A1704" s="37"/>
      <c r="B1704" s="40"/>
      <c r="C1704" s="37" t="s">
        <v>932</v>
      </c>
      <c r="D1704" s="39" t="s">
        <v>715</v>
      </c>
      <c r="E1704" s="45"/>
      <c r="F1704" s="40"/>
      <c r="G1704" s="45">
        <f>Source!V498</f>
        <v>13.9968</v>
      </c>
      <c r="H1704" s="40"/>
      <c r="I1704" s="40"/>
      <c r="J1704" s="40"/>
      <c r="K1704" s="40"/>
      <c r="L1704" s="46">
        <f>SUMIF(CE1705:CE1708, 1, L1705:L1708)</f>
        <v>7553.11</v>
      </c>
      <c r="CE1704">
        <v>1</v>
      </c>
    </row>
    <row r="1705" spans="1:83" ht="28.5" x14ac:dyDescent="0.2">
      <c r="A1705" s="38"/>
      <c r="B1705" s="38" t="s">
        <v>809</v>
      </c>
      <c r="C1705" s="38" t="s">
        <v>811</v>
      </c>
      <c r="D1705" s="39" t="s">
        <v>478</v>
      </c>
      <c r="E1705" s="40">
        <v>0.7</v>
      </c>
      <c r="F1705" s="40">
        <f>ROUND(((0.6)*1.2),7)</f>
        <v>0.72</v>
      </c>
      <c r="G1705" s="40">
        <f>SmtRes!CX486</f>
        <v>12.096</v>
      </c>
      <c r="H1705" s="42">
        <f>SmtRes!CZ486</f>
        <v>756.44</v>
      </c>
      <c r="I1705" s="41">
        <f>SmtRes!AJ486</f>
        <v>1.26</v>
      </c>
      <c r="J1705" s="42">
        <f>ROUND(H1705*I1705, 2)</f>
        <v>953.11</v>
      </c>
      <c r="K1705" s="41"/>
      <c r="L1705" s="42">
        <f>SmtRes!DG486</f>
        <v>11528.82</v>
      </c>
    </row>
    <row r="1706" spans="1:83" ht="28.5" x14ac:dyDescent="0.2">
      <c r="A1706" s="38"/>
      <c r="B1706" s="38" t="s">
        <v>774</v>
      </c>
      <c r="C1706" s="38" t="s">
        <v>986</v>
      </c>
      <c r="D1706" s="39" t="s">
        <v>715</v>
      </c>
      <c r="E1706" s="40">
        <f>SmtRes!DO486*SmtRes!AT486</f>
        <v>0.7</v>
      </c>
      <c r="F1706" s="40">
        <f>ROUND(((0.6)*1.2),7)</f>
        <v>0.72</v>
      </c>
      <c r="G1706" s="40">
        <f>SmtRes!DO486*SmtRes!CX486</f>
        <v>12.096</v>
      </c>
      <c r="H1706" s="42"/>
      <c r="I1706" s="41"/>
      <c r="J1706" s="42">
        <f>ROUND(SmtRes!AG486/SmtRes!DO486, 2)</f>
        <v>549.32000000000005</v>
      </c>
      <c r="K1706" s="41"/>
      <c r="L1706" s="42">
        <f>SmtRes!DH486</f>
        <v>6644.57</v>
      </c>
      <c r="CE1706">
        <v>1</v>
      </c>
    </row>
    <row r="1707" spans="1:83" ht="28.5" x14ac:dyDescent="0.2">
      <c r="A1707" s="38"/>
      <c r="B1707" s="38" t="s">
        <v>727</v>
      </c>
      <c r="C1707" s="38" t="s">
        <v>729</v>
      </c>
      <c r="D1707" s="39" t="s">
        <v>478</v>
      </c>
      <c r="E1707" s="40">
        <v>0.11</v>
      </c>
      <c r="F1707" s="40">
        <f>ROUND(((0.6)*1.2),7)</f>
        <v>0.72</v>
      </c>
      <c r="G1707" s="40">
        <f>SmtRes!CX487</f>
        <v>1.9008</v>
      </c>
      <c r="H1707" s="42"/>
      <c r="I1707" s="41"/>
      <c r="J1707" s="42">
        <f>SmtRes!CZ487</f>
        <v>544.70000000000005</v>
      </c>
      <c r="K1707" s="41"/>
      <c r="L1707" s="42">
        <f>SmtRes!DG487</f>
        <v>1035.3699999999999</v>
      </c>
    </row>
    <row r="1708" spans="1:83" ht="28.5" x14ac:dyDescent="0.2">
      <c r="A1708" s="38"/>
      <c r="B1708" s="38" t="s">
        <v>726</v>
      </c>
      <c r="C1708" s="38" t="s">
        <v>931</v>
      </c>
      <c r="D1708" s="39" t="s">
        <v>715</v>
      </c>
      <c r="E1708" s="40">
        <f>SmtRes!DO487*SmtRes!AT487</f>
        <v>0.11</v>
      </c>
      <c r="F1708" s="40">
        <f>ROUND(((0.6)*1.2),7)</f>
        <v>0.72</v>
      </c>
      <c r="G1708" s="40">
        <f>SmtRes!DO487*SmtRes!CX487</f>
        <v>1.9008</v>
      </c>
      <c r="H1708" s="42"/>
      <c r="I1708" s="41"/>
      <c r="J1708" s="42">
        <f>ROUND(SmtRes!AG487/SmtRes!DO487, 2)</f>
        <v>477.98</v>
      </c>
      <c r="K1708" s="41"/>
      <c r="L1708" s="42">
        <f>SmtRes!DH487</f>
        <v>908.54</v>
      </c>
      <c r="CE1708">
        <v>1</v>
      </c>
    </row>
    <row r="1709" spans="1:83" ht="15" x14ac:dyDescent="0.2">
      <c r="A1709" s="37"/>
      <c r="B1709" s="40">
        <v>4</v>
      </c>
      <c r="C1709" s="37" t="s">
        <v>977</v>
      </c>
      <c r="D1709" s="39"/>
      <c r="E1709" s="45"/>
      <c r="F1709" s="40"/>
      <c r="G1709" s="45"/>
      <c r="H1709" s="40"/>
      <c r="I1709" s="40"/>
      <c r="J1709" s="40"/>
      <c r="K1709" s="40"/>
      <c r="L1709" s="46">
        <f>SUM(L1710:L1711)-SUMIF(CE1710:CE1711, 1, L1710:L1711)</f>
        <v>0</v>
      </c>
    </row>
    <row r="1710" spans="1:83" ht="14.25" x14ac:dyDescent="0.2">
      <c r="A1710" s="38"/>
      <c r="B1710" s="38" t="s">
        <v>812</v>
      </c>
      <c r="C1710" s="38" t="s">
        <v>814</v>
      </c>
      <c r="D1710" s="39" t="s">
        <v>151</v>
      </c>
      <c r="E1710" s="40">
        <v>0.06</v>
      </c>
      <c r="F1710" s="40">
        <f t="shared" ref="F1710:F1715" si="26">ROUND(0,7)</f>
        <v>0</v>
      </c>
      <c r="G1710" s="40">
        <f>SmtRes!CX488</f>
        <v>0</v>
      </c>
      <c r="H1710" s="42">
        <f>SmtRes!CZ488</f>
        <v>160.27000000000001</v>
      </c>
      <c r="I1710" s="41">
        <f>SmtRes!AI488</f>
        <v>1.07</v>
      </c>
      <c r="J1710" s="42">
        <f>ROUND(H1710*I1710, 2)</f>
        <v>171.49</v>
      </c>
      <c r="K1710" s="41"/>
      <c r="L1710" s="42">
        <f>SmtRes!DF488</f>
        <v>0</v>
      </c>
    </row>
    <row r="1711" spans="1:83" ht="14.25" x14ac:dyDescent="0.2">
      <c r="A1711" s="38"/>
      <c r="B1711" s="38" t="s">
        <v>775</v>
      </c>
      <c r="C1711" s="38" t="s">
        <v>777</v>
      </c>
      <c r="D1711" s="39" t="s">
        <v>151</v>
      </c>
      <c r="E1711" s="40">
        <v>0.01</v>
      </c>
      <c r="F1711" s="40">
        <f t="shared" si="26"/>
        <v>0</v>
      </c>
      <c r="G1711" s="40">
        <f>SmtRes!CX489</f>
        <v>0</v>
      </c>
      <c r="H1711" s="42">
        <f>SmtRes!CZ489</f>
        <v>238.29</v>
      </c>
      <c r="I1711" s="41">
        <f>SmtRes!AI489</f>
        <v>2.0699999999999998</v>
      </c>
      <c r="J1711" s="42">
        <f>ROUND(H1711*I1711, 2)</f>
        <v>493.26</v>
      </c>
      <c r="K1711" s="41"/>
      <c r="L1711" s="42">
        <f>SmtRes!DF489</f>
        <v>0</v>
      </c>
    </row>
    <row r="1712" spans="1:83" ht="14.25" x14ac:dyDescent="0.2">
      <c r="A1712" s="38"/>
      <c r="B1712" s="38" t="str">
        <f>EtalonRes!I520</f>
        <v>07.2.07.13</v>
      </c>
      <c r="C1712" s="38" t="str">
        <f>EtalonRes!K520</f>
        <v>Хомуты стальные</v>
      </c>
      <c r="D1712" s="39" t="str">
        <f>EtalonRes!O520</f>
        <v>кг</v>
      </c>
      <c r="E1712" s="40">
        <f>EtalonRes!X520</f>
        <v>0</v>
      </c>
      <c r="F1712" s="40">
        <f t="shared" si="26"/>
        <v>0</v>
      </c>
      <c r="G1712" s="40">
        <f>ROUND(EtalonRes!AG520*Source!I498, 7)</f>
        <v>0</v>
      </c>
      <c r="H1712" s="42"/>
      <c r="I1712" s="41"/>
      <c r="J1712" s="42"/>
      <c r="K1712" s="41"/>
      <c r="L1712" s="42"/>
    </row>
    <row r="1713" spans="1:83" ht="14.25" x14ac:dyDescent="0.2">
      <c r="A1713" s="38"/>
      <c r="B1713" s="38" t="str">
        <f>EtalonRes!I521</f>
        <v>20.2.06.05</v>
      </c>
      <c r="C1713" s="38" t="str">
        <f>EtalonRes!K521</f>
        <v>Кронштейны</v>
      </c>
      <c r="D1713" s="39" t="str">
        <f>EtalonRes!O521</f>
        <v>кг</v>
      </c>
      <c r="E1713" s="40">
        <f>EtalonRes!X521</f>
        <v>0</v>
      </c>
      <c r="F1713" s="40">
        <f t="shared" si="26"/>
        <v>0</v>
      </c>
      <c r="G1713" s="40">
        <f>ROUND(EtalonRes!AG521*Source!I498, 7)</f>
        <v>0</v>
      </c>
      <c r="H1713" s="42"/>
      <c r="I1713" s="41"/>
      <c r="J1713" s="42"/>
      <c r="K1713" s="41"/>
      <c r="L1713" s="42"/>
    </row>
    <row r="1714" spans="1:83" ht="28.5" x14ac:dyDescent="0.2">
      <c r="A1714" s="38"/>
      <c r="B1714" s="38" t="str">
        <f>EtalonRes!I522</f>
        <v>20.3.03.04</v>
      </c>
      <c r="C1714" s="38" t="str">
        <f>EtalonRes!K522</f>
        <v>Светильники с люминесцентными или ртутными лампами</v>
      </c>
      <c r="D1714" s="39" t="str">
        <f>EtalonRes!O522</f>
        <v>ШТ</v>
      </c>
      <c r="E1714" s="40">
        <f>EtalonRes!X522</f>
        <v>0</v>
      </c>
      <c r="F1714" s="40">
        <f t="shared" si="26"/>
        <v>0</v>
      </c>
      <c r="G1714" s="40">
        <f>ROUND(EtalonRes!AG522*Source!I498, 7)</f>
        <v>0</v>
      </c>
      <c r="H1714" s="42"/>
      <c r="I1714" s="41"/>
      <c r="J1714" s="42"/>
      <c r="K1714" s="41"/>
      <c r="L1714" s="42"/>
    </row>
    <row r="1715" spans="1:83" ht="14.25" x14ac:dyDescent="0.2">
      <c r="A1715" s="38"/>
      <c r="B1715" s="38" t="str">
        <f>EtalonRes!I523</f>
        <v>21.2.03.09</v>
      </c>
      <c r="C1715" s="47" t="str">
        <f>EtalonRes!K523</f>
        <v>Провода с резиновой изоляцией</v>
      </c>
      <c r="D1715" s="48" t="str">
        <f>EtalonRes!O523</f>
        <v>т</v>
      </c>
      <c r="E1715" s="49">
        <f>EtalonRes!X523</f>
        <v>0</v>
      </c>
      <c r="F1715" s="49">
        <f t="shared" si="26"/>
        <v>0</v>
      </c>
      <c r="G1715" s="49">
        <f>ROUND(EtalonRes!AG523*Source!I498, 7)</f>
        <v>0</v>
      </c>
      <c r="H1715" s="50"/>
      <c r="I1715" s="51"/>
      <c r="J1715" s="50"/>
      <c r="K1715" s="51"/>
      <c r="L1715" s="50"/>
    </row>
    <row r="1716" spans="1:83" ht="15" x14ac:dyDescent="0.2">
      <c r="A1716" s="38"/>
      <c r="B1716" s="38"/>
      <c r="C1716" s="54" t="s">
        <v>933</v>
      </c>
      <c r="D1716" s="39"/>
      <c r="E1716" s="40"/>
      <c r="F1716" s="40"/>
      <c r="G1716" s="40"/>
      <c r="H1716" s="42"/>
      <c r="I1716" s="41"/>
      <c r="J1716" s="42"/>
      <c r="K1716" s="41"/>
      <c r="L1716" s="42">
        <f>L1701+L1703+L1704+L1709</f>
        <v>35417.79</v>
      </c>
    </row>
    <row r="1717" spans="1:83" ht="14.25" x14ac:dyDescent="0.2">
      <c r="A1717" s="38"/>
      <c r="B1717" s="38"/>
      <c r="C1717" s="38" t="s">
        <v>934</v>
      </c>
      <c r="D1717" s="39"/>
      <c r="E1717" s="40"/>
      <c r="F1717" s="40"/>
      <c r="G1717" s="40"/>
      <c r="H1717" s="42"/>
      <c r="I1717" s="41"/>
      <c r="J1717" s="42"/>
      <c r="K1717" s="41"/>
      <c r="L1717" s="42">
        <f>SUM(AR1699:AR1720)+SUM(AS1699:AS1720)+SUM(AT1699:AT1720)+SUM(AU1699:AU1720)+SUM(AV1699:AV1720)</f>
        <v>22853.599999999999</v>
      </c>
    </row>
    <row r="1718" spans="1:83" ht="14.25" x14ac:dyDescent="0.2">
      <c r="A1718" s="38"/>
      <c r="B1718" s="38" t="s">
        <v>29</v>
      </c>
      <c r="C1718" s="38" t="s">
        <v>935</v>
      </c>
      <c r="D1718" s="39" t="s">
        <v>451</v>
      </c>
      <c r="E1718" s="40">
        <f>Source!BZ498</f>
        <v>103</v>
      </c>
      <c r="F1718" s="40"/>
      <c r="G1718" s="40">
        <f>Source!AT498</f>
        <v>103</v>
      </c>
      <c r="H1718" s="42"/>
      <c r="I1718" s="41"/>
      <c r="J1718" s="42"/>
      <c r="K1718" s="41"/>
      <c r="L1718" s="42">
        <f>SUM(AZ1699:AZ1720)</f>
        <v>23539.21</v>
      </c>
    </row>
    <row r="1719" spans="1:83" ht="14.25" x14ac:dyDescent="0.2">
      <c r="A1719" s="47"/>
      <c r="B1719" s="47" t="s">
        <v>30</v>
      </c>
      <c r="C1719" s="47" t="s">
        <v>936</v>
      </c>
      <c r="D1719" s="48" t="s">
        <v>451</v>
      </c>
      <c r="E1719" s="49">
        <f>Source!CA498</f>
        <v>60</v>
      </c>
      <c r="F1719" s="49"/>
      <c r="G1719" s="49">
        <f>Source!AU498</f>
        <v>60</v>
      </c>
      <c r="H1719" s="50"/>
      <c r="I1719" s="51"/>
      <c r="J1719" s="50"/>
      <c r="K1719" s="51"/>
      <c r="L1719" s="50">
        <f>SUM(BA1699:BA1720)</f>
        <v>13712.16</v>
      </c>
    </row>
    <row r="1720" spans="1:83" ht="15" x14ac:dyDescent="0.2">
      <c r="C1720" s="80" t="s">
        <v>937</v>
      </c>
      <c r="D1720" s="80"/>
      <c r="E1720" s="80"/>
      <c r="F1720" s="80"/>
      <c r="G1720" s="80"/>
      <c r="H1720" s="80"/>
      <c r="I1720" s="81">
        <f>K1720/E1699</f>
        <v>3027.8816666666667</v>
      </c>
      <c r="J1720" s="81"/>
      <c r="K1720" s="81">
        <f>L1701+L1703+L1709+L1718+L1719+L1704</f>
        <v>72669.16</v>
      </c>
      <c r="L1720" s="81"/>
      <c r="AD1720">
        <f>ROUND((Source!AT498/100)*((ROUND(SUMIF(SmtRes!AQ484:'SmtRes'!AQ489,"=1",SmtRes!AD484:'SmtRes'!AD489)*Source!I498, 2)+ROUND(SUMIF(SmtRes!AQ484:'SmtRes'!AQ489,"=1",SmtRes!AC484:'SmtRes'!AC489)*Source!I498, 2))), 2)</f>
        <v>36284.51</v>
      </c>
      <c r="AE1720">
        <f>ROUND((Source!AU498/100)*((ROUND(SUMIF(SmtRes!AQ484:'SmtRes'!AQ489,"=1",SmtRes!AD484:'SmtRes'!AD489)*Source!I498, 2)+ROUND(SUMIF(SmtRes!AQ484:'SmtRes'!AQ489,"=1",SmtRes!AC484:'SmtRes'!AC489)*Source!I498, 2))), 2)</f>
        <v>21136.61</v>
      </c>
      <c r="AN1720" s="52">
        <f>L1701+L1703+L1709+L1718+L1719+L1704</f>
        <v>72669.16</v>
      </c>
      <c r="AO1720" s="52">
        <f>L1703</f>
        <v>12564.189999999999</v>
      </c>
      <c r="AQ1720" t="s">
        <v>938</v>
      </c>
      <c r="AR1720" s="52">
        <f>L1701</f>
        <v>15300.49</v>
      </c>
      <c r="AT1720" s="52">
        <f>L1704</f>
        <v>7553.11</v>
      </c>
      <c r="AV1720" t="s">
        <v>938</v>
      </c>
      <c r="AW1720" s="52">
        <f>L1709</f>
        <v>0</v>
      </c>
      <c r="AZ1720">
        <f>Source!X498</f>
        <v>23539.21</v>
      </c>
      <c r="BA1720">
        <f>Source!Y498</f>
        <v>13712.16</v>
      </c>
      <c r="CD1720">
        <v>1</v>
      </c>
    </row>
    <row r="1721" spans="1:83" ht="135" x14ac:dyDescent="0.2">
      <c r="A1721" s="36" t="s">
        <v>412</v>
      </c>
      <c r="B1721" s="38" t="s">
        <v>1006</v>
      </c>
      <c r="C1721" s="38" t="s">
        <v>1040</v>
      </c>
      <c r="D1721" s="39" t="str">
        <f>Source!H499</f>
        <v>ШТ</v>
      </c>
      <c r="E1721" s="40">
        <f>Source!K499</f>
        <v>51</v>
      </c>
      <c r="F1721" s="40"/>
      <c r="G1721" s="40">
        <f>Source!I499</f>
        <v>51</v>
      </c>
      <c r="H1721" s="42"/>
      <c r="I1721" s="41"/>
      <c r="J1721" s="42"/>
      <c r="K1721" s="41"/>
      <c r="L1721" s="42"/>
    </row>
    <row r="1722" spans="1:83" ht="165.75" x14ac:dyDescent="0.2">
      <c r="B1722" s="43" t="str">
        <f>Source!EO499</f>
        <v>Поправка: 421/пр_2020_прил.10_т.5_п.4_гр.3</v>
      </c>
      <c r="C1722" s="43" t="str">
        <f>Source!CN499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23" spans="1:83" ht="15" x14ac:dyDescent="0.2">
      <c r="A1723" s="37"/>
      <c r="B1723" s="40">
        <v>1</v>
      </c>
      <c r="C1723" s="37" t="s">
        <v>928</v>
      </c>
      <c r="D1723" s="39" t="s">
        <v>715</v>
      </c>
      <c r="E1723" s="45"/>
      <c r="F1723" s="40"/>
      <c r="G1723" s="45">
        <f>Source!U499</f>
        <v>26.928000000000001</v>
      </c>
      <c r="H1723" s="40"/>
      <c r="I1723" s="40"/>
      <c r="J1723" s="40"/>
      <c r="K1723" s="40"/>
      <c r="L1723" s="46">
        <f>SUM(L1724:L1724)-SUMIF(CE1724:CE1724, 1, L1724:L1724)</f>
        <v>10950</v>
      </c>
    </row>
    <row r="1724" spans="1:83" ht="28.5" x14ac:dyDescent="0.2">
      <c r="A1724" s="38"/>
      <c r="B1724" s="38" t="s">
        <v>737</v>
      </c>
      <c r="C1724" s="38" t="s">
        <v>738</v>
      </c>
      <c r="D1724" s="39" t="s">
        <v>715</v>
      </c>
      <c r="E1724" s="40">
        <v>0.44</v>
      </c>
      <c r="F1724" s="40">
        <f>ROUND((1.2),7)</f>
        <v>1.2</v>
      </c>
      <c r="G1724" s="40">
        <f>SmtRes!CX490</f>
        <v>26.928000000000001</v>
      </c>
      <c r="H1724" s="42"/>
      <c r="I1724" s="41"/>
      <c r="J1724" s="42">
        <f>SmtRes!CZ490</f>
        <v>406.64</v>
      </c>
      <c r="K1724" s="41"/>
      <c r="L1724" s="42">
        <f>SmtRes!DI490</f>
        <v>10950</v>
      </c>
    </row>
    <row r="1725" spans="1:83" ht="15" x14ac:dyDescent="0.2">
      <c r="A1725" s="37"/>
      <c r="B1725" s="40">
        <v>2</v>
      </c>
      <c r="C1725" s="37" t="s">
        <v>929</v>
      </c>
      <c r="D1725" s="39"/>
      <c r="E1725" s="45"/>
      <c r="F1725" s="40"/>
      <c r="G1725" s="45"/>
      <c r="H1725" s="40"/>
      <c r="I1725" s="40"/>
      <c r="J1725" s="40"/>
      <c r="K1725" s="40"/>
      <c r="L1725" s="46">
        <f>SUM(L1726:L1731)-SUMIF(CE1726:CE1731, 1, L1726:L1731)</f>
        <v>30051.79</v>
      </c>
    </row>
    <row r="1726" spans="1:83" ht="15" x14ac:dyDescent="0.2">
      <c r="A1726" s="37"/>
      <c r="B1726" s="40"/>
      <c r="C1726" s="37" t="s">
        <v>932</v>
      </c>
      <c r="D1726" s="39" t="s">
        <v>715</v>
      </c>
      <c r="E1726" s="45"/>
      <c r="F1726" s="40"/>
      <c r="G1726" s="45">
        <f>Source!V499</f>
        <v>29.376000000000001</v>
      </c>
      <c r="H1726" s="40"/>
      <c r="I1726" s="40"/>
      <c r="J1726" s="40"/>
      <c r="K1726" s="40"/>
      <c r="L1726" s="46">
        <f>SUMIF(CE1727:CE1731, 1, L1727:L1731)</f>
        <v>16451.150000000001</v>
      </c>
      <c r="CE1726">
        <v>1</v>
      </c>
    </row>
    <row r="1727" spans="1:83" ht="28.5" x14ac:dyDescent="0.2">
      <c r="A1727" s="38"/>
      <c r="B1727" s="38" t="s">
        <v>716</v>
      </c>
      <c r="C1727" s="38" t="s">
        <v>718</v>
      </c>
      <c r="D1727" s="39" t="s">
        <v>478</v>
      </c>
      <c r="E1727" s="40">
        <v>0.24</v>
      </c>
      <c r="F1727" s="40">
        <f>ROUND((1.2),7)</f>
        <v>1.2</v>
      </c>
      <c r="G1727" s="40">
        <f>SmtRes!CX492</f>
        <v>14.688000000000001</v>
      </c>
      <c r="H1727" s="42"/>
      <c r="I1727" s="41"/>
      <c r="J1727" s="42">
        <f>SmtRes!CZ492</f>
        <v>1472.33</v>
      </c>
      <c r="K1727" s="41"/>
      <c r="L1727" s="42">
        <f>SmtRes!DG492</f>
        <v>21625.58</v>
      </c>
    </row>
    <row r="1728" spans="1:83" ht="28.5" x14ac:dyDescent="0.2">
      <c r="A1728" s="38"/>
      <c r="B1728" s="38" t="s">
        <v>719</v>
      </c>
      <c r="C1728" s="38" t="s">
        <v>930</v>
      </c>
      <c r="D1728" s="39" t="s">
        <v>715</v>
      </c>
      <c r="E1728" s="40">
        <f>SmtRes!DO492*SmtRes!AT492</f>
        <v>0.24</v>
      </c>
      <c r="F1728" s="40">
        <f>ROUND((1.2),7)</f>
        <v>1.2</v>
      </c>
      <c r="G1728" s="40">
        <f>SmtRes!DO492*SmtRes!CX492</f>
        <v>14.688000000000001</v>
      </c>
      <c r="H1728" s="42"/>
      <c r="I1728" s="41"/>
      <c r="J1728" s="42">
        <f>ROUND(SmtRes!AG492/SmtRes!DO492, 2)</f>
        <v>642.05999999999995</v>
      </c>
      <c r="K1728" s="41"/>
      <c r="L1728" s="42">
        <f>SmtRes!DH492</f>
        <v>9430.58</v>
      </c>
      <c r="CE1728">
        <v>1</v>
      </c>
    </row>
    <row r="1729" spans="1:83" ht="28.5" x14ac:dyDescent="0.2">
      <c r="A1729" s="38"/>
      <c r="B1729" s="38" t="s">
        <v>815</v>
      </c>
      <c r="C1729" s="38" t="s">
        <v>817</v>
      </c>
      <c r="D1729" s="39" t="s">
        <v>478</v>
      </c>
      <c r="E1729" s="40">
        <v>0.24</v>
      </c>
      <c r="F1729" s="40">
        <f>ROUND((1.2),7)</f>
        <v>1.2</v>
      </c>
      <c r="G1729" s="40">
        <f>SmtRes!CX493</f>
        <v>14.688000000000001</v>
      </c>
      <c r="H1729" s="42"/>
      <c r="I1729" s="41"/>
      <c r="J1729" s="42">
        <f>SmtRes!CZ493</f>
        <v>12.95</v>
      </c>
      <c r="K1729" s="41"/>
      <c r="L1729" s="42">
        <f>SmtRes!DG493</f>
        <v>190.21</v>
      </c>
    </row>
    <row r="1730" spans="1:83" ht="28.5" x14ac:dyDescent="0.2">
      <c r="A1730" s="38"/>
      <c r="B1730" s="38" t="s">
        <v>818</v>
      </c>
      <c r="C1730" s="38" t="s">
        <v>820</v>
      </c>
      <c r="D1730" s="39" t="s">
        <v>478</v>
      </c>
      <c r="E1730" s="40">
        <v>0.24</v>
      </c>
      <c r="F1730" s="40">
        <f>ROUND((1.2),7)</f>
        <v>1.2</v>
      </c>
      <c r="G1730" s="40">
        <f>SmtRes!CX494</f>
        <v>14.688000000000001</v>
      </c>
      <c r="H1730" s="42"/>
      <c r="I1730" s="41"/>
      <c r="J1730" s="42">
        <f>SmtRes!CZ494</f>
        <v>560.73</v>
      </c>
      <c r="K1730" s="41"/>
      <c r="L1730" s="42">
        <f>SmtRes!DG494</f>
        <v>8236</v>
      </c>
    </row>
    <row r="1731" spans="1:83" ht="28.5" x14ac:dyDescent="0.2">
      <c r="A1731" s="38"/>
      <c r="B1731" s="38" t="s">
        <v>726</v>
      </c>
      <c r="C1731" s="47" t="s">
        <v>931</v>
      </c>
      <c r="D1731" s="48" t="s">
        <v>715</v>
      </c>
      <c r="E1731" s="49">
        <f>SmtRes!DO494*SmtRes!AT494</f>
        <v>0.24</v>
      </c>
      <c r="F1731" s="49">
        <f>ROUND((1.2),7)</f>
        <v>1.2</v>
      </c>
      <c r="G1731" s="49">
        <f>SmtRes!DO494*SmtRes!CX494</f>
        <v>14.688000000000001</v>
      </c>
      <c r="H1731" s="50"/>
      <c r="I1731" s="51"/>
      <c r="J1731" s="50">
        <f>ROUND(SmtRes!AG494/SmtRes!DO494, 2)</f>
        <v>477.98</v>
      </c>
      <c r="K1731" s="51"/>
      <c r="L1731" s="50">
        <f>SmtRes!DH494</f>
        <v>7020.57</v>
      </c>
      <c r="CE1731">
        <v>1</v>
      </c>
    </row>
    <row r="1732" spans="1:83" ht="15" x14ac:dyDescent="0.2">
      <c r="A1732" s="38"/>
      <c r="B1732" s="38"/>
      <c r="C1732" s="54" t="s">
        <v>933</v>
      </c>
      <c r="D1732" s="39"/>
      <c r="E1732" s="40"/>
      <c r="F1732" s="40"/>
      <c r="G1732" s="40"/>
      <c r="H1732" s="42"/>
      <c r="I1732" s="41"/>
      <c r="J1732" s="42"/>
      <c r="K1732" s="41"/>
      <c r="L1732" s="42">
        <f>L1723+L1725+L1726</f>
        <v>57452.94</v>
      </c>
    </row>
    <row r="1733" spans="1:83" ht="14.25" x14ac:dyDescent="0.2">
      <c r="A1733" s="38"/>
      <c r="B1733" s="38"/>
      <c r="C1733" s="38" t="s">
        <v>934</v>
      </c>
      <c r="D1733" s="39"/>
      <c r="E1733" s="40"/>
      <c r="F1733" s="40"/>
      <c r="G1733" s="40"/>
      <c r="H1733" s="42"/>
      <c r="I1733" s="41"/>
      <c r="J1733" s="42"/>
      <c r="K1733" s="41"/>
      <c r="L1733" s="42">
        <f>SUM(AR1721:AR1736)+SUM(AS1721:AS1736)+SUM(AT1721:AT1736)+SUM(AU1721:AU1736)+SUM(AV1721:AV1736)</f>
        <v>27401.15</v>
      </c>
    </row>
    <row r="1734" spans="1:83" ht="14.25" x14ac:dyDescent="0.2">
      <c r="A1734" s="38"/>
      <c r="B1734" s="38" t="s">
        <v>29</v>
      </c>
      <c r="C1734" s="38" t="s">
        <v>935</v>
      </c>
      <c r="D1734" s="39" t="s">
        <v>451</v>
      </c>
      <c r="E1734" s="40">
        <f>Source!BZ499</f>
        <v>103</v>
      </c>
      <c r="F1734" s="40"/>
      <c r="G1734" s="40">
        <f>Source!AT499</f>
        <v>103</v>
      </c>
      <c r="H1734" s="42"/>
      <c r="I1734" s="41"/>
      <c r="J1734" s="42"/>
      <c r="K1734" s="41"/>
      <c r="L1734" s="42">
        <f>SUM(AZ1721:AZ1736)</f>
        <v>28223.18</v>
      </c>
    </row>
    <row r="1735" spans="1:83" ht="14.25" x14ac:dyDescent="0.2">
      <c r="A1735" s="47"/>
      <c r="B1735" s="47" t="s">
        <v>30</v>
      </c>
      <c r="C1735" s="47" t="s">
        <v>936</v>
      </c>
      <c r="D1735" s="48" t="s">
        <v>451</v>
      </c>
      <c r="E1735" s="49">
        <f>Source!CA499</f>
        <v>60</v>
      </c>
      <c r="F1735" s="49"/>
      <c r="G1735" s="49">
        <f>Source!AU499</f>
        <v>60</v>
      </c>
      <c r="H1735" s="50"/>
      <c r="I1735" s="51"/>
      <c r="J1735" s="50"/>
      <c r="K1735" s="51"/>
      <c r="L1735" s="50">
        <f>SUM(BA1721:BA1736)</f>
        <v>16440.689999999999</v>
      </c>
    </row>
    <row r="1736" spans="1:83" ht="15" x14ac:dyDescent="0.2">
      <c r="C1736" s="80" t="s">
        <v>937</v>
      </c>
      <c r="D1736" s="80"/>
      <c r="E1736" s="80"/>
      <c r="F1736" s="80"/>
      <c r="G1736" s="80"/>
      <c r="H1736" s="80"/>
      <c r="I1736" s="81">
        <f>K1736/E1721</f>
        <v>2002.2903921568627</v>
      </c>
      <c r="J1736" s="81"/>
      <c r="K1736" s="81">
        <f>L1723+L1725+L1734+L1735+L1726</f>
        <v>102116.81</v>
      </c>
      <c r="L1736" s="81"/>
      <c r="AD1736">
        <f>ROUND((Source!AT499/100)*((ROUND(SUMIF(SmtRes!AQ490:'SmtRes'!AQ494,"=1",SmtRes!AD490:'SmtRes'!AD494)*Source!I499, 2)+ROUND(SUMIF(SmtRes!AQ490:'SmtRes'!AQ494,"=1",SmtRes!AC490:'SmtRes'!AC494)*Source!I499, 2))), 2)</f>
        <v>80196.5</v>
      </c>
      <c r="AE1736">
        <f>ROUND((Source!AU499/100)*((ROUND(SUMIF(SmtRes!AQ490:'SmtRes'!AQ494,"=1",SmtRes!AD490:'SmtRes'!AD494)*Source!I499, 2)+ROUND(SUMIF(SmtRes!AQ490:'SmtRes'!AQ494,"=1",SmtRes!AC490:'SmtRes'!AC494)*Source!I499, 2))), 2)</f>
        <v>46716.41</v>
      </c>
      <c r="AN1736" s="52">
        <f>L1723+L1725+L1734+L1735+L1726</f>
        <v>102116.81</v>
      </c>
      <c r="AO1736" s="52">
        <f>L1725</f>
        <v>30051.79</v>
      </c>
      <c r="AQ1736" t="s">
        <v>938</v>
      </c>
      <c r="AR1736" s="52">
        <f>L1723</f>
        <v>10950</v>
      </c>
      <c r="AT1736" s="52">
        <f>L1726</f>
        <v>16451.150000000001</v>
      </c>
      <c r="AV1736" t="s">
        <v>938</v>
      </c>
      <c r="AW1736">
        <f>0</f>
        <v>0</v>
      </c>
      <c r="AZ1736">
        <f>Source!X499</f>
        <v>28223.18</v>
      </c>
      <c r="BA1736">
        <f>Source!Y499</f>
        <v>16440.689999999999</v>
      </c>
      <c r="CD1736">
        <v>1</v>
      </c>
    </row>
    <row r="1737" spans="1:83" ht="135" x14ac:dyDescent="0.2">
      <c r="A1737" s="36" t="s">
        <v>414</v>
      </c>
      <c r="B1737" s="38" t="s">
        <v>1041</v>
      </c>
      <c r="C1737" s="38" t="s">
        <v>1042</v>
      </c>
      <c r="D1737" s="39" t="str">
        <f>Source!H500</f>
        <v>ШТ</v>
      </c>
      <c r="E1737" s="40">
        <f>Source!K500</f>
        <v>5</v>
      </c>
      <c r="F1737" s="40"/>
      <c r="G1737" s="40">
        <f>Source!I500</f>
        <v>5</v>
      </c>
      <c r="H1737" s="42"/>
      <c r="I1737" s="41"/>
      <c r="J1737" s="42"/>
      <c r="K1737" s="41"/>
      <c r="L1737" s="42"/>
    </row>
    <row r="1738" spans="1:83" ht="165.75" x14ac:dyDescent="0.2">
      <c r="B1738" s="43" t="str">
        <f>Source!EO500</f>
        <v>Поправка: 421/пр_2020_прил.10_т.5_п.4_гр.3</v>
      </c>
      <c r="C1738" s="43" t="str">
        <f>Source!CN500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39" spans="1:83" ht="15" x14ac:dyDescent="0.2">
      <c r="A1739" s="37"/>
      <c r="B1739" s="40">
        <v>1</v>
      </c>
      <c r="C1739" s="37" t="s">
        <v>928</v>
      </c>
      <c r="D1739" s="39" t="s">
        <v>715</v>
      </c>
      <c r="E1739" s="45"/>
      <c r="F1739" s="40"/>
      <c r="G1739" s="45">
        <f>Source!U500</f>
        <v>1.2</v>
      </c>
      <c r="H1739" s="40"/>
      <c r="I1739" s="40"/>
      <c r="J1739" s="40"/>
      <c r="K1739" s="40"/>
      <c r="L1739" s="46">
        <f>SUM(L1740:L1740)-SUMIF(CE1740:CE1740, 1, L1740:L1740)</f>
        <v>487.97</v>
      </c>
    </row>
    <row r="1740" spans="1:83" ht="28.5" x14ac:dyDescent="0.2">
      <c r="A1740" s="38"/>
      <c r="B1740" s="38" t="s">
        <v>737</v>
      </c>
      <c r="C1740" s="38" t="s">
        <v>738</v>
      </c>
      <c r="D1740" s="39" t="s">
        <v>715</v>
      </c>
      <c r="E1740" s="40">
        <v>0.2</v>
      </c>
      <c r="F1740" s="40">
        <f>ROUND((1.2),7)</f>
        <v>1.2</v>
      </c>
      <c r="G1740" s="40">
        <f>SmtRes!CX495</f>
        <v>1.2</v>
      </c>
      <c r="H1740" s="42"/>
      <c r="I1740" s="41"/>
      <c r="J1740" s="42">
        <f>SmtRes!CZ495</f>
        <v>406.64</v>
      </c>
      <c r="K1740" s="41"/>
      <c r="L1740" s="42">
        <f>SmtRes!DI495</f>
        <v>487.97</v>
      </c>
    </row>
    <row r="1741" spans="1:83" ht="15" x14ac:dyDescent="0.2">
      <c r="A1741" s="37"/>
      <c r="B1741" s="40">
        <v>2</v>
      </c>
      <c r="C1741" s="37" t="s">
        <v>929</v>
      </c>
      <c r="D1741" s="39"/>
      <c r="E1741" s="45"/>
      <c r="F1741" s="40"/>
      <c r="G1741" s="45"/>
      <c r="H1741" s="40"/>
      <c r="I1741" s="40"/>
      <c r="J1741" s="40"/>
      <c r="K1741" s="40"/>
      <c r="L1741" s="46">
        <f>SUM(L1742:L1745)-SUMIF(CE1742:CE1745, 1, L1742:L1745)</f>
        <v>378.63</v>
      </c>
    </row>
    <row r="1742" spans="1:83" ht="15" x14ac:dyDescent="0.2">
      <c r="A1742" s="37"/>
      <c r="B1742" s="40"/>
      <c r="C1742" s="37" t="s">
        <v>932</v>
      </c>
      <c r="D1742" s="39" t="s">
        <v>715</v>
      </c>
      <c r="E1742" s="45"/>
      <c r="F1742" s="40"/>
      <c r="G1742" s="45">
        <f>Source!V500</f>
        <v>0.66</v>
      </c>
      <c r="H1742" s="40"/>
      <c r="I1742" s="40"/>
      <c r="J1742" s="40"/>
      <c r="K1742" s="40"/>
      <c r="L1742" s="46">
        <f>SUMIF(CE1743:CE1745, 1, L1743:L1745)</f>
        <v>315.47000000000003</v>
      </c>
      <c r="CE1742">
        <v>1</v>
      </c>
    </row>
    <row r="1743" spans="1:83" ht="28.5" x14ac:dyDescent="0.2">
      <c r="A1743" s="38"/>
      <c r="B1743" s="38" t="s">
        <v>815</v>
      </c>
      <c r="C1743" s="38" t="s">
        <v>817</v>
      </c>
      <c r="D1743" s="39" t="s">
        <v>478</v>
      </c>
      <c r="E1743" s="40">
        <v>0.11</v>
      </c>
      <c r="F1743" s="40">
        <f>ROUND((1.2),7)</f>
        <v>1.2</v>
      </c>
      <c r="G1743" s="40">
        <f>SmtRes!CX497</f>
        <v>0.66</v>
      </c>
      <c r="H1743" s="42"/>
      <c r="I1743" s="41"/>
      <c r="J1743" s="42">
        <f>SmtRes!CZ497</f>
        <v>12.95</v>
      </c>
      <c r="K1743" s="41"/>
      <c r="L1743" s="42">
        <f>SmtRes!DG497</f>
        <v>8.5500000000000007</v>
      </c>
    </row>
    <row r="1744" spans="1:83" ht="28.5" x14ac:dyDescent="0.2">
      <c r="A1744" s="38"/>
      <c r="B1744" s="38" t="s">
        <v>818</v>
      </c>
      <c r="C1744" s="38" t="s">
        <v>820</v>
      </c>
      <c r="D1744" s="39" t="s">
        <v>478</v>
      </c>
      <c r="E1744" s="40">
        <v>0.11</v>
      </c>
      <c r="F1744" s="40">
        <f>ROUND((1.2),7)</f>
        <v>1.2</v>
      </c>
      <c r="G1744" s="40">
        <f>SmtRes!CX498</f>
        <v>0.66</v>
      </c>
      <c r="H1744" s="42"/>
      <c r="I1744" s="41"/>
      <c r="J1744" s="42">
        <f>SmtRes!CZ498</f>
        <v>560.73</v>
      </c>
      <c r="K1744" s="41"/>
      <c r="L1744" s="42">
        <f>SmtRes!DG498</f>
        <v>370.08</v>
      </c>
    </row>
    <row r="1745" spans="1:83" ht="28.5" x14ac:dyDescent="0.2">
      <c r="A1745" s="38"/>
      <c r="B1745" s="38" t="s">
        <v>726</v>
      </c>
      <c r="C1745" s="47" t="s">
        <v>931</v>
      </c>
      <c r="D1745" s="48" t="s">
        <v>715</v>
      </c>
      <c r="E1745" s="49">
        <f>SmtRes!DO498*SmtRes!AT498</f>
        <v>0.11</v>
      </c>
      <c r="F1745" s="49">
        <f>ROUND((1.2),7)</f>
        <v>1.2</v>
      </c>
      <c r="G1745" s="49">
        <f>SmtRes!DO498*SmtRes!CX498</f>
        <v>0.66</v>
      </c>
      <c r="H1745" s="50"/>
      <c r="I1745" s="51"/>
      <c r="J1745" s="50">
        <f>ROUND(SmtRes!AG498/SmtRes!DO498, 2)</f>
        <v>477.98</v>
      </c>
      <c r="K1745" s="51"/>
      <c r="L1745" s="50">
        <f>SmtRes!DH498</f>
        <v>315.47000000000003</v>
      </c>
      <c r="CE1745">
        <v>1</v>
      </c>
    </row>
    <row r="1746" spans="1:83" ht="15" x14ac:dyDescent="0.2">
      <c r="A1746" s="38"/>
      <c r="B1746" s="38"/>
      <c r="C1746" s="54" t="s">
        <v>933</v>
      </c>
      <c r="D1746" s="39"/>
      <c r="E1746" s="40"/>
      <c r="F1746" s="40"/>
      <c r="G1746" s="40"/>
      <c r="H1746" s="42"/>
      <c r="I1746" s="41"/>
      <c r="J1746" s="42"/>
      <c r="K1746" s="41"/>
      <c r="L1746" s="42">
        <f>L1739+L1741+L1742</f>
        <v>1182.0700000000002</v>
      </c>
    </row>
    <row r="1747" spans="1:83" ht="14.25" x14ac:dyDescent="0.2">
      <c r="A1747" s="38"/>
      <c r="B1747" s="38"/>
      <c r="C1747" s="38" t="s">
        <v>934</v>
      </c>
      <c r="D1747" s="39"/>
      <c r="E1747" s="40"/>
      <c r="F1747" s="40"/>
      <c r="G1747" s="40"/>
      <c r="H1747" s="42"/>
      <c r="I1747" s="41"/>
      <c r="J1747" s="42"/>
      <c r="K1747" s="41"/>
      <c r="L1747" s="42">
        <f>SUM(AR1737:AR1750)+SUM(AS1737:AS1750)+SUM(AT1737:AT1750)+SUM(AU1737:AU1750)+SUM(AV1737:AV1750)</f>
        <v>803.44</v>
      </c>
    </row>
    <row r="1748" spans="1:83" ht="14.25" x14ac:dyDescent="0.2">
      <c r="A1748" s="38"/>
      <c r="B1748" s="38" t="s">
        <v>29</v>
      </c>
      <c r="C1748" s="38" t="s">
        <v>935</v>
      </c>
      <c r="D1748" s="39" t="s">
        <v>451</v>
      </c>
      <c r="E1748" s="40">
        <f>Source!BZ500</f>
        <v>103</v>
      </c>
      <c r="F1748" s="40"/>
      <c r="G1748" s="40">
        <f>Source!AT500</f>
        <v>103</v>
      </c>
      <c r="H1748" s="42"/>
      <c r="I1748" s="41"/>
      <c r="J1748" s="42"/>
      <c r="K1748" s="41"/>
      <c r="L1748" s="42">
        <f>SUM(AZ1737:AZ1750)</f>
        <v>827.54</v>
      </c>
    </row>
    <row r="1749" spans="1:83" ht="14.25" x14ac:dyDescent="0.2">
      <c r="A1749" s="47"/>
      <c r="B1749" s="47" t="s">
        <v>30</v>
      </c>
      <c r="C1749" s="47" t="s">
        <v>936</v>
      </c>
      <c r="D1749" s="48" t="s">
        <v>451</v>
      </c>
      <c r="E1749" s="49">
        <f>Source!CA500</f>
        <v>60</v>
      </c>
      <c r="F1749" s="49"/>
      <c r="G1749" s="49">
        <f>Source!AU500</f>
        <v>60</v>
      </c>
      <c r="H1749" s="50"/>
      <c r="I1749" s="51"/>
      <c r="J1749" s="50"/>
      <c r="K1749" s="51"/>
      <c r="L1749" s="50">
        <f>SUM(BA1737:BA1750)</f>
        <v>482.06</v>
      </c>
    </row>
    <row r="1750" spans="1:83" ht="15" x14ac:dyDescent="0.2">
      <c r="C1750" s="80" t="s">
        <v>937</v>
      </c>
      <c r="D1750" s="80"/>
      <c r="E1750" s="80"/>
      <c r="F1750" s="80"/>
      <c r="G1750" s="80"/>
      <c r="H1750" s="80"/>
      <c r="I1750" s="81">
        <f>K1750/E1737</f>
        <v>498.334</v>
      </c>
      <c r="J1750" s="81"/>
      <c r="K1750" s="81">
        <f>L1739+L1741+L1748+L1749+L1742</f>
        <v>2491.67</v>
      </c>
      <c r="L1750" s="81"/>
      <c r="AD1750">
        <f>ROUND((Source!AT500/100)*((ROUND(SUMIF(SmtRes!AQ495:'SmtRes'!AQ498,"=1",SmtRes!AD495:'SmtRes'!AD498)*Source!I500, 2)+ROUND(SUMIF(SmtRes!AQ495:'SmtRes'!AQ498,"=1",SmtRes!AC495:'SmtRes'!AC498)*Source!I500, 2))), 2)</f>
        <v>4555.79</v>
      </c>
      <c r="AE1750">
        <f>ROUND((Source!AU500/100)*((ROUND(SUMIF(SmtRes!AQ495:'SmtRes'!AQ498,"=1",SmtRes!AD495:'SmtRes'!AD498)*Source!I500, 2)+ROUND(SUMIF(SmtRes!AQ495:'SmtRes'!AQ498,"=1",SmtRes!AC495:'SmtRes'!AC498)*Source!I500, 2))), 2)</f>
        <v>2653.86</v>
      </c>
      <c r="AN1750" s="52">
        <f>L1739+L1741+L1748+L1749+L1742</f>
        <v>2491.67</v>
      </c>
      <c r="AO1750" s="52">
        <f>L1741</f>
        <v>378.63</v>
      </c>
      <c r="AQ1750" t="s">
        <v>938</v>
      </c>
      <c r="AR1750" s="52">
        <f>L1739</f>
        <v>487.97</v>
      </c>
      <c r="AT1750" s="52">
        <f>L1742</f>
        <v>315.47000000000003</v>
      </c>
      <c r="AV1750" t="s">
        <v>938</v>
      </c>
      <c r="AW1750">
        <f>0</f>
        <v>0</v>
      </c>
      <c r="AZ1750">
        <f>Source!X500</f>
        <v>827.54</v>
      </c>
      <c r="BA1750">
        <f>Source!Y500</f>
        <v>482.06</v>
      </c>
      <c r="CD1750">
        <v>1</v>
      </c>
    </row>
    <row r="1751" spans="1:83" ht="135" x14ac:dyDescent="0.2">
      <c r="A1751" s="36" t="s">
        <v>418</v>
      </c>
      <c r="B1751" s="38" t="s">
        <v>1008</v>
      </c>
      <c r="C1751" s="38" t="s">
        <v>1043</v>
      </c>
      <c r="D1751" s="39" t="str">
        <f>Source!H501</f>
        <v>ШТ</v>
      </c>
      <c r="E1751" s="40">
        <f>Source!K501</f>
        <v>37</v>
      </c>
      <c r="F1751" s="40"/>
      <c r="G1751" s="40">
        <f>Source!I501</f>
        <v>37</v>
      </c>
      <c r="H1751" s="42"/>
      <c r="I1751" s="41"/>
      <c r="J1751" s="42"/>
      <c r="K1751" s="41"/>
      <c r="L1751" s="42"/>
    </row>
    <row r="1752" spans="1:83" ht="165.75" x14ac:dyDescent="0.2">
      <c r="B1752" s="43" t="str">
        <f>Source!EO501</f>
        <v>Поправка: 421/пр_2020_прил.10_т.5_п.4_гр.3</v>
      </c>
      <c r="C1752" s="43" t="str">
        <f>Source!CN501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53" spans="1:83" ht="15" x14ac:dyDescent="0.2">
      <c r="A1753" s="37"/>
      <c r="B1753" s="40">
        <v>1</v>
      </c>
      <c r="C1753" s="37" t="s">
        <v>928</v>
      </c>
      <c r="D1753" s="39" t="s">
        <v>715</v>
      </c>
      <c r="E1753" s="45"/>
      <c r="F1753" s="40"/>
      <c r="G1753" s="45">
        <f>Source!U501</f>
        <v>11.1</v>
      </c>
      <c r="H1753" s="40"/>
      <c r="I1753" s="40"/>
      <c r="J1753" s="40"/>
      <c r="K1753" s="40"/>
      <c r="L1753" s="46">
        <f>SUM(L1754:L1754)-SUMIF(CE1754:CE1754, 1, L1754:L1754)</f>
        <v>4513.7</v>
      </c>
    </row>
    <row r="1754" spans="1:83" ht="28.5" x14ac:dyDescent="0.2">
      <c r="A1754" s="38"/>
      <c r="B1754" s="38" t="s">
        <v>737</v>
      </c>
      <c r="C1754" s="38" t="s">
        <v>738</v>
      </c>
      <c r="D1754" s="39" t="s">
        <v>715</v>
      </c>
      <c r="E1754" s="40">
        <v>0.25</v>
      </c>
      <c r="F1754" s="40">
        <f>ROUND((1.2),7)</f>
        <v>1.2</v>
      </c>
      <c r="G1754" s="40">
        <f>SmtRes!CX499</f>
        <v>11.1</v>
      </c>
      <c r="H1754" s="42"/>
      <c r="I1754" s="41"/>
      <c r="J1754" s="42">
        <f>SmtRes!CZ499</f>
        <v>406.64</v>
      </c>
      <c r="K1754" s="41"/>
      <c r="L1754" s="42">
        <f>SmtRes!DI499</f>
        <v>4513.7</v>
      </c>
    </row>
    <row r="1755" spans="1:83" ht="15" x14ac:dyDescent="0.2">
      <c r="A1755" s="37"/>
      <c r="B1755" s="40">
        <v>2</v>
      </c>
      <c r="C1755" s="37" t="s">
        <v>929</v>
      </c>
      <c r="D1755" s="39"/>
      <c r="E1755" s="45"/>
      <c r="F1755" s="40"/>
      <c r="G1755" s="45"/>
      <c r="H1755" s="40"/>
      <c r="I1755" s="40"/>
      <c r="J1755" s="40"/>
      <c r="K1755" s="40"/>
      <c r="L1755" s="46">
        <f>SUM(L1756:L1759)-SUMIF(CE1756:CE1759, 1, L1756:L1759)</f>
        <v>3566</v>
      </c>
    </row>
    <row r="1756" spans="1:83" ht="15" x14ac:dyDescent="0.2">
      <c r="A1756" s="37"/>
      <c r="B1756" s="40"/>
      <c r="C1756" s="37" t="s">
        <v>932</v>
      </c>
      <c r="D1756" s="39" t="s">
        <v>715</v>
      </c>
      <c r="E1756" s="45"/>
      <c r="F1756" s="40"/>
      <c r="G1756" s="45">
        <f>Source!V501</f>
        <v>6.2160000000000002</v>
      </c>
      <c r="H1756" s="40"/>
      <c r="I1756" s="40"/>
      <c r="J1756" s="40"/>
      <c r="K1756" s="40"/>
      <c r="L1756" s="46">
        <f>SUMIF(CE1757:CE1759, 1, L1757:L1759)</f>
        <v>2971.12</v>
      </c>
      <c r="CE1756">
        <v>1</v>
      </c>
    </row>
    <row r="1757" spans="1:83" ht="28.5" x14ac:dyDescent="0.2">
      <c r="A1757" s="38"/>
      <c r="B1757" s="38" t="s">
        <v>815</v>
      </c>
      <c r="C1757" s="38" t="s">
        <v>817</v>
      </c>
      <c r="D1757" s="39" t="s">
        <v>478</v>
      </c>
      <c r="E1757" s="40">
        <v>0.14000000000000001</v>
      </c>
      <c r="F1757" s="40">
        <f>ROUND((1.2),7)</f>
        <v>1.2</v>
      </c>
      <c r="G1757" s="40">
        <f>SmtRes!CX501</f>
        <v>6.2160000000000002</v>
      </c>
      <c r="H1757" s="42"/>
      <c r="I1757" s="41"/>
      <c r="J1757" s="42">
        <f>SmtRes!CZ501</f>
        <v>12.95</v>
      </c>
      <c r="K1757" s="41"/>
      <c r="L1757" s="42">
        <f>SmtRes!DG501</f>
        <v>80.5</v>
      </c>
    </row>
    <row r="1758" spans="1:83" ht="28.5" x14ac:dyDescent="0.2">
      <c r="A1758" s="38"/>
      <c r="B1758" s="38" t="s">
        <v>818</v>
      </c>
      <c r="C1758" s="38" t="s">
        <v>820</v>
      </c>
      <c r="D1758" s="39" t="s">
        <v>478</v>
      </c>
      <c r="E1758" s="40">
        <v>0.14000000000000001</v>
      </c>
      <c r="F1758" s="40">
        <f>ROUND((1.2),7)</f>
        <v>1.2</v>
      </c>
      <c r="G1758" s="40">
        <f>SmtRes!CX502</f>
        <v>6.2160000000000002</v>
      </c>
      <c r="H1758" s="42"/>
      <c r="I1758" s="41"/>
      <c r="J1758" s="42">
        <f>SmtRes!CZ502</f>
        <v>560.73</v>
      </c>
      <c r="K1758" s="41"/>
      <c r="L1758" s="42">
        <f>SmtRes!DG502</f>
        <v>3485.5</v>
      </c>
    </row>
    <row r="1759" spans="1:83" ht="28.5" x14ac:dyDescent="0.2">
      <c r="A1759" s="38"/>
      <c r="B1759" s="38" t="s">
        <v>726</v>
      </c>
      <c r="C1759" s="47" t="s">
        <v>931</v>
      </c>
      <c r="D1759" s="48" t="s">
        <v>715</v>
      </c>
      <c r="E1759" s="49">
        <f>SmtRes!DO502*SmtRes!AT502</f>
        <v>0.14000000000000001</v>
      </c>
      <c r="F1759" s="49">
        <f>ROUND((1.2),7)</f>
        <v>1.2</v>
      </c>
      <c r="G1759" s="49">
        <f>SmtRes!DO502*SmtRes!CX502</f>
        <v>6.2160000000000002</v>
      </c>
      <c r="H1759" s="50"/>
      <c r="I1759" s="51"/>
      <c r="J1759" s="50">
        <f>ROUND(SmtRes!AG502/SmtRes!DO502, 2)</f>
        <v>477.98</v>
      </c>
      <c r="K1759" s="51"/>
      <c r="L1759" s="50">
        <f>SmtRes!DH502</f>
        <v>2971.12</v>
      </c>
      <c r="CE1759">
        <v>1</v>
      </c>
    </row>
    <row r="1760" spans="1:83" ht="15" x14ac:dyDescent="0.2">
      <c r="A1760" s="38"/>
      <c r="B1760" s="38"/>
      <c r="C1760" s="54" t="s">
        <v>933</v>
      </c>
      <c r="D1760" s="39"/>
      <c r="E1760" s="40"/>
      <c r="F1760" s="40"/>
      <c r="G1760" s="40"/>
      <c r="H1760" s="42"/>
      <c r="I1760" s="41"/>
      <c r="J1760" s="42"/>
      <c r="K1760" s="41"/>
      <c r="L1760" s="42">
        <f>L1753+L1755+L1756</f>
        <v>11050.82</v>
      </c>
    </row>
    <row r="1761" spans="1:83" ht="14.25" x14ac:dyDescent="0.2">
      <c r="A1761" s="38"/>
      <c r="B1761" s="38"/>
      <c r="C1761" s="38" t="s">
        <v>934</v>
      </c>
      <c r="D1761" s="39"/>
      <c r="E1761" s="40"/>
      <c r="F1761" s="40"/>
      <c r="G1761" s="40"/>
      <c r="H1761" s="42"/>
      <c r="I1761" s="41"/>
      <c r="J1761" s="42"/>
      <c r="K1761" s="41"/>
      <c r="L1761" s="42">
        <f>SUM(AR1751:AR1764)+SUM(AS1751:AS1764)+SUM(AT1751:AT1764)+SUM(AU1751:AU1764)+SUM(AV1751:AV1764)</f>
        <v>7484.82</v>
      </c>
    </row>
    <row r="1762" spans="1:83" ht="14.25" x14ac:dyDescent="0.2">
      <c r="A1762" s="38"/>
      <c r="B1762" s="38" t="s">
        <v>29</v>
      </c>
      <c r="C1762" s="38" t="s">
        <v>935</v>
      </c>
      <c r="D1762" s="39" t="s">
        <v>451</v>
      </c>
      <c r="E1762" s="40">
        <f>Source!BZ501</f>
        <v>103</v>
      </c>
      <c r="F1762" s="40"/>
      <c r="G1762" s="40">
        <f>Source!AT501</f>
        <v>103</v>
      </c>
      <c r="H1762" s="42"/>
      <c r="I1762" s="41"/>
      <c r="J1762" s="42"/>
      <c r="K1762" s="41"/>
      <c r="L1762" s="42">
        <f>SUM(AZ1751:AZ1764)</f>
        <v>7709.36</v>
      </c>
    </row>
    <row r="1763" spans="1:83" ht="14.25" x14ac:dyDescent="0.2">
      <c r="A1763" s="47"/>
      <c r="B1763" s="47" t="s">
        <v>30</v>
      </c>
      <c r="C1763" s="47" t="s">
        <v>936</v>
      </c>
      <c r="D1763" s="48" t="s">
        <v>451</v>
      </c>
      <c r="E1763" s="49">
        <f>Source!CA501</f>
        <v>60</v>
      </c>
      <c r="F1763" s="49"/>
      <c r="G1763" s="49">
        <f>Source!AU501</f>
        <v>60</v>
      </c>
      <c r="H1763" s="50"/>
      <c r="I1763" s="51"/>
      <c r="J1763" s="50"/>
      <c r="K1763" s="51"/>
      <c r="L1763" s="50">
        <f>SUM(BA1751:BA1764)</f>
        <v>4490.8900000000003</v>
      </c>
    </row>
    <row r="1764" spans="1:83" ht="15" x14ac:dyDescent="0.2">
      <c r="C1764" s="80" t="s">
        <v>937</v>
      </c>
      <c r="D1764" s="80"/>
      <c r="E1764" s="80"/>
      <c r="F1764" s="80"/>
      <c r="G1764" s="80"/>
      <c r="H1764" s="80"/>
      <c r="I1764" s="81">
        <f>K1764/E1751</f>
        <v>628.4072972972973</v>
      </c>
      <c r="J1764" s="81"/>
      <c r="K1764" s="81">
        <f>L1753+L1755+L1762+L1763+L1756</f>
        <v>23251.07</v>
      </c>
      <c r="L1764" s="81"/>
      <c r="AD1764">
        <f>ROUND((Source!AT501/100)*((ROUND(SUMIF(SmtRes!AQ499:'SmtRes'!AQ502,"=1",SmtRes!AD499:'SmtRes'!AD502)*Source!I501, 2)+ROUND(SUMIF(SmtRes!AQ499:'SmtRes'!AQ502,"=1",SmtRes!AC499:'SmtRes'!AC502)*Source!I501, 2))), 2)</f>
        <v>33712.870000000003</v>
      </c>
      <c r="AE1764">
        <f>ROUND((Source!AU501/100)*((ROUND(SUMIF(SmtRes!AQ499:'SmtRes'!AQ502,"=1",SmtRes!AD499:'SmtRes'!AD502)*Source!I501, 2)+ROUND(SUMIF(SmtRes!AQ499:'SmtRes'!AQ502,"=1",SmtRes!AC499:'SmtRes'!AC502)*Source!I501, 2))), 2)</f>
        <v>19638.560000000001</v>
      </c>
      <c r="AN1764" s="52">
        <f>L1753+L1755+L1762+L1763+L1756</f>
        <v>23251.07</v>
      </c>
      <c r="AO1764" s="52">
        <f>L1755</f>
        <v>3566</v>
      </c>
      <c r="AQ1764" t="s">
        <v>938</v>
      </c>
      <c r="AR1764" s="52">
        <f>L1753</f>
        <v>4513.7</v>
      </c>
      <c r="AT1764" s="52">
        <f>L1756</f>
        <v>2971.12</v>
      </c>
      <c r="AV1764" t="s">
        <v>938</v>
      </c>
      <c r="AW1764">
        <f>0</f>
        <v>0</v>
      </c>
      <c r="AZ1764">
        <f>Source!X501</f>
        <v>7709.36</v>
      </c>
      <c r="BA1764">
        <f>Source!Y501</f>
        <v>4490.8900000000003</v>
      </c>
      <c r="CD1764">
        <v>1</v>
      </c>
    </row>
    <row r="1765" spans="1:83" ht="135" x14ac:dyDescent="0.2">
      <c r="A1765" s="36" t="s">
        <v>420</v>
      </c>
      <c r="B1765" s="38" t="s">
        <v>1010</v>
      </c>
      <c r="C1765" s="38" t="s">
        <v>1044</v>
      </c>
      <c r="D1765" s="39" t="str">
        <f>Source!H502</f>
        <v>ШТ</v>
      </c>
      <c r="E1765" s="40">
        <f>Source!K502</f>
        <v>9</v>
      </c>
      <c r="F1765" s="40"/>
      <c r="G1765" s="40">
        <f>Source!I502</f>
        <v>9</v>
      </c>
      <c r="H1765" s="42"/>
      <c r="I1765" s="41"/>
      <c r="J1765" s="42"/>
      <c r="K1765" s="41"/>
      <c r="L1765" s="42"/>
    </row>
    <row r="1766" spans="1:83" ht="165.75" x14ac:dyDescent="0.2">
      <c r="B1766" s="43" t="str">
        <f>Source!EO502</f>
        <v>Поправка: 421/пр_2020_прил.10_т.5_п.4_гр.3</v>
      </c>
      <c r="C1766" s="43" t="str">
        <f>Source!CN502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67" spans="1:83" ht="15" x14ac:dyDescent="0.2">
      <c r="A1767" s="37"/>
      <c r="B1767" s="40">
        <v>1</v>
      </c>
      <c r="C1767" s="37" t="s">
        <v>928</v>
      </c>
      <c r="D1767" s="39" t="s">
        <v>715</v>
      </c>
      <c r="E1767" s="45"/>
      <c r="F1767" s="40"/>
      <c r="G1767" s="45">
        <f>Source!U502</f>
        <v>3.24</v>
      </c>
      <c r="H1767" s="40"/>
      <c r="I1767" s="40"/>
      <c r="J1767" s="40"/>
      <c r="K1767" s="40"/>
      <c r="L1767" s="46">
        <f>SUM(L1768:L1768)-SUMIF(CE1768:CE1768, 1, L1768:L1768)</f>
        <v>1317.51</v>
      </c>
    </row>
    <row r="1768" spans="1:83" ht="28.5" x14ac:dyDescent="0.2">
      <c r="A1768" s="38"/>
      <c r="B1768" s="38" t="s">
        <v>737</v>
      </c>
      <c r="C1768" s="38" t="s">
        <v>738</v>
      </c>
      <c r="D1768" s="39" t="s">
        <v>715</v>
      </c>
      <c r="E1768" s="40">
        <v>0.3</v>
      </c>
      <c r="F1768" s="40">
        <f>ROUND((1.2),7)</f>
        <v>1.2</v>
      </c>
      <c r="G1768" s="40">
        <f>SmtRes!CX503</f>
        <v>3.24</v>
      </c>
      <c r="H1768" s="42"/>
      <c r="I1768" s="41"/>
      <c r="J1768" s="42">
        <f>SmtRes!CZ503</f>
        <v>406.64</v>
      </c>
      <c r="K1768" s="41"/>
      <c r="L1768" s="42">
        <f>SmtRes!DI503</f>
        <v>1317.51</v>
      </c>
    </row>
    <row r="1769" spans="1:83" ht="15" x14ac:dyDescent="0.2">
      <c r="A1769" s="37"/>
      <c r="B1769" s="40">
        <v>2</v>
      </c>
      <c r="C1769" s="37" t="s">
        <v>929</v>
      </c>
      <c r="D1769" s="39"/>
      <c r="E1769" s="45"/>
      <c r="F1769" s="40"/>
      <c r="G1769" s="45"/>
      <c r="H1769" s="40"/>
      <c r="I1769" s="40"/>
      <c r="J1769" s="40"/>
      <c r="K1769" s="40"/>
      <c r="L1769" s="46">
        <f>SUM(L1770:L1773)-SUMIF(CE1770:CE1773, 1, L1770:L1773)</f>
        <v>991.32000000000016</v>
      </c>
    </row>
    <row r="1770" spans="1:83" ht="15" x14ac:dyDescent="0.2">
      <c r="A1770" s="37"/>
      <c r="B1770" s="40"/>
      <c r="C1770" s="37" t="s">
        <v>932</v>
      </c>
      <c r="D1770" s="39" t="s">
        <v>715</v>
      </c>
      <c r="E1770" s="45"/>
      <c r="F1770" s="40"/>
      <c r="G1770" s="45">
        <f>Source!V502</f>
        <v>1.728</v>
      </c>
      <c r="H1770" s="40"/>
      <c r="I1770" s="40"/>
      <c r="J1770" s="40"/>
      <c r="K1770" s="40"/>
      <c r="L1770" s="46">
        <f>SUMIF(CE1771:CE1773, 1, L1771:L1773)</f>
        <v>825.95</v>
      </c>
      <c r="CE1770">
        <v>1</v>
      </c>
    </row>
    <row r="1771" spans="1:83" ht="28.5" x14ac:dyDescent="0.2">
      <c r="A1771" s="38"/>
      <c r="B1771" s="38" t="s">
        <v>815</v>
      </c>
      <c r="C1771" s="38" t="s">
        <v>817</v>
      </c>
      <c r="D1771" s="39" t="s">
        <v>478</v>
      </c>
      <c r="E1771" s="40">
        <v>0.16</v>
      </c>
      <c r="F1771" s="40">
        <f>ROUND((1.2),7)</f>
        <v>1.2</v>
      </c>
      <c r="G1771" s="40">
        <f>SmtRes!CX505</f>
        <v>1.728</v>
      </c>
      <c r="H1771" s="42"/>
      <c r="I1771" s="41"/>
      <c r="J1771" s="42">
        <f>SmtRes!CZ505</f>
        <v>12.95</v>
      </c>
      <c r="K1771" s="41"/>
      <c r="L1771" s="42">
        <f>SmtRes!DG505</f>
        <v>22.38</v>
      </c>
    </row>
    <row r="1772" spans="1:83" ht="28.5" x14ac:dyDescent="0.2">
      <c r="A1772" s="38"/>
      <c r="B1772" s="38" t="s">
        <v>818</v>
      </c>
      <c r="C1772" s="38" t="s">
        <v>820</v>
      </c>
      <c r="D1772" s="39" t="s">
        <v>478</v>
      </c>
      <c r="E1772" s="40">
        <v>0.16</v>
      </c>
      <c r="F1772" s="40">
        <f>ROUND((1.2),7)</f>
        <v>1.2</v>
      </c>
      <c r="G1772" s="40">
        <f>SmtRes!CX506</f>
        <v>1.728</v>
      </c>
      <c r="H1772" s="42"/>
      <c r="I1772" s="41"/>
      <c r="J1772" s="42">
        <f>SmtRes!CZ506</f>
        <v>560.73</v>
      </c>
      <c r="K1772" s="41"/>
      <c r="L1772" s="42">
        <f>SmtRes!DG506</f>
        <v>968.94</v>
      </c>
    </row>
    <row r="1773" spans="1:83" ht="28.5" x14ac:dyDescent="0.2">
      <c r="A1773" s="38"/>
      <c r="B1773" s="38" t="s">
        <v>726</v>
      </c>
      <c r="C1773" s="47" t="s">
        <v>931</v>
      </c>
      <c r="D1773" s="48" t="s">
        <v>715</v>
      </c>
      <c r="E1773" s="49">
        <f>SmtRes!DO506*SmtRes!AT506</f>
        <v>0.16</v>
      </c>
      <c r="F1773" s="49">
        <f>ROUND((1.2),7)</f>
        <v>1.2</v>
      </c>
      <c r="G1773" s="49">
        <f>SmtRes!DO506*SmtRes!CX506</f>
        <v>1.728</v>
      </c>
      <c r="H1773" s="50"/>
      <c r="I1773" s="51"/>
      <c r="J1773" s="50">
        <f>ROUND(SmtRes!AG506/SmtRes!DO506, 2)</f>
        <v>477.98</v>
      </c>
      <c r="K1773" s="51"/>
      <c r="L1773" s="50">
        <f>SmtRes!DH506</f>
        <v>825.95</v>
      </c>
      <c r="CE1773">
        <v>1</v>
      </c>
    </row>
    <row r="1774" spans="1:83" ht="15" x14ac:dyDescent="0.2">
      <c r="A1774" s="38"/>
      <c r="B1774" s="38"/>
      <c r="C1774" s="54" t="s">
        <v>933</v>
      </c>
      <c r="D1774" s="39"/>
      <c r="E1774" s="40"/>
      <c r="F1774" s="40"/>
      <c r="G1774" s="40"/>
      <c r="H1774" s="42"/>
      <c r="I1774" s="41"/>
      <c r="J1774" s="42"/>
      <c r="K1774" s="41"/>
      <c r="L1774" s="42">
        <f>L1767+L1769+L1770</f>
        <v>3134.7799999999997</v>
      </c>
    </row>
    <row r="1775" spans="1:83" ht="14.25" x14ac:dyDescent="0.2">
      <c r="A1775" s="38"/>
      <c r="B1775" s="38"/>
      <c r="C1775" s="38" t="s">
        <v>934</v>
      </c>
      <c r="D1775" s="39"/>
      <c r="E1775" s="40"/>
      <c r="F1775" s="40"/>
      <c r="G1775" s="40"/>
      <c r="H1775" s="42"/>
      <c r="I1775" s="41"/>
      <c r="J1775" s="42"/>
      <c r="K1775" s="41"/>
      <c r="L1775" s="42">
        <f>SUM(AR1765:AR1778)+SUM(AS1765:AS1778)+SUM(AT1765:AT1778)+SUM(AU1765:AU1778)+SUM(AV1765:AV1778)</f>
        <v>2143.46</v>
      </c>
    </row>
    <row r="1776" spans="1:83" ht="14.25" x14ac:dyDescent="0.2">
      <c r="A1776" s="38"/>
      <c r="B1776" s="38" t="s">
        <v>29</v>
      </c>
      <c r="C1776" s="38" t="s">
        <v>935</v>
      </c>
      <c r="D1776" s="39" t="s">
        <v>451</v>
      </c>
      <c r="E1776" s="40">
        <f>Source!BZ502</f>
        <v>103</v>
      </c>
      <c r="F1776" s="40"/>
      <c r="G1776" s="40">
        <f>Source!AT502</f>
        <v>103</v>
      </c>
      <c r="H1776" s="42"/>
      <c r="I1776" s="41"/>
      <c r="J1776" s="42"/>
      <c r="K1776" s="41"/>
      <c r="L1776" s="42">
        <f>SUM(AZ1765:AZ1778)</f>
        <v>2207.7600000000002</v>
      </c>
    </row>
    <row r="1777" spans="1:82" ht="14.25" x14ac:dyDescent="0.2">
      <c r="A1777" s="47"/>
      <c r="B1777" s="47" t="s">
        <v>30</v>
      </c>
      <c r="C1777" s="47" t="s">
        <v>936</v>
      </c>
      <c r="D1777" s="48" t="s">
        <v>451</v>
      </c>
      <c r="E1777" s="49">
        <f>Source!CA502</f>
        <v>60</v>
      </c>
      <c r="F1777" s="49"/>
      <c r="G1777" s="49">
        <f>Source!AU502</f>
        <v>60</v>
      </c>
      <c r="H1777" s="50"/>
      <c r="I1777" s="51"/>
      <c r="J1777" s="50"/>
      <c r="K1777" s="51"/>
      <c r="L1777" s="50">
        <f>SUM(BA1765:BA1778)</f>
        <v>1286.08</v>
      </c>
    </row>
    <row r="1778" spans="1:82" ht="15" x14ac:dyDescent="0.2">
      <c r="C1778" s="80" t="s">
        <v>937</v>
      </c>
      <c r="D1778" s="80"/>
      <c r="E1778" s="80"/>
      <c r="F1778" s="80"/>
      <c r="G1778" s="80"/>
      <c r="H1778" s="80"/>
      <c r="I1778" s="81">
        <f>K1778/E1765</f>
        <v>736.51333333333332</v>
      </c>
      <c r="J1778" s="81"/>
      <c r="K1778" s="81">
        <f>L1767+L1769+L1776+L1777+L1770</f>
        <v>6628.62</v>
      </c>
      <c r="L1778" s="81"/>
      <c r="AD1778">
        <f>ROUND((Source!AT502/100)*((ROUND(SUMIF(SmtRes!AQ503:'SmtRes'!AQ506,"=1",SmtRes!AD503:'SmtRes'!AD506)*Source!I502, 2)+ROUND(SUMIF(SmtRes!AQ503:'SmtRes'!AQ506,"=1",SmtRes!AC503:'SmtRes'!AC506)*Source!I502, 2))), 2)</f>
        <v>8200.43</v>
      </c>
      <c r="AE1778">
        <f>ROUND((Source!AU502/100)*((ROUND(SUMIF(SmtRes!AQ503:'SmtRes'!AQ506,"=1",SmtRes!AD503:'SmtRes'!AD506)*Source!I502, 2)+ROUND(SUMIF(SmtRes!AQ503:'SmtRes'!AQ506,"=1",SmtRes!AC503:'SmtRes'!AC506)*Source!I502, 2))), 2)</f>
        <v>4776.95</v>
      </c>
      <c r="AN1778" s="52">
        <f>L1767+L1769+L1776+L1777+L1770</f>
        <v>6628.62</v>
      </c>
      <c r="AO1778" s="52">
        <f>L1769</f>
        <v>991.32000000000016</v>
      </c>
      <c r="AQ1778" t="s">
        <v>938</v>
      </c>
      <c r="AR1778" s="52">
        <f>L1767</f>
        <v>1317.51</v>
      </c>
      <c r="AT1778" s="52">
        <f>L1770</f>
        <v>825.95</v>
      </c>
      <c r="AV1778" t="s">
        <v>938</v>
      </c>
      <c r="AW1778">
        <f>0</f>
        <v>0</v>
      </c>
      <c r="AZ1778">
        <f>Source!X502</f>
        <v>2207.7600000000002</v>
      </c>
      <c r="BA1778">
        <f>Source!Y502</f>
        <v>1286.08</v>
      </c>
      <c r="CD1778">
        <v>1</v>
      </c>
    </row>
    <row r="1779" spans="1:82" ht="57" x14ac:dyDescent="0.2">
      <c r="A1779" s="61" t="s">
        <v>422</v>
      </c>
      <c r="B1779" s="47" t="s">
        <v>423</v>
      </c>
      <c r="C1779" s="47" t="str">
        <f>Source!G503</f>
        <v>Погрузка в автотранспортное средство: изделия из сборного железобетона, бетона, керамзитобетона массой до 3 т (стоек)</v>
      </c>
      <c r="D1779" s="48" t="str">
        <f>Source!H503</f>
        <v>1т груза</v>
      </c>
      <c r="E1779" s="49">
        <f>Source!K503</f>
        <v>38.25</v>
      </c>
      <c r="F1779" s="49"/>
      <c r="G1779" s="49">
        <f>Source!I503</f>
        <v>38.25</v>
      </c>
      <c r="H1779" s="50"/>
      <c r="I1779" s="51"/>
      <c r="J1779" s="50">
        <f>Source!AK503</f>
        <v>350.13</v>
      </c>
      <c r="K1779" s="51"/>
      <c r="L1779" s="50">
        <f>Source!HD503</f>
        <v>13392.47</v>
      </c>
    </row>
    <row r="1780" spans="1:82" ht="15" x14ac:dyDescent="0.2">
      <c r="C1780" s="80" t="s">
        <v>937</v>
      </c>
      <c r="D1780" s="80"/>
      <c r="E1780" s="80"/>
      <c r="F1780" s="80"/>
      <c r="G1780" s="80"/>
      <c r="H1780" s="80"/>
      <c r="I1780" s="81">
        <f>K1780/E1779</f>
        <v>350.12993464052283</v>
      </c>
      <c r="J1780" s="81"/>
      <c r="K1780" s="81">
        <f>L1779</f>
        <v>13392.47</v>
      </c>
      <c r="L1780" s="81"/>
      <c r="AD1780">
        <f>ROUND((Source!AT503/100)*((ROUND(0*Source!I503, 2)+ROUND(0*Source!I503, 2))), 2)</f>
        <v>0</v>
      </c>
      <c r="AE1780">
        <f>ROUND((Source!AU503/100)*((ROUND(0*Source!I503, 2)+ROUND(0*Source!I503, 2))), 2)</f>
        <v>0</v>
      </c>
      <c r="AN1780" s="52">
        <f>L1779</f>
        <v>13392.47</v>
      </c>
      <c r="AP1780">
        <f>0</f>
        <v>0</v>
      </c>
      <c r="AQ1780" t="s">
        <v>938</v>
      </c>
      <c r="AS1780">
        <f>0</f>
        <v>0</v>
      </c>
      <c r="AU1780">
        <f>0</f>
        <v>0</v>
      </c>
      <c r="AV1780" t="s">
        <v>938</v>
      </c>
      <c r="AZ1780">
        <f>Source!X503</f>
        <v>0</v>
      </c>
      <c r="BA1780">
        <f>Source!Y503</f>
        <v>0</v>
      </c>
      <c r="BB1780" s="52">
        <f>L1779</f>
        <v>13392.47</v>
      </c>
      <c r="CD1780">
        <v>1</v>
      </c>
    </row>
    <row r="1781" spans="1:82" ht="57" x14ac:dyDescent="0.2">
      <c r="A1781" s="61" t="s">
        <v>426</v>
      </c>
      <c r="B1781" s="47" t="s">
        <v>427</v>
      </c>
      <c r="C1781" s="47" t="str">
        <f>Source!G504</f>
        <v>Разгрузка с автотранспортного средства: изделия из сборного железобетона, бетона, керамзитобетона массой до 3 т (стоек)</v>
      </c>
      <c r="D1781" s="48" t="str">
        <f>Source!H504</f>
        <v>1т груза</v>
      </c>
      <c r="E1781" s="49">
        <f>Source!K504</f>
        <v>38.25</v>
      </c>
      <c r="F1781" s="49"/>
      <c r="G1781" s="49">
        <f>Source!I504</f>
        <v>38.25</v>
      </c>
      <c r="H1781" s="50"/>
      <c r="I1781" s="51"/>
      <c r="J1781" s="50">
        <f>Source!AK504</f>
        <v>350.13</v>
      </c>
      <c r="K1781" s="51"/>
      <c r="L1781" s="50">
        <f>Source!HD504</f>
        <v>13392.47</v>
      </c>
    </row>
    <row r="1782" spans="1:82" ht="15" x14ac:dyDescent="0.2">
      <c r="C1782" s="80" t="s">
        <v>937</v>
      </c>
      <c r="D1782" s="80"/>
      <c r="E1782" s="80"/>
      <c r="F1782" s="80"/>
      <c r="G1782" s="80"/>
      <c r="H1782" s="80"/>
      <c r="I1782" s="81">
        <f>K1782/E1781</f>
        <v>350.12993464052283</v>
      </c>
      <c r="J1782" s="81"/>
      <c r="K1782" s="81">
        <f>L1781</f>
        <v>13392.47</v>
      </c>
      <c r="L1782" s="81"/>
      <c r="AD1782">
        <f>ROUND((Source!AT504/100)*((ROUND(0*Source!I504, 2)+ROUND(0*Source!I504, 2))), 2)</f>
        <v>0</v>
      </c>
      <c r="AE1782">
        <f>ROUND((Source!AU504/100)*((ROUND(0*Source!I504, 2)+ROUND(0*Source!I504, 2))), 2)</f>
        <v>0</v>
      </c>
      <c r="AN1782" s="52">
        <f>L1781</f>
        <v>13392.47</v>
      </c>
      <c r="AP1782">
        <f>0</f>
        <v>0</v>
      </c>
      <c r="AQ1782" t="s">
        <v>938</v>
      </c>
      <c r="AS1782">
        <f>0</f>
        <v>0</v>
      </c>
      <c r="AU1782">
        <f>0</f>
        <v>0</v>
      </c>
      <c r="AV1782" t="s">
        <v>938</v>
      </c>
      <c r="AZ1782">
        <f>Source!X504</f>
        <v>0</v>
      </c>
      <c r="BA1782">
        <f>Source!Y504</f>
        <v>0</v>
      </c>
      <c r="BB1782" s="52">
        <f>L1781</f>
        <v>13392.47</v>
      </c>
      <c r="CD1782">
        <v>1</v>
      </c>
    </row>
    <row r="1783" spans="1:82" ht="42.75" x14ac:dyDescent="0.2">
      <c r="A1783" s="61" t="s">
        <v>430</v>
      </c>
      <c r="B1783" s="47" t="s">
        <v>431</v>
      </c>
      <c r="C1783" s="47" t="str">
        <f>Source!G505</f>
        <v>Погрузка в автотранспортное средство: лес круглый (деревянных стоек)</v>
      </c>
      <c r="D1783" s="48" t="str">
        <f>Source!H505</f>
        <v>1т груза</v>
      </c>
      <c r="E1783" s="49">
        <f>Source!K505</f>
        <v>1.55</v>
      </c>
      <c r="F1783" s="49"/>
      <c r="G1783" s="49">
        <f>Source!I505</f>
        <v>1.55</v>
      </c>
      <c r="H1783" s="50"/>
      <c r="I1783" s="51"/>
      <c r="J1783" s="50">
        <f>Source!AK505</f>
        <v>428.85</v>
      </c>
      <c r="K1783" s="51"/>
      <c r="L1783" s="50">
        <f>Source!HD505</f>
        <v>664.72</v>
      </c>
    </row>
    <row r="1784" spans="1:82" ht="15" x14ac:dyDescent="0.2">
      <c r="C1784" s="80" t="s">
        <v>937</v>
      </c>
      <c r="D1784" s="80"/>
      <c r="E1784" s="80"/>
      <c r="F1784" s="80"/>
      <c r="G1784" s="80"/>
      <c r="H1784" s="80"/>
      <c r="I1784" s="81">
        <f>K1784/E1783</f>
        <v>428.85161290322583</v>
      </c>
      <c r="J1784" s="81"/>
      <c r="K1784" s="81">
        <f>L1783</f>
        <v>664.72</v>
      </c>
      <c r="L1784" s="81"/>
      <c r="AD1784">
        <f>ROUND((Source!AT505/100)*((ROUND(0*Source!I505, 2)+ROUND(0*Source!I505, 2))), 2)</f>
        <v>0</v>
      </c>
      <c r="AE1784">
        <f>ROUND((Source!AU505/100)*((ROUND(0*Source!I505, 2)+ROUND(0*Source!I505, 2))), 2)</f>
        <v>0</v>
      </c>
      <c r="AN1784" s="52">
        <f>L1783</f>
        <v>664.72</v>
      </c>
      <c r="AP1784">
        <f>0</f>
        <v>0</v>
      </c>
      <c r="AQ1784" t="s">
        <v>938</v>
      </c>
      <c r="AS1784">
        <f>0</f>
        <v>0</v>
      </c>
      <c r="AU1784">
        <f>0</f>
        <v>0</v>
      </c>
      <c r="AV1784" t="s">
        <v>938</v>
      </c>
      <c r="AZ1784">
        <f>Source!X505</f>
        <v>0</v>
      </c>
      <c r="BA1784">
        <f>Source!Y505</f>
        <v>0</v>
      </c>
      <c r="BB1784" s="52">
        <f>L1783</f>
        <v>664.72</v>
      </c>
      <c r="CD1784">
        <v>1</v>
      </c>
    </row>
    <row r="1785" spans="1:82" ht="42.75" x14ac:dyDescent="0.2">
      <c r="A1785" s="61" t="s">
        <v>434</v>
      </c>
      <c r="B1785" s="47" t="s">
        <v>435</v>
      </c>
      <c r="C1785" s="47" t="str">
        <f>Source!G506</f>
        <v>Разгрузка с автотранспортного средства: лес круглый (деревянных стоек)</v>
      </c>
      <c r="D1785" s="48" t="str">
        <f>Source!H506</f>
        <v>1т груза</v>
      </c>
      <c r="E1785" s="49">
        <f>Source!K506</f>
        <v>1.55</v>
      </c>
      <c r="F1785" s="49"/>
      <c r="G1785" s="49">
        <f>Source!I506</f>
        <v>1.55</v>
      </c>
      <c r="H1785" s="50"/>
      <c r="I1785" s="51"/>
      <c r="J1785" s="50">
        <f>Source!AK506</f>
        <v>366.33</v>
      </c>
      <c r="K1785" s="51"/>
      <c r="L1785" s="50">
        <f>Source!HD506</f>
        <v>567.80999999999995</v>
      </c>
    </row>
    <row r="1786" spans="1:82" ht="15" x14ac:dyDescent="0.2">
      <c r="C1786" s="80" t="s">
        <v>937</v>
      </c>
      <c r="D1786" s="80"/>
      <c r="E1786" s="80"/>
      <c r="F1786" s="80"/>
      <c r="G1786" s="80"/>
      <c r="H1786" s="80"/>
      <c r="I1786" s="81">
        <f>K1786/E1785</f>
        <v>366.32903225806444</v>
      </c>
      <c r="J1786" s="81"/>
      <c r="K1786" s="81">
        <f>L1785</f>
        <v>567.80999999999995</v>
      </c>
      <c r="L1786" s="81"/>
      <c r="AD1786">
        <f>ROUND((Source!AT506/100)*((ROUND(0*Source!I506, 2)+ROUND(0*Source!I506, 2))), 2)</f>
        <v>0</v>
      </c>
      <c r="AE1786">
        <f>ROUND((Source!AU506/100)*((ROUND(0*Source!I506, 2)+ROUND(0*Source!I506, 2))), 2)</f>
        <v>0</v>
      </c>
      <c r="AN1786" s="52">
        <f>L1785</f>
        <v>567.80999999999995</v>
      </c>
      <c r="AP1786">
        <f>0</f>
        <v>0</v>
      </c>
      <c r="AQ1786" t="s">
        <v>938</v>
      </c>
      <c r="AS1786">
        <f>0</f>
        <v>0</v>
      </c>
      <c r="AU1786">
        <f>0</f>
        <v>0</v>
      </c>
      <c r="AV1786" t="s">
        <v>938</v>
      </c>
      <c r="AZ1786">
        <f>Source!X506</f>
        <v>0</v>
      </c>
      <c r="BA1786">
        <f>Source!Y506</f>
        <v>0</v>
      </c>
      <c r="BB1786" s="52">
        <f>L1785</f>
        <v>567.80999999999995</v>
      </c>
      <c r="CD1786">
        <v>1</v>
      </c>
    </row>
    <row r="1787" spans="1:82" ht="128.25" x14ac:dyDescent="0.2">
      <c r="A1787" s="61" t="s">
        <v>438</v>
      </c>
      <c r="B1787" s="47" t="s">
        <v>381</v>
      </c>
      <c r="C1787" s="47" t="str">
        <f>Source!G507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39 км</v>
      </c>
      <c r="D1787" s="48" t="str">
        <f>Source!H507</f>
        <v>1т груза</v>
      </c>
      <c r="E1787" s="49">
        <f>Source!K507</f>
        <v>39.799999999999997</v>
      </c>
      <c r="F1787" s="49"/>
      <c r="G1787" s="49">
        <f>Source!I507</f>
        <v>39.799999999999997</v>
      </c>
      <c r="H1787" s="50"/>
      <c r="I1787" s="51"/>
      <c r="J1787" s="50">
        <f>Source!AK507</f>
        <v>492.99</v>
      </c>
      <c r="K1787" s="51"/>
      <c r="L1787" s="50">
        <f>Source!HD507</f>
        <v>19621</v>
      </c>
    </row>
    <row r="1788" spans="1:82" ht="15" x14ac:dyDescent="0.2">
      <c r="C1788" s="80" t="s">
        <v>937</v>
      </c>
      <c r="D1788" s="80"/>
      <c r="E1788" s="80"/>
      <c r="F1788" s="80"/>
      <c r="G1788" s="80"/>
      <c r="H1788" s="80"/>
      <c r="I1788" s="81">
        <f>K1788/E1787</f>
        <v>492.98994974874375</v>
      </c>
      <c r="J1788" s="81"/>
      <c r="K1788" s="81">
        <f>L1787</f>
        <v>19621</v>
      </c>
      <c r="L1788" s="81"/>
      <c r="AD1788">
        <f>ROUND((Source!AT507/100)*((ROUND(0*Source!I507, 2)+ROUND(0*Source!I507, 2))), 2)</f>
        <v>0</v>
      </c>
      <c r="AE1788">
        <f>ROUND((Source!AU507/100)*((ROUND(0*Source!I507, 2)+ROUND(0*Source!I507, 2))), 2)</f>
        <v>0</v>
      </c>
      <c r="AN1788" s="52">
        <f>L1787</f>
        <v>19621</v>
      </c>
      <c r="AP1788">
        <f>0</f>
        <v>0</v>
      </c>
      <c r="AQ1788" t="s">
        <v>938</v>
      </c>
      <c r="AS1788">
        <f>0</f>
        <v>0</v>
      </c>
      <c r="AU1788">
        <f>0</f>
        <v>0</v>
      </c>
      <c r="AV1788" t="s">
        <v>938</v>
      </c>
      <c r="AZ1788">
        <f>Source!X507</f>
        <v>0</v>
      </c>
      <c r="BA1788">
        <f>Source!Y507</f>
        <v>0</v>
      </c>
      <c r="BB1788" s="52">
        <f>L1787</f>
        <v>19621</v>
      </c>
      <c r="CD1788">
        <v>1</v>
      </c>
    </row>
    <row r="1790" spans="1:82" ht="15" x14ac:dyDescent="0.2">
      <c r="A1790" s="57"/>
      <c r="B1790" s="58"/>
      <c r="C1790" s="77" t="s">
        <v>943</v>
      </c>
      <c r="D1790" s="77"/>
      <c r="E1790" s="77"/>
      <c r="F1790" s="77"/>
      <c r="G1790" s="77"/>
      <c r="H1790" s="77"/>
      <c r="I1790" s="46"/>
      <c r="J1790" s="57"/>
      <c r="K1790" s="59"/>
      <c r="L1790" s="46">
        <f>L1792+L1793+L1799+L1803</f>
        <v>268339.23000000004</v>
      </c>
    </row>
    <row r="1791" spans="1:82" ht="14.25" x14ac:dyDescent="0.2">
      <c r="A1791" s="55"/>
      <c r="B1791" s="56"/>
      <c r="C1791" s="76" t="s">
        <v>944</v>
      </c>
      <c r="D1791" s="74"/>
      <c r="E1791" s="74"/>
      <c r="F1791" s="74"/>
      <c r="G1791" s="74"/>
      <c r="H1791" s="74"/>
      <c r="I1791" s="42"/>
      <c r="J1791" s="55"/>
      <c r="K1791" s="40"/>
      <c r="L1791" s="42"/>
    </row>
    <row r="1792" spans="1:82" ht="14.25" x14ac:dyDescent="0.2">
      <c r="A1792" s="55"/>
      <c r="B1792" s="56"/>
      <c r="C1792" s="74" t="s">
        <v>945</v>
      </c>
      <c r="D1792" s="74"/>
      <c r="E1792" s="74"/>
      <c r="F1792" s="74"/>
      <c r="G1792" s="74"/>
      <c r="H1792" s="74"/>
      <c r="I1792" s="42"/>
      <c r="J1792" s="55"/>
      <c r="K1792" s="40"/>
      <c r="L1792" s="42">
        <f>SUM(AR1598:AR1788)</f>
        <v>60021.820000000007</v>
      </c>
    </row>
    <row r="1793" spans="1:12" ht="14.25" hidden="1" x14ac:dyDescent="0.2">
      <c r="A1793" s="55"/>
      <c r="B1793" s="56"/>
      <c r="C1793" s="74" t="s">
        <v>946</v>
      </c>
      <c r="D1793" s="74"/>
      <c r="E1793" s="74"/>
      <c r="F1793" s="74"/>
      <c r="G1793" s="74"/>
      <c r="H1793" s="74"/>
      <c r="I1793" s="42"/>
      <c r="J1793" s="55"/>
      <c r="K1793" s="40"/>
      <c r="L1793" s="42">
        <f>L1795+L1798+L1797</f>
        <v>160678.94000000003</v>
      </c>
    </row>
    <row r="1794" spans="1:12" ht="14.25" hidden="1" x14ac:dyDescent="0.2">
      <c r="A1794" s="55"/>
      <c r="B1794" s="56"/>
      <c r="C1794" s="76" t="s">
        <v>947</v>
      </c>
      <c r="D1794" s="74"/>
      <c r="E1794" s="74"/>
      <c r="F1794" s="74"/>
      <c r="G1794" s="74"/>
      <c r="H1794" s="74"/>
      <c r="I1794" s="42"/>
      <c r="J1794" s="55"/>
      <c r="K1794" s="40"/>
      <c r="L1794" s="42"/>
    </row>
    <row r="1795" spans="1:12" ht="14.25" x14ac:dyDescent="0.2">
      <c r="A1795" s="55"/>
      <c r="B1795" s="56"/>
      <c r="C1795" s="74" t="s">
        <v>946</v>
      </c>
      <c r="D1795" s="74"/>
      <c r="E1795" s="74"/>
      <c r="F1795" s="74"/>
      <c r="G1795" s="74"/>
      <c r="H1795" s="74"/>
      <c r="I1795" s="42"/>
      <c r="J1795" s="55"/>
      <c r="K1795" s="40"/>
      <c r="L1795" s="42">
        <f>SUM(AO1598:AO1788)</f>
        <v>109390.11000000002</v>
      </c>
    </row>
    <row r="1796" spans="1:12" ht="14.25" hidden="1" x14ac:dyDescent="0.2">
      <c r="A1796" s="55"/>
      <c r="B1796" s="56"/>
      <c r="C1796" s="76" t="s">
        <v>948</v>
      </c>
      <c r="D1796" s="74"/>
      <c r="E1796" s="74"/>
      <c r="F1796" s="74"/>
      <c r="G1796" s="74"/>
      <c r="H1796" s="74"/>
      <c r="I1796" s="42"/>
      <c r="J1796" s="55"/>
      <c r="K1796" s="40"/>
      <c r="L1796" s="42"/>
    </row>
    <row r="1797" spans="1:12" ht="14.25" x14ac:dyDescent="0.2">
      <c r="A1797" s="55"/>
      <c r="B1797" s="56"/>
      <c r="C1797" s="74" t="s">
        <v>968</v>
      </c>
      <c r="D1797" s="74"/>
      <c r="E1797" s="74"/>
      <c r="F1797" s="74"/>
      <c r="G1797" s="74"/>
      <c r="H1797" s="74"/>
      <c r="I1797" s="42"/>
      <c r="J1797" s="55"/>
      <c r="K1797" s="40"/>
      <c r="L1797" s="42">
        <f>SUM(AT1598:AT1788)</f>
        <v>51288.830000000009</v>
      </c>
    </row>
    <row r="1798" spans="1:12" ht="14.25" hidden="1" x14ac:dyDescent="0.2">
      <c r="A1798" s="55"/>
      <c r="B1798" s="56"/>
      <c r="C1798" s="74" t="s">
        <v>949</v>
      </c>
      <c r="D1798" s="74"/>
      <c r="E1798" s="74"/>
      <c r="F1798" s="74"/>
      <c r="G1798" s="74"/>
      <c r="H1798" s="74"/>
      <c r="I1798" s="42"/>
      <c r="J1798" s="55"/>
      <c r="K1798" s="40"/>
      <c r="L1798" s="42">
        <f>SUM(AV1598:AV1788)</f>
        <v>0</v>
      </c>
    </row>
    <row r="1799" spans="1:12" ht="14.25" hidden="1" x14ac:dyDescent="0.2">
      <c r="A1799" s="55"/>
      <c r="B1799" s="56"/>
      <c r="C1799" s="74" t="s">
        <v>950</v>
      </c>
      <c r="D1799" s="74"/>
      <c r="E1799" s="74"/>
      <c r="F1799" s="74"/>
      <c r="G1799" s="74"/>
      <c r="H1799" s="74"/>
      <c r="I1799" s="42"/>
      <c r="J1799" s="55"/>
      <c r="K1799" s="40"/>
      <c r="L1799" s="42">
        <f>L1801+L1802</f>
        <v>0</v>
      </c>
    </row>
    <row r="1800" spans="1:12" ht="14.25" hidden="1" x14ac:dyDescent="0.2">
      <c r="A1800" s="55"/>
      <c r="B1800" s="56"/>
      <c r="C1800" s="76" t="s">
        <v>947</v>
      </c>
      <c r="D1800" s="74"/>
      <c r="E1800" s="74"/>
      <c r="F1800" s="74"/>
      <c r="G1800" s="74"/>
      <c r="H1800" s="74"/>
      <c r="I1800" s="42"/>
      <c r="J1800" s="55"/>
      <c r="K1800" s="40"/>
      <c r="L1800" s="42"/>
    </row>
    <row r="1801" spans="1:12" ht="14.25" hidden="1" x14ac:dyDescent="0.2">
      <c r="A1801" s="55"/>
      <c r="B1801" s="56"/>
      <c r="C1801" s="74" t="s">
        <v>951</v>
      </c>
      <c r="D1801" s="74"/>
      <c r="E1801" s="74"/>
      <c r="F1801" s="74"/>
      <c r="G1801" s="74"/>
      <c r="H1801" s="74"/>
      <c r="I1801" s="42"/>
      <c r="J1801" s="55"/>
      <c r="K1801" s="40"/>
      <c r="L1801" s="42">
        <f>SUM(AW1598:AW1788)-SUM(BK1598:BK1788)</f>
        <v>0</v>
      </c>
    </row>
    <row r="1802" spans="1:12" ht="14.25" hidden="1" x14ac:dyDescent="0.2">
      <c r="A1802" s="55"/>
      <c r="B1802" s="56"/>
      <c r="C1802" s="74" t="s">
        <v>952</v>
      </c>
      <c r="D1802" s="74"/>
      <c r="E1802" s="74"/>
      <c r="F1802" s="74"/>
      <c r="G1802" s="74"/>
      <c r="H1802" s="74"/>
      <c r="I1802" s="42"/>
      <c r="J1802" s="55"/>
      <c r="K1802" s="40"/>
      <c r="L1802" s="42">
        <f>SUM(BC1598:BC1788)</f>
        <v>0</v>
      </c>
    </row>
    <row r="1803" spans="1:12" ht="14.25" x14ac:dyDescent="0.2">
      <c r="A1803" s="55"/>
      <c r="B1803" s="56"/>
      <c r="C1803" s="74" t="s">
        <v>953</v>
      </c>
      <c r="D1803" s="74"/>
      <c r="E1803" s="74"/>
      <c r="F1803" s="74"/>
      <c r="G1803" s="74"/>
      <c r="H1803" s="74"/>
      <c r="I1803" s="42"/>
      <c r="J1803" s="55"/>
      <c r="K1803" s="40"/>
      <c r="L1803" s="42">
        <f>SUM(BB1598:BB1788)</f>
        <v>47638.47</v>
      </c>
    </row>
    <row r="1804" spans="1:12" ht="14.25" x14ac:dyDescent="0.2">
      <c r="A1804" s="55"/>
      <c r="B1804" s="56"/>
      <c r="C1804" s="74" t="s">
        <v>954</v>
      </c>
      <c r="D1804" s="74"/>
      <c r="E1804" s="74"/>
      <c r="F1804" s="74"/>
      <c r="G1804" s="74"/>
      <c r="H1804" s="74"/>
      <c r="I1804" s="42"/>
      <c r="J1804" s="55"/>
      <c r="K1804" s="40"/>
      <c r="L1804" s="42">
        <f>SUM(AR1598:AR1788)+SUM(AT1598:AT1788)+SUM(AV1598:AV1788)</f>
        <v>111310.65000000002</v>
      </c>
    </row>
    <row r="1805" spans="1:12" ht="14.25" x14ac:dyDescent="0.2">
      <c r="A1805" s="55"/>
      <c r="B1805" s="56"/>
      <c r="C1805" s="74" t="s">
        <v>955</v>
      </c>
      <c r="D1805" s="74"/>
      <c r="E1805" s="74"/>
      <c r="F1805" s="74"/>
      <c r="G1805" s="74"/>
      <c r="H1805" s="74"/>
      <c r="I1805" s="42"/>
      <c r="J1805" s="55"/>
      <c r="K1805" s="40"/>
      <c r="L1805" s="42">
        <f>SUM(AZ1598:AZ1788)</f>
        <v>114480.64</v>
      </c>
    </row>
    <row r="1806" spans="1:12" ht="14.25" x14ac:dyDescent="0.2">
      <c r="A1806" s="55"/>
      <c r="B1806" s="56"/>
      <c r="C1806" s="74" t="s">
        <v>956</v>
      </c>
      <c r="D1806" s="74"/>
      <c r="E1806" s="74"/>
      <c r="F1806" s="74"/>
      <c r="G1806" s="74"/>
      <c r="H1806" s="74"/>
      <c r="I1806" s="42"/>
      <c r="J1806" s="55"/>
      <c r="K1806" s="40"/>
      <c r="L1806" s="42">
        <f>SUM(BA1598:BA1788)</f>
        <v>66532.42</v>
      </c>
    </row>
    <row r="1807" spans="1:12" ht="14.25" hidden="1" x14ac:dyDescent="0.2">
      <c r="A1807" s="55"/>
      <c r="B1807" s="56"/>
      <c r="C1807" s="74" t="s">
        <v>957</v>
      </c>
      <c r="D1807" s="74"/>
      <c r="E1807" s="74"/>
      <c r="F1807" s="74"/>
      <c r="G1807" s="74"/>
      <c r="H1807" s="74"/>
      <c r="I1807" s="42"/>
      <c r="J1807" s="55"/>
      <c r="K1807" s="40"/>
      <c r="L1807" s="42">
        <f>L1809+L1810</f>
        <v>0</v>
      </c>
    </row>
    <row r="1808" spans="1:12" ht="14.25" hidden="1" x14ac:dyDescent="0.2">
      <c r="A1808" s="55"/>
      <c r="B1808" s="56"/>
      <c r="C1808" s="76" t="s">
        <v>944</v>
      </c>
      <c r="D1808" s="74"/>
      <c r="E1808" s="74"/>
      <c r="F1808" s="74"/>
      <c r="G1808" s="74"/>
      <c r="H1808" s="74"/>
      <c r="I1808" s="42"/>
      <c r="J1808" s="55"/>
      <c r="K1808" s="40"/>
      <c r="L1808" s="42"/>
    </row>
    <row r="1809" spans="1:12" ht="14.25" hidden="1" x14ac:dyDescent="0.2">
      <c r="A1809" s="55"/>
      <c r="B1809" s="56"/>
      <c r="C1809" s="74" t="s">
        <v>958</v>
      </c>
      <c r="D1809" s="74"/>
      <c r="E1809" s="74"/>
      <c r="F1809" s="74"/>
      <c r="G1809" s="74"/>
      <c r="H1809" s="74"/>
      <c r="I1809" s="42"/>
      <c r="J1809" s="55"/>
      <c r="K1809" s="40"/>
      <c r="L1809" s="42">
        <f>SUM(BK1598:BK1788)</f>
        <v>0</v>
      </c>
    </row>
    <row r="1810" spans="1:12" ht="14.25" hidden="1" x14ac:dyDescent="0.2">
      <c r="A1810" s="55"/>
      <c r="B1810" s="56"/>
      <c r="C1810" s="74" t="s">
        <v>959</v>
      </c>
      <c r="D1810" s="74"/>
      <c r="E1810" s="74"/>
      <c r="F1810" s="74"/>
      <c r="G1810" s="74"/>
      <c r="H1810" s="74"/>
      <c r="I1810" s="42"/>
      <c r="J1810" s="55"/>
      <c r="K1810" s="40"/>
      <c r="L1810" s="42">
        <f>SUM(BD1598:BD1788)</f>
        <v>0</v>
      </c>
    </row>
    <row r="1811" spans="1:12" ht="14.25" hidden="1" x14ac:dyDescent="0.2">
      <c r="A1811" s="55"/>
      <c r="B1811" s="56"/>
      <c r="C1811" s="74" t="s">
        <v>960</v>
      </c>
      <c r="D1811" s="74"/>
      <c r="E1811" s="74"/>
      <c r="F1811" s="74"/>
      <c r="G1811" s="74"/>
      <c r="H1811" s="74"/>
      <c r="I1811" s="42"/>
      <c r="J1811" s="55"/>
      <c r="K1811" s="40"/>
      <c r="L1811" s="42"/>
    </row>
    <row r="1812" spans="1:12" ht="14.25" hidden="1" x14ac:dyDescent="0.2">
      <c r="A1812" s="55"/>
      <c r="B1812" s="56"/>
      <c r="C1812" s="74" t="s">
        <v>961</v>
      </c>
      <c r="D1812" s="74"/>
      <c r="E1812" s="74"/>
      <c r="F1812" s="74"/>
      <c r="G1812" s="74"/>
      <c r="H1812" s="74"/>
      <c r="I1812" s="42"/>
      <c r="J1812" s="55"/>
      <c r="K1812" s="40"/>
      <c r="L1812" s="42">
        <f>SUM(BO1598:BO1788)</f>
        <v>0</v>
      </c>
    </row>
    <row r="1813" spans="1:12" ht="15" x14ac:dyDescent="0.2">
      <c r="A1813" s="57"/>
      <c r="B1813" s="58"/>
      <c r="C1813" s="77" t="s">
        <v>962</v>
      </c>
      <c r="D1813" s="77"/>
      <c r="E1813" s="77"/>
      <c r="F1813" s="77"/>
      <c r="G1813" s="77"/>
      <c r="H1813" s="77"/>
      <c r="I1813" s="46"/>
      <c r="J1813" s="57"/>
      <c r="K1813" s="59"/>
      <c r="L1813" s="46">
        <f>L1790+L1805+L1806+L1807+L1811+L1812</f>
        <v>449352.29000000004</v>
      </c>
    </row>
    <row r="1814" spans="1:12" ht="14.25" x14ac:dyDescent="0.2">
      <c r="A1814" s="55"/>
      <c r="B1814" s="56"/>
      <c r="C1814" s="76" t="s">
        <v>963</v>
      </c>
      <c r="D1814" s="74"/>
      <c r="E1814" s="74"/>
      <c r="F1814" s="74"/>
      <c r="G1814" s="74"/>
      <c r="H1814" s="74"/>
      <c r="I1814" s="42"/>
      <c r="J1814" s="55"/>
      <c r="K1814" s="40"/>
      <c r="L1814" s="42"/>
    </row>
    <row r="1815" spans="1:12" ht="14.25" hidden="1" x14ac:dyDescent="0.2">
      <c r="A1815" s="55"/>
      <c r="B1815" s="56"/>
      <c r="C1815" s="74" t="s">
        <v>964</v>
      </c>
      <c r="D1815" s="74"/>
      <c r="E1815" s="74"/>
      <c r="F1815" s="74"/>
      <c r="G1815" s="74"/>
      <c r="H1815" s="74"/>
      <c r="I1815" s="42"/>
      <c r="J1815" s="55"/>
      <c r="K1815" s="40"/>
      <c r="L1815" s="42">
        <f>SUM(AX1598:AX1788)</f>
        <v>0</v>
      </c>
    </row>
    <row r="1816" spans="1:12" ht="14.25" hidden="1" x14ac:dyDescent="0.2">
      <c r="A1816" s="55"/>
      <c r="B1816" s="56"/>
      <c r="C1816" s="74" t="s">
        <v>965</v>
      </c>
      <c r="D1816" s="74"/>
      <c r="E1816" s="74"/>
      <c r="F1816" s="74"/>
      <c r="G1816" s="74"/>
      <c r="H1816" s="74"/>
      <c r="I1816" s="42"/>
      <c r="J1816" s="55"/>
      <c r="K1816" s="40"/>
      <c r="L1816" s="42">
        <f>SUM(AY1598:AY1788)</f>
        <v>0</v>
      </c>
    </row>
    <row r="1817" spans="1:12" ht="14.25" x14ac:dyDescent="0.2">
      <c r="A1817" s="55"/>
      <c r="B1817" s="56"/>
      <c r="C1817" s="74" t="s">
        <v>966</v>
      </c>
      <c r="D1817" s="74"/>
      <c r="E1817" s="74"/>
      <c r="F1817" s="75"/>
      <c r="G1817" s="45">
        <f>Source!F531</f>
        <v>137.37119999999999</v>
      </c>
      <c r="H1817" s="55"/>
      <c r="I1817" s="55"/>
      <c r="J1817" s="55"/>
      <c r="K1817" s="55"/>
      <c r="L1817" s="55"/>
    </row>
    <row r="1818" spans="1:12" ht="14.25" x14ac:dyDescent="0.2">
      <c r="A1818" s="55"/>
      <c r="B1818" s="56"/>
      <c r="C1818" s="74" t="s">
        <v>967</v>
      </c>
      <c r="D1818" s="74"/>
      <c r="E1818" s="74"/>
      <c r="F1818" s="75"/>
      <c r="G1818" s="45">
        <f>Source!F532</f>
        <v>95.740799999999993</v>
      </c>
      <c r="H1818" s="55"/>
      <c r="I1818" s="55"/>
      <c r="J1818" s="55"/>
      <c r="K1818" s="55"/>
      <c r="L1818" s="55"/>
    </row>
    <row r="1821" spans="1:12" ht="16.5" x14ac:dyDescent="0.2">
      <c r="A1821" s="79" t="s">
        <v>1045</v>
      </c>
      <c r="B1821" s="79"/>
      <c r="C1821" s="79"/>
      <c r="D1821" s="79"/>
      <c r="E1821" s="79"/>
      <c r="F1821" s="79"/>
      <c r="G1821" s="79"/>
      <c r="H1821" s="79"/>
      <c r="I1821" s="79"/>
      <c r="J1821" s="79"/>
      <c r="K1821" s="79"/>
      <c r="L1821" s="79"/>
    </row>
    <row r="1822" spans="1:12" ht="79.5" x14ac:dyDescent="0.2">
      <c r="A1822" s="36" t="s">
        <v>440</v>
      </c>
      <c r="B1822" s="38" t="s">
        <v>1046</v>
      </c>
      <c r="C1822" s="38" t="s">
        <v>1047</v>
      </c>
      <c r="D1822" s="39" t="str">
        <f>Source!H543</f>
        <v>ШТ</v>
      </c>
      <c r="E1822" s="40">
        <f>Source!K543</f>
        <v>24</v>
      </c>
      <c r="F1822" s="40"/>
      <c r="G1822" s="40">
        <f>Source!I543</f>
        <v>24</v>
      </c>
      <c r="H1822" s="42"/>
      <c r="I1822" s="41"/>
      <c r="J1822" s="42"/>
      <c r="K1822" s="41"/>
      <c r="L1822" s="42"/>
    </row>
    <row r="1823" spans="1:12" ht="165.75" x14ac:dyDescent="0.2">
      <c r="B1823" s="43" t="str">
        <f>Source!EO543</f>
        <v>Поправка: 421/пр_2020_прил.10_т.5_п.4_гр.3</v>
      </c>
      <c r="C1823" s="43" t="str">
        <f>Source!CN543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4" spans="1:12" ht="15" x14ac:dyDescent="0.2">
      <c r="A1824" s="37"/>
      <c r="B1824" s="40">
        <v>1</v>
      </c>
      <c r="C1824" s="37" t="s">
        <v>928</v>
      </c>
      <c r="D1824" s="39" t="s">
        <v>715</v>
      </c>
      <c r="E1824" s="45"/>
      <c r="F1824" s="40"/>
      <c r="G1824" s="45">
        <f>Source!U543</f>
        <v>19.295999999999999</v>
      </c>
      <c r="H1824" s="40"/>
      <c r="I1824" s="40"/>
      <c r="J1824" s="40"/>
      <c r="K1824" s="40"/>
      <c r="L1824" s="46">
        <f>SUM(L1825:L1825)-SUMIF(CE1825:CE1825, 1, L1825:L1825)</f>
        <v>8121.88</v>
      </c>
    </row>
    <row r="1825" spans="1:83" ht="28.5" x14ac:dyDescent="0.2">
      <c r="A1825" s="38"/>
      <c r="B1825" s="38" t="s">
        <v>836</v>
      </c>
      <c r="C1825" s="38" t="s">
        <v>837</v>
      </c>
      <c r="D1825" s="39" t="s">
        <v>715</v>
      </c>
      <c r="E1825" s="40">
        <v>0.67</v>
      </c>
      <c r="F1825" s="40">
        <f>ROUND((1.2),7)</f>
        <v>1.2</v>
      </c>
      <c r="G1825" s="40">
        <f>SmtRes!CX507</f>
        <v>19.295999999999999</v>
      </c>
      <c r="H1825" s="42"/>
      <c r="I1825" s="41"/>
      <c r="J1825" s="42">
        <f>SmtRes!CZ507</f>
        <v>420.91</v>
      </c>
      <c r="K1825" s="41"/>
      <c r="L1825" s="42">
        <f>SmtRes!DI507</f>
        <v>8121.88</v>
      </c>
    </row>
    <row r="1826" spans="1:83" ht="15" x14ac:dyDescent="0.2">
      <c r="A1826" s="37"/>
      <c r="B1826" s="40">
        <v>2</v>
      </c>
      <c r="C1826" s="37" t="s">
        <v>929</v>
      </c>
      <c r="D1826" s="39"/>
      <c r="E1826" s="45"/>
      <c r="F1826" s="40"/>
      <c r="G1826" s="45"/>
      <c r="H1826" s="40"/>
      <c r="I1826" s="40"/>
      <c r="J1826" s="40"/>
      <c r="K1826" s="40"/>
      <c r="L1826" s="46">
        <f>SUM(L1827:L1828)-SUMIF(CE1827:CE1828, 1, L1827:L1828)</f>
        <v>331.05</v>
      </c>
    </row>
    <row r="1827" spans="1:83" ht="15" x14ac:dyDescent="0.2">
      <c r="A1827" s="37"/>
      <c r="B1827" s="40"/>
      <c r="C1827" s="37" t="s">
        <v>932</v>
      </c>
      <c r="D1827" s="39" t="s">
        <v>715</v>
      </c>
      <c r="E1827" s="45"/>
      <c r="F1827" s="40"/>
      <c r="G1827" s="45">
        <f>Source!V543</f>
        <v>0</v>
      </c>
      <c r="H1827" s="40"/>
      <c r="I1827" s="40"/>
      <c r="J1827" s="40"/>
      <c r="K1827" s="40"/>
      <c r="L1827" s="46">
        <f>SUMIF(CE1828:CE1828, 1, L1828:L1828)</f>
        <v>0</v>
      </c>
      <c r="CE1827">
        <v>1</v>
      </c>
    </row>
    <row r="1828" spans="1:83" ht="57" x14ac:dyDescent="0.2">
      <c r="A1828" s="38"/>
      <c r="B1828" s="38" t="s">
        <v>838</v>
      </c>
      <c r="C1828" s="38" t="s">
        <v>840</v>
      </c>
      <c r="D1828" s="39" t="s">
        <v>478</v>
      </c>
      <c r="E1828" s="40">
        <v>0.12</v>
      </c>
      <c r="F1828" s="40">
        <f>ROUND((1.2),7)</f>
        <v>1.2</v>
      </c>
      <c r="G1828" s="40">
        <f>SmtRes!CX508</f>
        <v>3.456</v>
      </c>
      <c r="H1828" s="42"/>
      <c r="I1828" s="41"/>
      <c r="J1828" s="42">
        <f>SmtRes!CZ508</f>
        <v>95.79</v>
      </c>
      <c r="K1828" s="41"/>
      <c r="L1828" s="42">
        <f>SmtRes!DG508</f>
        <v>331.05</v>
      </c>
    </row>
    <row r="1829" spans="1:83" ht="15" x14ac:dyDescent="0.2">
      <c r="A1829" s="37"/>
      <c r="B1829" s="40">
        <v>4</v>
      </c>
      <c r="C1829" s="37" t="s">
        <v>977</v>
      </c>
      <c r="D1829" s="39"/>
      <c r="E1829" s="45"/>
      <c r="F1829" s="40"/>
      <c r="G1829" s="45"/>
      <c r="H1829" s="40"/>
      <c r="I1829" s="40"/>
      <c r="J1829" s="40"/>
      <c r="K1829" s="40"/>
      <c r="L1829" s="46">
        <f>SUM(L1830:L1831)-SUMIF(CE1830:CE1831, 1, L1830:L1831)</f>
        <v>6330.45</v>
      </c>
    </row>
    <row r="1830" spans="1:83" ht="57" x14ac:dyDescent="0.2">
      <c r="A1830" s="38"/>
      <c r="B1830" s="38" t="s">
        <v>763</v>
      </c>
      <c r="C1830" s="38" t="s">
        <v>765</v>
      </c>
      <c r="D1830" s="39" t="s">
        <v>151</v>
      </c>
      <c r="E1830" s="40">
        <v>0.03</v>
      </c>
      <c r="F1830" s="40"/>
      <c r="G1830" s="40">
        <f>SmtRes!CX509</f>
        <v>0.72</v>
      </c>
      <c r="H1830" s="42">
        <f>SmtRes!CZ509</f>
        <v>155.63</v>
      </c>
      <c r="I1830" s="41">
        <f>SmtRes!AI509</f>
        <v>0.94</v>
      </c>
      <c r="J1830" s="42">
        <f>ROUND(H1830*I1830, 2)</f>
        <v>146.29</v>
      </c>
      <c r="K1830" s="41"/>
      <c r="L1830" s="42">
        <f>SmtRes!DF509</f>
        <v>105.33</v>
      </c>
    </row>
    <row r="1831" spans="1:83" ht="28.5" x14ac:dyDescent="0.2">
      <c r="A1831" s="38"/>
      <c r="B1831" s="38" t="s">
        <v>841</v>
      </c>
      <c r="C1831" s="47" t="s">
        <v>843</v>
      </c>
      <c r="D1831" s="48" t="s">
        <v>141</v>
      </c>
      <c r="E1831" s="49">
        <v>5.0000000000000001E-3</v>
      </c>
      <c r="F1831" s="49"/>
      <c r="G1831" s="49">
        <f>SmtRes!CX510</f>
        <v>0.12</v>
      </c>
      <c r="H1831" s="50"/>
      <c r="I1831" s="51"/>
      <c r="J1831" s="50">
        <f>SmtRes!CZ510</f>
        <v>51875.98</v>
      </c>
      <c r="K1831" s="51"/>
      <c r="L1831" s="50">
        <f>SmtRes!DF510</f>
        <v>6225.12</v>
      </c>
    </row>
    <row r="1832" spans="1:83" ht="15" x14ac:dyDescent="0.2">
      <c r="A1832" s="38"/>
      <c r="B1832" s="38"/>
      <c r="C1832" s="54" t="s">
        <v>933</v>
      </c>
      <c r="D1832" s="39"/>
      <c r="E1832" s="40"/>
      <c r="F1832" s="40"/>
      <c r="G1832" s="40"/>
      <c r="H1832" s="42"/>
      <c r="I1832" s="41"/>
      <c r="J1832" s="42"/>
      <c r="K1832" s="41"/>
      <c r="L1832" s="42">
        <f>L1824+L1826+L1827+L1829</f>
        <v>14783.380000000001</v>
      </c>
    </row>
    <row r="1833" spans="1:83" ht="14.25" x14ac:dyDescent="0.2">
      <c r="A1833" s="38"/>
      <c r="B1833" s="38"/>
      <c r="C1833" s="38" t="s">
        <v>934</v>
      </c>
      <c r="D1833" s="39"/>
      <c r="E1833" s="40"/>
      <c r="F1833" s="40"/>
      <c r="G1833" s="40"/>
      <c r="H1833" s="42"/>
      <c r="I1833" s="41"/>
      <c r="J1833" s="42"/>
      <c r="K1833" s="41"/>
      <c r="L1833" s="42">
        <f>SUM(AR1822:AR1836)+SUM(AS1822:AS1836)+SUM(AT1822:AT1836)+SUM(AU1822:AU1836)+SUM(AV1822:AV1836)</f>
        <v>8121.88</v>
      </c>
    </row>
    <row r="1834" spans="1:83" ht="14.25" x14ac:dyDescent="0.2">
      <c r="A1834" s="38"/>
      <c r="B1834" s="38" t="s">
        <v>29</v>
      </c>
      <c r="C1834" s="38" t="s">
        <v>935</v>
      </c>
      <c r="D1834" s="39" t="s">
        <v>451</v>
      </c>
      <c r="E1834" s="40">
        <f>Source!BZ543</f>
        <v>103</v>
      </c>
      <c r="F1834" s="40"/>
      <c r="G1834" s="40">
        <f>Source!AT543</f>
        <v>103</v>
      </c>
      <c r="H1834" s="42"/>
      <c r="I1834" s="41"/>
      <c r="J1834" s="42"/>
      <c r="K1834" s="41"/>
      <c r="L1834" s="42">
        <f>SUM(AZ1822:AZ1836)</f>
        <v>8365.5400000000009</v>
      </c>
    </row>
    <row r="1835" spans="1:83" ht="14.25" x14ac:dyDescent="0.2">
      <c r="A1835" s="47"/>
      <c r="B1835" s="47" t="s">
        <v>30</v>
      </c>
      <c r="C1835" s="47" t="s">
        <v>936</v>
      </c>
      <c r="D1835" s="48" t="s">
        <v>451</v>
      </c>
      <c r="E1835" s="49">
        <f>Source!CA543</f>
        <v>60</v>
      </c>
      <c r="F1835" s="49"/>
      <c r="G1835" s="49">
        <f>Source!AU543</f>
        <v>60</v>
      </c>
      <c r="H1835" s="50"/>
      <c r="I1835" s="51"/>
      <c r="J1835" s="50"/>
      <c r="K1835" s="51"/>
      <c r="L1835" s="50">
        <f>SUM(BA1822:BA1836)</f>
        <v>4873.13</v>
      </c>
    </row>
    <row r="1836" spans="1:83" ht="15" x14ac:dyDescent="0.2">
      <c r="C1836" s="80" t="s">
        <v>937</v>
      </c>
      <c r="D1836" s="80"/>
      <c r="E1836" s="80"/>
      <c r="F1836" s="80"/>
      <c r="G1836" s="80"/>
      <c r="H1836" s="80"/>
      <c r="I1836" s="81">
        <f>K1836/E1822</f>
        <v>1167.5854166666668</v>
      </c>
      <c r="J1836" s="81"/>
      <c r="K1836" s="81">
        <f>L1824+L1826+L1829+L1834+L1835+L1827</f>
        <v>28022.050000000003</v>
      </c>
      <c r="L1836" s="81"/>
      <c r="AD1836">
        <f>ROUND((Source!AT543/100)*((ROUND(SUMIF(SmtRes!AQ507:'SmtRes'!AQ510,"=1",SmtRes!AD507:'SmtRes'!AD510)*Source!I543, 2)+ROUND(SUMIF(SmtRes!AQ507:'SmtRes'!AQ510,"=1",SmtRes!AC507:'SmtRes'!AC510)*Source!I543, 2))), 2)</f>
        <v>10404.9</v>
      </c>
      <c r="AE1836">
        <f>ROUND((Source!AU543/100)*((ROUND(SUMIF(SmtRes!AQ507:'SmtRes'!AQ510,"=1",SmtRes!AD507:'SmtRes'!AD510)*Source!I543, 2)+ROUND(SUMIF(SmtRes!AQ507:'SmtRes'!AQ510,"=1",SmtRes!AC507:'SmtRes'!AC510)*Source!I543, 2))), 2)</f>
        <v>6061.1</v>
      </c>
      <c r="AN1836" s="52">
        <f>L1824+L1826+L1829+L1834+L1835+L1827</f>
        <v>28022.050000000003</v>
      </c>
      <c r="AO1836" s="52">
        <f>L1826</f>
        <v>331.05</v>
      </c>
      <c r="AQ1836" t="s">
        <v>938</v>
      </c>
      <c r="AR1836" s="52">
        <f>L1824</f>
        <v>8121.88</v>
      </c>
      <c r="AT1836" s="52">
        <f>L1827</f>
        <v>0</v>
      </c>
      <c r="AV1836" t="s">
        <v>938</v>
      </c>
      <c r="AW1836" s="52">
        <f>L1829</f>
        <v>6330.45</v>
      </c>
      <c r="AZ1836">
        <f>Source!X543</f>
        <v>8365.5400000000009</v>
      </c>
      <c r="BA1836">
        <f>Source!Y543</f>
        <v>4873.13</v>
      </c>
      <c r="CD1836">
        <v>1</v>
      </c>
    </row>
    <row r="1837" spans="1:83" ht="108" x14ac:dyDescent="0.2">
      <c r="A1837" s="36" t="s">
        <v>444</v>
      </c>
      <c r="B1837" s="38" t="s">
        <v>1048</v>
      </c>
      <c r="C1837" s="38" t="s">
        <v>1049</v>
      </c>
      <c r="D1837" s="39" t="str">
        <f>Source!H544</f>
        <v>100 м</v>
      </c>
      <c r="E1837" s="40">
        <f>Source!K544</f>
        <v>2.16</v>
      </c>
      <c r="F1837" s="40"/>
      <c r="G1837" s="40">
        <f>Source!I544</f>
        <v>2.16</v>
      </c>
      <c r="H1837" s="42"/>
      <c r="I1837" s="41"/>
      <c r="J1837" s="42"/>
      <c r="K1837" s="41"/>
      <c r="L1837" s="42"/>
    </row>
    <row r="1838" spans="1:83" ht="280.5" x14ac:dyDescent="0.2">
      <c r="B1838" s="43" t="str">
        <f>Source!EO544</f>
        <v>Поправка: 421/пр_2020_прил.10_т.5_п.4_гр.4  Поправка: 421/пр_2020_прил.10_т.5_п.9.1_гр.4</v>
      </c>
      <c r="C1838" s="43" t="str">
        <f>Source!CN544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39" spans="1:83" x14ac:dyDescent="0.2">
      <c r="C1839" s="44" t="str">
        <f>"Объем: "&amp;Source!I544&amp;"=216/"&amp;"100"</f>
        <v>Объем: 2,16=216/100</v>
      </c>
    </row>
    <row r="1840" spans="1:83" ht="15" x14ac:dyDescent="0.2">
      <c r="A1840" s="37"/>
      <c r="B1840" s="40">
        <v>1</v>
      </c>
      <c r="C1840" s="37" t="s">
        <v>928</v>
      </c>
      <c r="D1840" s="39" t="s">
        <v>715</v>
      </c>
      <c r="E1840" s="45"/>
      <c r="F1840" s="40"/>
      <c r="G1840" s="45">
        <f>Source!U544</f>
        <v>47.951999999999998</v>
      </c>
      <c r="H1840" s="40"/>
      <c r="I1840" s="40"/>
      <c r="J1840" s="40"/>
      <c r="K1840" s="40"/>
      <c r="L1840" s="46">
        <f>SUM(L1841:L1841)-SUMIF(CE1841:CE1841, 1, L1841:L1841)</f>
        <v>22407.01</v>
      </c>
    </row>
    <row r="1841" spans="1:83" ht="28.5" x14ac:dyDescent="0.2">
      <c r="A1841" s="38"/>
      <c r="B1841" s="38" t="s">
        <v>739</v>
      </c>
      <c r="C1841" s="38" t="s">
        <v>740</v>
      </c>
      <c r="D1841" s="39" t="s">
        <v>715</v>
      </c>
      <c r="E1841" s="40">
        <v>18.5</v>
      </c>
      <c r="F1841" s="40">
        <f>ROUND((1.2),7)</f>
        <v>1.2</v>
      </c>
      <c r="G1841" s="40">
        <f>SmtRes!CX511</f>
        <v>47.951999999999998</v>
      </c>
      <c r="H1841" s="42"/>
      <c r="I1841" s="41"/>
      <c r="J1841" s="42">
        <f>SmtRes!CZ511</f>
        <v>467.28</v>
      </c>
      <c r="K1841" s="41"/>
      <c r="L1841" s="42">
        <f>SmtRes!DI511</f>
        <v>22407.01</v>
      </c>
    </row>
    <row r="1842" spans="1:83" ht="15" x14ac:dyDescent="0.2">
      <c r="A1842" s="37"/>
      <c r="B1842" s="40">
        <v>2</v>
      </c>
      <c r="C1842" s="37" t="s">
        <v>929</v>
      </c>
      <c r="D1842" s="39"/>
      <c r="E1842" s="45"/>
      <c r="F1842" s="40"/>
      <c r="G1842" s="45"/>
      <c r="H1842" s="40"/>
      <c r="I1842" s="40"/>
      <c r="J1842" s="40"/>
      <c r="K1842" s="40"/>
      <c r="L1842" s="46">
        <f>SUM(L1843:L1848)-SUMIF(CE1843:CE1848, 1, L1843:L1848)</f>
        <v>1089.19</v>
      </c>
    </row>
    <row r="1843" spans="1:83" ht="15" x14ac:dyDescent="0.2">
      <c r="A1843" s="37"/>
      <c r="B1843" s="40"/>
      <c r="C1843" s="37" t="s">
        <v>932</v>
      </c>
      <c r="D1843" s="39" t="s">
        <v>715</v>
      </c>
      <c r="E1843" s="45"/>
      <c r="F1843" s="40"/>
      <c r="G1843" s="45">
        <f>Source!V544</f>
        <v>0.88127999999999995</v>
      </c>
      <c r="H1843" s="40"/>
      <c r="I1843" s="40"/>
      <c r="J1843" s="40"/>
      <c r="K1843" s="40"/>
      <c r="L1843" s="46">
        <f>SUMIF(CE1844:CE1848, 1, L1844:L1848)</f>
        <v>493.54</v>
      </c>
      <c r="CE1843">
        <v>1</v>
      </c>
    </row>
    <row r="1844" spans="1:83" ht="28.5" x14ac:dyDescent="0.2">
      <c r="A1844" s="38"/>
      <c r="B1844" s="38" t="s">
        <v>716</v>
      </c>
      <c r="C1844" s="38" t="s">
        <v>718</v>
      </c>
      <c r="D1844" s="39" t="s">
        <v>478</v>
      </c>
      <c r="E1844" s="40">
        <v>0.17</v>
      </c>
      <c r="F1844" s="40">
        <f>ROUND((1.2),7)</f>
        <v>1.2</v>
      </c>
      <c r="G1844" s="40">
        <f>SmtRes!CX513</f>
        <v>0.44063999999999998</v>
      </c>
      <c r="H1844" s="42"/>
      <c r="I1844" s="41"/>
      <c r="J1844" s="42">
        <f>SmtRes!CZ513</f>
        <v>1472.33</v>
      </c>
      <c r="K1844" s="41"/>
      <c r="L1844" s="42">
        <f>SmtRes!DG513</f>
        <v>648.77</v>
      </c>
    </row>
    <row r="1845" spans="1:83" ht="28.5" x14ac:dyDescent="0.2">
      <c r="A1845" s="38"/>
      <c r="B1845" s="38" t="s">
        <v>719</v>
      </c>
      <c r="C1845" s="38" t="s">
        <v>930</v>
      </c>
      <c r="D1845" s="39" t="s">
        <v>715</v>
      </c>
      <c r="E1845" s="40">
        <f>SmtRes!DO513*SmtRes!AT513</f>
        <v>0.17</v>
      </c>
      <c r="F1845" s="40">
        <f>ROUND((1.2),7)</f>
        <v>1.2</v>
      </c>
      <c r="G1845" s="40">
        <f>SmtRes!DO513*SmtRes!CX513</f>
        <v>0.44063999999999998</v>
      </c>
      <c r="H1845" s="42"/>
      <c r="I1845" s="41"/>
      <c r="J1845" s="42">
        <f>ROUND(SmtRes!AG513/SmtRes!DO513, 2)</f>
        <v>642.05999999999995</v>
      </c>
      <c r="K1845" s="41"/>
      <c r="L1845" s="42">
        <f>SmtRes!DH513</f>
        <v>282.92</v>
      </c>
      <c r="CE1845">
        <v>1</v>
      </c>
    </row>
    <row r="1846" spans="1:83" ht="28.5" x14ac:dyDescent="0.2">
      <c r="A1846" s="38"/>
      <c r="B1846" s="38" t="s">
        <v>727</v>
      </c>
      <c r="C1846" s="38" t="s">
        <v>729</v>
      </c>
      <c r="D1846" s="39" t="s">
        <v>478</v>
      </c>
      <c r="E1846" s="40">
        <v>0.17</v>
      </c>
      <c r="F1846" s="40">
        <f>ROUND((1.2),7)</f>
        <v>1.2</v>
      </c>
      <c r="G1846" s="40">
        <f>SmtRes!CX514</f>
        <v>0.44063999999999998</v>
      </c>
      <c r="H1846" s="42"/>
      <c r="I1846" s="41"/>
      <c r="J1846" s="42">
        <f>SmtRes!CZ514</f>
        <v>544.70000000000005</v>
      </c>
      <c r="K1846" s="41"/>
      <c r="L1846" s="42">
        <f>SmtRes!DG514</f>
        <v>240.02</v>
      </c>
    </row>
    <row r="1847" spans="1:83" ht="28.5" x14ac:dyDescent="0.2">
      <c r="A1847" s="38"/>
      <c r="B1847" s="38" t="s">
        <v>726</v>
      </c>
      <c r="C1847" s="38" t="s">
        <v>931</v>
      </c>
      <c r="D1847" s="39" t="s">
        <v>715</v>
      </c>
      <c r="E1847" s="40">
        <f>SmtRes!DO514*SmtRes!AT514</f>
        <v>0.17</v>
      </c>
      <c r="F1847" s="40">
        <f>ROUND((1.2),7)</f>
        <v>1.2</v>
      </c>
      <c r="G1847" s="40">
        <f>SmtRes!DO514*SmtRes!CX514</f>
        <v>0.44063999999999998</v>
      </c>
      <c r="H1847" s="42"/>
      <c r="I1847" s="41"/>
      <c r="J1847" s="42">
        <f>ROUND(SmtRes!AG514/SmtRes!DO514, 2)</f>
        <v>477.98</v>
      </c>
      <c r="K1847" s="41"/>
      <c r="L1847" s="42">
        <f>SmtRes!DH514</f>
        <v>210.62</v>
      </c>
      <c r="CE1847">
        <v>1</v>
      </c>
    </row>
    <row r="1848" spans="1:83" ht="42.75" x14ac:dyDescent="0.2">
      <c r="A1848" s="38"/>
      <c r="B1848" s="38" t="s">
        <v>760</v>
      </c>
      <c r="C1848" s="38" t="s">
        <v>762</v>
      </c>
      <c r="D1848" s="39" t="s">
        <v>478</v>
      </c>
      <c r="E1848" s="40">
        <v>2.9</v>
      </c>
      <c r="F1848" s="40">
        <f>ROUND((1.2),7)</f>
        <v>1.2</v>
      </c>
      <c r="G1848" s="40">
        <f>SmtRes!CX515</f>
        <v>7.5167999999999999</v>
      </c>
      <c r="H1848" s="42"/>
      <c r="I1848" s="41"/>
      <c r="J1848" s="42">
        <f>SmtRes!CZ515</f>
        <v>26.66</v>
      </c>
      <c r="K1848" s="41"/>
      <c r="L1848" s="42">
        <f>SmtRes!DG515</f>
        <v>200.4</v>
      </c>
    </row>
    <row r="1849" spans="1:83" ht="15" x14ac:dyDescent="0.2">
      <c r="A1849" s="37"/>
      <c r="B1849" s="40">
        <v>4</v>
      </c>
      <c r="C1849" s="37" t="s">
        <v>977</v>
      </c>
      <c r="D1849" s="39"/>
      <c r="E1849" s="45"/>
      <c r="F1849" s="40"/>
      <c r="G1849" s="45"/>
      <c r="H1849" s="40"/>
      <c r="I1849" s="40"/>
      <c r="J1849" s="40"/>
      <c r="K1849" s="40"/>
      <c r="L1849" s="46">
        <f>SUM(L1850:L1852)-SUMIF(CE1850:CE1852, 1, L1850:L1852)</f>
        <v>6876.14</v>
      </c>
    </row>
    <row r="1850" spans="1:83" ht="57" x14ac:dyDescent="0.2">
      <c r="A1850" s="38"/>
      <c r="B1850" s="38" t="s">
        <v>763</v>
      </c>
      <c r="C1850" s="38" t="s">
        <v>765</v>
      </c>
      <c r="D1850" s="39" t="s">
        <v>151</v>
      </c>
      <c r="E1850" s="40">
        <v>0.9</v>
      </c>
      <c r="F1850" s="40"/>
      <c r="G1850" s="40">
        <f>SmtRes!CX516</f>
        <v>1.944</v>
      </c>
      <c r="H1850" s="42">
        <f>SmtRes!CZ516</f>
        <v>155.63</v>
      </c>
      <c r="I1850" s="41">
        <f>SmtRes!AI516</f>
        <v>0.94</v>
      </c>
      <c r="J1850" s="42">
        <f>ROUND(H1850*I1850, 2)</f>
        <v>146.29</v>
      </c>
      <c r="K1850" s="41"/>
      <c r="L1850" s="42">
        <f>SmtRes!DF516</f>
        <v>284.39</v>
      </c>
    </row>
    <row r="1851" spans="1:83" ht="42.75" x14ac:dyDescent="0.2">
      <c r="A1851" s="38"/>
      <c r="B1851" s="38" t="s">
        <v>844</v>
      </c>
      <c r="C1851" s="38" t="s">
        <v>846</v>
      </c>
      <c r="D1851" s="39" t="s">
        <v>141</v>
      </c>
      <c r="E1851" s="40">
        <v>4.0000000000000001E-3</v>
      </c>
      <c r="F1851" s="40"/>
      <c r="G1851" s="40">
        <f>SmtRes!CX517</f>
        <v>8.6400000000000001E-3</v>
      </c>
      <c r="H1851" s="42"/>
      <c r="I1851" s="41"/>
      <c r="J1851" s="42">
        <f>SmtRes!CZ517</f>
        <v>57629.03</v>
      </c>
      <c r="K1851" s="41"/>
      <c r="L1851" s="42">
        <f>SmtRes!DF517</f>
        <v>497.91</v>
      </c>
    </row>
    <row r="1852" spans="1:83" ht="57" x14ac:dyDescent="0.2">
      <c r="A1852" s="38"/>
      <c r="B1852" s="38" t="s">
        <v>847</v>
      </c>
      <c r="C1852" s="47" t="s">
        <v>849</v>
      </c>
      <c r="D1852" s="48" t="s">
        <v>151</v>
      </c>
      <c r="E1852" s="49">
        <v>2.4</v>
      </c>
      <c r="F1852" s="49"/>
      <c r="G1852" s="49">
        <f>SmtRes!CX518</f>
        <v>5.1840000000000002</v>
      </c>
      <c r="H1852" s="50"/>
      <c r="I1852" s="51"/>
      <c r="J1852" s="50">
        <f>SmtRes!CZ518</f>
        <v>1175.51</v>
      </c>
      <c r="K1852" s="51"/>
      <c r="L1852" s="50">
        <f>SmtRes!DF518</f>
        <v>6093.84</v>
      </c>
    </row>
    <row r="1853" spans="1:83" ht="15" x14ac:dyDescent="0.2">
      <c r="A1853" s="38"/>
      <c r="B1853" s="38"/>
      <c r="C1853" s="54" t="s">
        <v>933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L1840+L1842+L1843+L1849</f>
        <v>30865.879999999997</v>
      </c>
    </row>
    <row r="1854" spans="1:83" ht="57" x14ac:dyDescent="0.2">
      <c r="A1854" s="36" t="s">
        <v>1050</v>
      </c>
      <c r="B1854" s="38" t="str">
        <f>Source!F545</f>
        <v>421/пр_2020_п.75_пп.а</v>
      </c>
      <c r="C1854" s="38" t="str">
        <f>Source!G545</f>
        <v>Сметная стоимость вспомогательных ненормируемых материальных ресурсов, не учтенная в сметной норме, 2%</v>
      </c>
      <c r="D1854" s="39" t="str">
        <f>Source!H545</f>
        <v>%</v>
      </c>
      <c r="E1854" s="40">
        <f>SmtRes!AT519</f>
        <v>2</v>
      </c>
      <c r="F1854" s="40"/>
      <c r="G1854" s="40">
        <f>Source!I545</f>
        <v>2</v>
      </c>
      <c r="H1854" s="42"/>
      <c r="I1854" s="41"/>
      <c r="J1854" s="42"/>
      <c r="K1854" s="41"/>
      <c r="L1854" s="42">
        <f>Source!P545</f>
        <v>373.45</v>
      </c>
      <c r="AD1854">
        <f>ROUND((Source!AT545/100)*((ROUND(0*Source!I545, 2)+ROUND(0*Source!I545, 2))), 2)</f>
        <v>0</v>
      </c>
      <c r="AE1854">
        <f>ROUND((Source!AU545/100)*((ROUND(0*Source!I545, 2)+ROUND(0*Source!I545, 2))), 2)</f>
        <v>0</v>
      </c>
      <c r="AN1854">
        <f>L1854</f>
        <v>373.45</v>
      </c>
      <c r="AW1854">
        <f>L1854</f>
        <v>373.45</v>
      </c>
      <c r="AZ1854">
        <f>Source!X545</f>
        <v>0</v>
      </c>
      <c r="BA1854">
        <f>Source!Y545</f>
        <v>0</v>
      </c>
      <c r="CD1854">
        <v>2</v>
      </c>
    </row>
    <row r="1855" spans="1:83" ht="14.25" x14ac:dyDescent="0.2">
      <c r="A1855" s="38"/>
      <c r="B1855" s="38"/>
      <c r="C1855" s="38" t="s">
        <v>934</v>
      </c>
      <c r="D1855" s="39"/>
      <c r="E1855" s="40"/>
      <c r="F1855" s="40"/>
      <c r="G1855" s="40"/>
      <c r="H1855" s="42"/>
      <c r="I1855" s="41"/>
      <c r="J1855" s="42"/>
      <c r="K1855" s="41"/>
      <c r="L1855" s="42">
        <f>SUM(AR1837:AR1858)+SUM(AS1837:AS1858)+SUM(AT1837:AT1858)+SUM(AU1837:AU1858)+SUM(AV1837:AV1858)</f>
        <v>22900.55</v>
      </c>
    </row>
    <row r="1856" spans="1:83" ht="28.5" x14ac:dyDescent="0.2">
      <c r="A1856" s="38"/>
      <c r="B1856" s="38" t="s">
        <v>133</v>
      </c>
      <c r="C1856" s="38" t="s">
        <v>978</v>
      </c>
      <c r="D1856" s="39" t="s">
        <v>451</v>
      </c>
      <c r="E1856" s="40">
        <f>Source!BZ544</f>
        <v>97</v>
      </c>
      <c r="F1856" s="40"/>
      <c r="G1856" s="40">
        <f>Source!AT544</f>
        <v>97</v>
      </c>
      <c r="H1856" s="42"/>
      <c r="I1856" s="41"/>
      <c r="J1856" s="42"/>
      <c r="K1856" s="41"/>
      <c r="L1856" s="42">
        <f>SUM(AZ1837:AZ1858)</f>
        <v>22213.53</v>
      </c>
    </row>
    <row r="1857" spans="1:83" ht="28.5" x14ac:dyDescent="0.2">
      <c r="A1857" s="47"/>
      <c r="B1857" s="47" t="s">
        <v>134</v>
      </c>
      <c r="C1857" s="47" t="s">
        <v>979</v>
      </c>
      <c r="D1857" s="48" t="s">
        <v>451</v>
      </c>
      <c r="E1857" s="49">
        <f>Source!CA544</f>
        <v>51</v>
      </c>
      <c r="F1857" s="49"/>
      <c r="G1857" s="49">
        <f>Source!AU544</f>
        <v>51</v>
      </c>
      <c r="H1857" s="50"/>
      <c r="I1857" s="51"/>
      <c r="J1857" s="50"/>
      <c r="K1857" s="51"/>
      <c r="L1857" s="50">
        <f>SUM(BA1837:BA1858)</f>
        <v>11679.28</v>
      </c>
    </row>
    <row r="1858" spans="1:83" ht="15" x14ac:dyDescent="0.2">
      <c r="C1858" s="80" t="s">
        <v>937</v>
      </c>
      <c r="D1858" s="80"/>
      <c r="E1858" s="80"/>
      <c r="F1858" s="80"/>
      <c r="G1858" s="80"/>
      <c r="H1858" s="80"/>
      <c r="I1858" s="81">
        <f>K1858/E1837</f>
        <v>30153.768518518515</v>
      </c>
      <c r="J1858" s="81"/>
      <c r="K1858" s="81">
        <f>L1840+L1842+L1849+L1856+L1857+L1843+SUM(L1854:L1854)</f>
        <v>65132.139999999992</v>
      </c>
      <c r="L1858" s="81"/>
      <c r="AD1858">
        <f>ROUND((Source!AT544/100)*((ROUND(SUMIF(SmtRes!AQ511:'SmtRes'!AQ519,"=1",SmtRes!AD511:'SmtRes'!AD519)*Source!I544, 2)+ROUND(SUMIF(SmtRes!AQ511:'SmtRes'!AQ519,"=1",SmtRes!AC511:'SmtRes'!AC519)*Source!I544, 2))), 2)</f>
        <v>3325.75</v>
      </c>
      <c r="AE1858">
        <f>ROUND((Source!AU544/100)*((ROUND(SUMIF(SmtRes!AQ511:'SmtRes'!AQ519,"=1",SmtRes!AD511:'SmtRes'!AD519)*Source!I544, 2)+ROUND(SUMIF(SmtRes!AQ511:'SmtRes'!AQ519,"=1",SmtRes!AC511:'SmtRes'!AC519)*Source!I544, 2))), 2)</f>
        <v>1748.59</v>
      </c>
      <c r="AN1858" s="52">
        <f>L1840+L1842+L1849+L1856+L1857+L1843</f>
        <v>64758.689999999995</v>
      </c>
      <c r="AO1858" s="52">
        <f>L1842</f>
        <v>1089.19</v>
      </c>
      <c r="AQ1858" t="s">
        <v>938</v>
      </c>
      <c r="AR1858" s="52">
        <f>L1840</f>
        <v>22407.01</v>
      </c>
      <c r="AT1858" s="52">
        <f>L1843</f>
        <v>493.54</v>
      </c>
      <c r="AV1858" t="s">
        <v>938</v>
      </c>
      <c r="AW1858" s="52">
        <f>L1849</f>
        <v>6876.14</v>
      </c>
      <c r="AZ1858">
        <f>Source!X544</f>
        <v>22213.53</v>
      </c>
      <c r="BA1858">
        <f>Source!Y544</f>
        <v>11679.28</v>
      </c>
      <c r="CD1858">
        <v>2</v>
      </c>
    </row>
    <row r="1859" spans="1:83" ht="92.25" x14ac:dyDescent="0.2">
      <c r="A1859" s="36" t="s">
        <v>452</v>
      </c>
      <c r="B1859" s="38" t="s">
        <v>1051</v>
      </c>
      <c r="C1859" s="38" t="s">
        <v>1052</v>
      </c>
      <c r="D1859" s="39" t="str">
        <f>Source!H546</f>
        <v>100 ШТ</v>
      </c>
      <c r="E1859" s="40">
        <f>Source!K546</f>
        <v>0.32</v>
      </c>
      <c r="F1859" s="40"/>
      <c r="G1859" s="40">
        <f>Source!I546</f>
        <v>0.32</v>
      </c>
      <c r="H1859" s="42"/>
      <c r="I1859" s="41"/>
      <c r="J1859" s="42"/>
      <c r="K1859" s="41"/>
      <c r="L1859" s="42"/>
    </row>
    <row r="1860" spans="1:83" ht="306" x14ac:dyDescent="0.2">
      <c r="B1860" s="43" t="str">
        <f>Source!EO546</f>
        <v>Поправка: Сб.№м 8, п.1.8. 3.1  Поправка: 421/пр_2020_прил.10_т.5_п.4_гр.4  Поправка: 421/пр_2020_прил.10_т.5_п.9.1_гр.4</v>
      </c>
      <c r="C1860" s="43" t="str">
        <f>Source!CN546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61" spans="1:83" x14ac:dyDescent="0.2">
      <c r="C1861" s="44" t="str">
        <f>"Объем: "&amp;Source!I546&amp;"=32/"&amp;"100"</f>
        <v>Объем: 0,32=32/100</v>
      </c>
    </row>
    <row r="1862" spans="1:83" ht="15" x14ac:dyDescent="0.2">
      <c r="A1862" s="37"/>
      <c r="B1862" s="40">
        <v>1</v>
      </c>
      <c r="C1862" s="37" t="s">
        <v>928</v>
      </c>
      <c r="D1862" s="39" t="s">
        <v>715</v>
      </c>
      <c r="E1862" s="45"/>
      <c r="F1862" s="40"/>
      <c r="G1862" s="45">
        <f>Source!U546</f>
        <v>16.611840000000001</v>
      </c>
      <c r="H1862" s="40"/>
      <c r="I1862" s="40"/>
      <c r="J1862" s="40"/>
      <c r="K1862" s="40"/>
      <c r="L1862" s="46">
        <f>SUM(L1863:L1863)-SUMIF(CE1863:CE1863, 1, L1863:L1863)</f>
        <v>7940.13</v>
      </c>
    </row>
    <row r="1863" spans="1:83" ht="28.5" x14ac:dyDescent="0.2">
      <c r="A1863" s="38"/>
      <c r="B1863" s="38" t="s">
        <v>850</v>
      </c>
      <c r="C1863" s="38" t="s">
        <v>851</v>
      </c>
      <c r="D1863" s="39" t="s">
        <v>715</v>
      </c>
      <c r="E1863" s="40">
        <v>41.2</v>
      </c>
      <c r="F1863" s="40">
        <f>ROUND(((1.05)*1.2),7)</f>
        <v>1.26</v>
      </c>
      <c r="G1863" s="40">
        <f>SmtRes!CX520</f>
        <v>16.611840000000001</v>
      </c>
      <c r="H1863" s="42"/>
      <c r="I1863" s="41"/>
      <c r="J1863" s="42">
        <f>SmtRes!CZ520</f>
        <v>477.98</v>
      </c>
      <c r="K1863" s="41"/>
      <c r="L1863" s="42">
        <f>SmtRes!DI520</f>
        <v>7940.13</v>
      </c>
    </row>
    <row r="1864" spans="1:83" ht="15" x14ac:dyDescent="0.2">
      <c r="A1864" s="37"/>
      <c r="B1864" s="40">
        <v>2</v>
      </c>
      <c r="C1864" s="37" t="s">
        <v>929</v>
      </c>
      <c r="D1864" s="39"/>
      <c r="E1864" s="45"/>
      <c r="F1864" s="40"/>
      <c r="G1864" s="45"/>
      <c r="H1864" s="40"/>
      <c r="I1864" s="40"/>
      <c r="J1864" s="40"/>
      <c r="K1864" s="40"/>
      <c r="L1864" s="46">
        <f>SUM(L1865:L1870)-SUMIF(CE1865:CE1870, 1, L1865:L1870)</f>
        <v>79.099999999999966</v>
      </c>
    </row>
    <row r="1865" spans="1:83" ht="15" x14ac:dyDescent="0.2">
      <c r="A1865" s="37"/>
      <c r="B1865" s="40"/>
      <c r="C1865" s="37" t="s">
        <v>932</v>
      </c>
      <c r="D1865" s="39" t="s">
        <v>715</v>
      </c>
      <c r="E1865" s="45"/>
      <c r="F1865" s="40"/>
      <c r="G1865" s="45">
        <f>Source!V546</f>
        <v>7.6799999999999993E-2</v>
      </c>
      <c r="H1865" s="40"/>
      <c r="I1865" s="40"/>
      <c r="J1865" s="40"/>
      <c r="K1865" s="40"/>
      <c r="L1865" s="46">
        <f>SUMIF(CE1866:CE1870, 1, L1866:L1870)</f>
        <v>43.010000000000005</v>
      </c>
      <c r="CE1865">
        <v>1</v>
      </c>
    </row>
    <row r="1866" spans="1:83" ht="28.5" x14ac:dyDescent="0.2">
      <c r="A1866" s="38"/>
      <c r="B1866" s="38" t="s">
        <v>716</v>
      </c>
      <c r="C1866" s="38" t="s">
        <v>718</v>
      </c>
      <c r="D1866" s="39" t="s">
        <v>478</v>
      </c>
      <c r="E1866" s="40">
        <v>0.1</v>
      </c>
      <c r="F1866" s="40">
        <f>ROUND((1.2),7)</f>
        <v>1.2</v>
      </c>
      <c r="G1866" s="40">
        <f>SmtRes!CX522</f>
        <v>3.8399999999999997E-2</v>
      </c>
      <c r="H1866" s="42"/>
      <c r="I1866" s="41"/>
      <c r="J1866" s="42">
        <f>SmtRes!CZ522</f>
        <v>1472.33</v>
      </c>
      <c r="K1866" s="41"/>
      <c r="L1866" s="42">
        <f>SmtRes!DG522</f>
        <v>56.54</v>
      </c>
    </row>
    <row r="1867" spans="1:83" ht="28.5" x14ac:dyDescent="0.2">
      <c r="A1867" s="38"/>
      <c r="B1867" s="38" t="s">
        <v>719</v>
      </c>
      <c r="C1867" s="38" t="s">
        <v>930</v>
      </c>
      <c r="D1867" s="39" t="s">
        <v>715</v>
      </c>
      <c r="E1867" s="40">
        <f>SmtRes!DO522*SmtRes!AT522</f>
        <v>0.1</v>
      </c>
      <c r="F1867" s="40">
        <f>ROUND((1.2),7)</f>
        <v>1.2</v>
      </c>
      <c r="G1867" s="40">
        <f>SmtRes!DO522*SmtRes!CX522</f>
        <v>3.8399999999999997E-2</v>
      </c>
      <c r="H1867" s="42"/>
      <c r="I1867" s="41"/>
      <c r="J1867" s="42">
        <f>ROUND(SmtRes!AG522/SmtRes!DO522, 2)</f>
        <v>642.05999999999995</v>
      </c>
      <c r="K1867" s="41"/>
      <c r="L1867" s="42">
        <f>SmtRes!DH522</f>
        <v>24.66</v>
      </c>
      <c r="CE1867">
        <v>1</v>
      </c>
    </row>
    <row r="1868" spans="1:83" ht="28.5" x14ac:dyDescent="0.2">
      <c r="A1868" s="38"/>
      <c r="B1868" s="38" t="s">
        <v>727</v>
      </c>
      <c r="C1868" s="38" t="s">
        <v>729</v>
      </c>
      <c r="D1868" s="39" t="s">
        <v>478</v>
      </c>
      <c r="E1868" s="40">
        <v>0.1</v>
      </c>
      <c r="F1868" s="40">
        <f>ROUND((1.2),7)</f>
        <v>1.2</v>
      </c>
      <c r="G1868" s="40">
        <f>SmtRes!CX523</f>
        <v>3.8399999999999997E-2</v>
      </c>
      <c r="H1868" s="42"/>
      <c r="I1868" s="41"/>
      <c r="J1868" s="42">
        <f>SmtRes!CZ523</f>
        <v>544.70000000000005</v>
      </c>
      <c r="K1868" s="41"/>
      <c r="L1868" s="42">
        <f>SmtRes!DG523</f>
        <v>20.92</v>
      </c>
    </row>
    <row r="1869" spans="1:83" ht="28.5" x14ac:dyDescent="0.2">
      <c r="A1869" s="38"/>
      <c r="B1869" s="38" t="s">
        <v>726</v>
      </c>
      <c r="C1869" s="38" t="s">
        <v>931</v>
      </c>
      <c r="D1869" s="39" t="s">
        <v>715</v>
      </c>
      <c r="E1869" s="40">
        <f>SmtRes!DO523*SmtRes!AT523</f>
        <v>0.1</v>
      </c>
      <c r="F1869" s="40">
        <f>ROUND((1.2),7)</f>
        <v>1.2</v>
      </c>
      <c r="G1869" s="40">
        <f>SmtRes!DO523*SmtRes!CX523</f>
        <v>3.8399999999999997E-2</v>
      </c>
      <c r="H1869" s="42"/>
      <c r="I1869" s="41"/>
      <c r="J1869" s="42">
        <f>ROUND(SmtRes!AG523/SmtRes!DO523, 2)</f>
        <v>477.98</v>
      </c>
      <c r="K1869" s="41"/>
      <c r="L1869" s="42">
        <f>SmtRes!DH523</f>
        <v>18.350000000000001</v>
      </c>
      <c r="CE1869">
        <v>1</v>
      </c>
    </row>
    <row r="1870" spans="1:83" ht="42.75" x14ac:dyDescent="0.2">
      <c r="A1870" s="38"/>
      <c r="B1870" s="38" t="s">
        <v>760</v>
      </c>
      <c r="C1870" s="38" t="s">
        <v>762</v>
      </c>
      <c r="D1870" s="39" t="s">
        <v>478</v>
      </c>
      <c r="E1870" s="40">
        <v>0.16</v>
      </c>
      <c r="F1870" s="40">
        <f>ROUND((1.2),7)</f>
        <v>1.2</v>
      </c>
      <c r="G1870" s="40">
        <f>SmtRes!CX524</f>
        <v>6.1440000000000002E-2</v>
      </c>
      <c r="H1870" s="42"/>
      <c r="I1870" s="41"/>
      <c r="J1870" s="42">
        <f>SmtRes!CZ524</f>
        <v>26.66</v>
      </c>
      <c r="K1870" s="41"/>
      <c r="L1870" s="42">
        <f>SmtRes!DG524</f>
        <v>1.64</v>
      </c>
    </row>
    <row r="1871" spans="1:83" ht="15" x14ac:dyDescent="0.2">
      <c r="A1871" s="37"/>
      <c r="B1871" s="40">
        <v>4</v>
      </c>
      <c r="C1871" s="37" t="s">
        <v>977</v>
      </c>
      <c r="D1871" s="39"/>
      <c r="E1871" s="45"/>
      <c r="F1871" s="40"/>
      <c r="G1871" s="45"/>
      <c r="H1871" s="40"/>
      <c r="I1871" s="40"/>
      <c r="J1871" s="40"/>
      <c r="K1871" s="40"/>
      <c r="L1871" s="46">
        <f>SUM(L1872:L1874)-SUMIF(CE1872:CE1874, 1, L1872:L1874)</f>
        <v>0</v>
      </c>
    </row>
    <row r="1872" spans="1:83" ht="42.75" x14ac:dyDescent="0.2">
      <c r="A1872" s="38"/>
      <c r="B1872" s="38" t="s">
        <v>806</v>
      </c>
      <c r="C1872" s="38" t="s">
        <v>808</v>
      </c>
      <c r="D1872" s="39" t="s">
        <v>141</v>
      </c>
      <c r="E1872" s="40">
        <v>3.0000000000000001E-3</v>
      </c>
      <c r="F1872" s="40">
        <f>ROUND(0,7)</f>
        <v>0</v>
      </c>
      <c r="G1872" s="40">
        <f>SmtRes!CX525</f>
        <v>0</v>
      </c>
      <c r="H1872" s="42">
        <f>SmtRes!CZ525</f>
        <v>70310.45</v>
      </c>
      <c r="I1872" s="41">
        <f>SmtRes!AI525</f>
        <v>0.91</v>
      </c>
      <c r="J1872" s="42">
        <f>ROUND(H1872*I1872, 2)</f>
        <v>63982.51</v>
      </c>
      <c r="K1872" s="41"/>
      <c r="L1872" s="42">
        <f>SmtRes!DF525</f>
        <v>0</v>
      </c>
    </row>
    <row r="1873" spans="1:82" ht="28.5" x14ac:dyDescent="0.2">
      <c r="A1873" s="38"/>
      <c r="B1873" s="38" t="s">
        <v>853</v>
      </c>
      <c r="C1873" s="38" t="s">
        <v>855</v>
      </c>
      <c r="D1873" s="39" t="s">
        <v>151</v>
      </c>
      <c r="E1873" s="40">
        <v>0.8</v>
      </c>
      <c r="F1873" s="40">
        <f>ROUND(0,7)</f>
        <v>0</v>
      </c>
      <c r="G1873" s="40">
        <f>SmtRes!CX526</f>
        <v>0</v>
      </c>
      <c r="H1873" s="42">
        <f>SmtRes!CZ526</f>
        <v>79.88</v>
      </c>
      <c r="I1873" s="41">
        <f>SmtRes!AI526</f>
        <v>1.3</v>
      </c>
      <c r="J1873" s="42">
        <f>ROUND(H1873*I1873, 2)</f>
        <v>103.84</v>
      </c>
      <c r="K1873" s="41"/>
      <c r="L1873" s="42">
        <f>SmtRes!DF526</f>
        <v>0</v>
      </c>
    </row>
    <row r="1874" spans="1:82" ht="28.5" x14ac:dyDescent="0.2">
      <c r="A1874" s="38"/>
      <c r="B1874" s="38" t="s">
        <v>856</v>
      </c>
      <c r="C1874" s="47" t="s">
        <v>858</v>
      </c>
      <c r="D1874" s="48" t="s">
        <v>455</v>
      </c>
      <c r="E1874" s="49">
        <v>1.02</v>
      </c>
      <c r="F1874" s="49">
        <f>ROUND(0,7)</f>
        <v>0</v>
      </c>
      <c r="G1874" s="49">
        <f>SmtRes!CX527</f>
        <v>0</v>
      </c>
      <c r="H1874" s="50">
        <f>SmtRes!CZ527</f>
        <v>896.51</v>
      </c>
      <c r="I1874" s="51">
        <f>SmtRes!AI527</f>
        <v>1.04</v>
      </c>
      <c r="J1874" s="50">
        <f>ROUND(H1874*I1874, 2)</f>
        <v>932.37</v>
      </c>
      <c r="K1874" s="51"/>
      <c r="L1874" s="50">
        <f>SmtRes!DF527</f>
        <v>0</v>
      </c>
    </row>
    <row r="1875" spans="1:82" ht="15" x14ac:dyDescent="0.2">
      <c r="A1875" s="38"/>
      <c r="B1875" s="38"/>
      <c r="C1875" s="54" t="s">
        <v>933</v>
      </c>
      <c r="D1875" s="39"/>
      <c r="E1875" s="40"/>
      <c r="F1875" s="40"/>
      <c r="G1875" s="40"/>
      <c r="H1875" s="42"/>
      <c r="I1875" s="41"/>
      <c r="J1875" s="42"/>
      <c r="K1875" s="41"/>
      <c r="L1875" s="42">
        <f>L1862+L1864+L1865+L1871</f>
        <v>8062.2400000000007</v>
      </c>
    </row>
    <row r="1876" spans="1:82" ht="57" x14ac:dyDescent="0.2">
      <c r="A1876" s="36" t="s">
        <v>1053</v>
      </c>
      <c r="B1876" s="38" t="str">
        <f>Source!F547</f>
        <v>421/пр_2020_п.75_пп.а</v>
      </c>
      <c r="C1876" s="38" t="str">
        <f>Source!G547</f>
        <v>Сметная стоимость вспомогательных ненормируемых материальных ресурсов, не учтенная в сметной норме, 2%</v>
      </c>
      <c r="D1876" s="39" t="str">
        <f>Source!H547</f>
        <v>%</v>
      </c>
      <c r="E1876" s="40">
        <f>SmtRes!AT528</f>
        <v>2</v>
      </c>
      <c r="F1876" s="40"/>
      <c r="G1876" s="40">
        <f>Source!I547</f>
        <v>2</v>
      </c>
      <c r="H1876" s="42"/>
      <c r="I1876" s="41"/>
      <c r="J1876" s="42"/>
      <c r="K1876" s="41"/>
      <c r="L1876" s="42">
        <f>Source!P547</f>
        <v>126.03</v>
      </c>
      <c r="AD1876">
        <f>ROUND((Source!AT547/100)*((ROUND(0*Source!I547, 2)+ROUND(0*Source!I547, 2))), 2)</f>
        <v>0</v>
      </c>
      <c r="AE1876">
        <f>ROUND((Source!AU547/100)*((ROUND(0*Source!I547, 2)+ROUND(0*Source!I547, 2))), 2)</f>
        <v>0</v>
      </c>
      <c r="AN1876">
        <f>L1876</f>
        <v>126.03</v>
      </c>
      <c r="AW1876">
        <f>L1876</f>
        <v>126.03</v>
      </c>
      <c r="AZ1876">
        <f>Source!X547</f>
        <v>0</v>
      </c>
      <c r="BA1876">
        <f>Source!Y547</f>
        <v>0</v>
      </c>
      <c r="CD1876">
        <v>2</v>
      </c>
    </row>
    <row r="1877" spans="1:82" ht="14.25" x14ac:dyDescent="0.2">
      <c r="A1877" s="38"/>
      <c r="B1877" s="38"/>
      <c r="C1877" s="38" t="s">
        <v>934</v>
      </c>
      <c r="D1877" s="39"/>
      <c r="E1877" s="40"/>
      <c r="F1877" s="40"/>
      <c r="G1877" s="40"/>
      <c r="H1877" s="42"/>
      <c r="I1877" s="41"/>
      <c r="J1877" s="42"/>
      <c r="K1877" s="41"/>
      <c r="L1877" s="42">
        <f>SUM(AR1859:AR1880)+SUM(AS1859:AS1880)+SUM(AT1859:AT1880)+SUM(AU1859:AU1880)+SUM(AV1859:AV1880)</f>
        <v>7983.14</v>
      </c>
    </row>
    <row r="1878" spans="1:82" ht="28.5" x14ac:dyDescent="0.2">
      <c r="A1878" s="38"/>
      <c r="B1878" s="38" t="s">
        <v>133</v>
      </c>
      <c r="C1878" s="38" t="s">
        <v>978</v>
      </c>
      <c r="D1878" s="39" t="s">
        <v>451</v>
      </c>
      <c r="E1878" s="40">
        <f>Source!BZ546</f>
        <v>97</v>
      </c>
      <c r="F1878" s="40"/>
      <c r="G1878" s="40">
        <f>Source!AT546</f>
        <v>97</v>
      </c>
      <c r="H1878" s="42"/>
      <c r="I1878" s="41"/>
      <c r="J1878" s="42"/>
      <c r="K1878" s="41"/>
      <c r="L1878" s="42">
        <f>SUM(AZ1859:AZ1880)</f>
        <v>7743.65</v>
      </c>
    </row>
    <row r="1879" spans="1:82" ht="28.5" x14ac:dyDescent="0.2">
      <c r="A1879" s="47"/>
      <c r="B1879" s="47" t="s">
        <v>134</v>
      </c>
      <c r="C1879" s="47" t="s">
        <v>979</v>
      </c>
      <c r="D1879" s="48" t="s">
        <v>451</v>
      </c>
      <c r="E1879" s="49">
        <f>Source!CA546</f>
        <v>51</v>
      </c>
      <c r="F1879" s="49"/>
      <c r="G1879" s="49">
        <f>Source!AU546</f>
        <v>51</v>
      </c>
      <c r="H1879" s="50"/>
      <c r="I1879" s="51"/>
      <c r="J1879" s="50"/>
      <c r="K1879" s="51"/>
      <c r="L1879" s="50">
        <f>SUM(BA1859:BA1880)</f>
        <v>4071.4</v>
      </c>
    </row>
    <row r="1880" spans="1:82" ht="15" x14ac:dyDescent="0.2">
      <c r="C1880" s="80" t="s">
        <v>937</v>
      </c>
      <c r="D1880" s="80"/>
      <c r="E1880" s="80"/>
      <c r="F1880" s="80"/>
      <c r="G1880" s="80"/>
      <c r="H1880" s="80"/>
      <c r="I1880" s="81">
        <f>K1880/E1859</f>
        <v>62510.375</v>
      </c>
      <c r="J1880" s="81"/>
      <c r="K1880" s="81">
        <f>L1862+L1864+L1871+L1878+L1879+L1865+SUM(L1876:L1876)</f>
        <v>20003.32</v>
      </c>
      <c r="L1880" s="81"/>
      <c r="AD1880">
        <f>ROUND((Source!AT546/100)*((ROUND(SUMIF(SmtRes!AQ520:'SmtRes'!AQ528,"=1",SmtRes!AD520:'SmtRes'!AD528)*Source!I546, 2)+ROUND(SUMIF(SmtRes!AQ520:'SmtRes'!AQ528,"=1",SmtRes!AC520:'SmtRes'!AC528)*Source!I546, 2))), 2)</f>
        <v>496.02</v>
      </c>
      <c r="AE1880">
        <f>ROUND((Source!AU546/100)*((ROUND(SUMIF(SmtRes!AQ520:'SmtRes'!AQ528,"=1",SmtRes!AD520:'SmtRes'!AD528)*Source!I546, 2)+ROUND(SUMIF(SmtRes!AQ520:'SmtRes'!AQ528,"=1",SmtRes!AC520:'SmtRes'!AC528)*Source!I546, 2))), 2)</f>
        <v>260.79000000000002</v>
      </c>
      <c r="AN1880" s="52">
        <f>L1862+L1864+L1871+L1878+L1879+L1865</f>
        <v>19877.29</v>
      </c>
      <c r="AO1880" s="52">
        <f>L1864</f>
        <v>79.099999999999966</v>
      </c>
      <c r="AQ1880" t="s">
        <v>938</v>
      </c>
      <c r="AR1880" s="52">
        <f>L1862</f>
        <v>7940.13</v>
      </c>
      <c r="AT1880" s="52">
        <f>L1865</f>
        <v>43.010000000000005</v>
      </c>
      <c r="AV1880" t="s">
        <v>938</v>
      </c>
      <c r="AW1880" s="52">
        <f>L1871</f>
        <v>0</v>
      </c>
      <c r="AZ1880">
        <f>Source!X546</f>
        <v>7743.65</v>
      </c>
      <c r="BA1880">
        <f>Source!Y546</f>
        <v>4071.4</v>
      </c>
      <c r="CD1880">
        <v>2</v>
      </c>
    </row>
    <row r="1882" spans="1:82" ht="15" x14ac:dyDescent="0.2">
      <c r="A1882" s="57"/>
      <c r="B1882" s="58"/>
      <c r="C1882" s="77" t="s">
        <v>943</v>
      </c>
      <c r="D1882" s="77"/>
      <c r="E1882" s="77"/>
      <c r="F1882" s="77"/>
      <c r="G1882" s="77"/>
      <c r="H1882" s="77"/>
      <c r="I1882" s="46"/>
      <c r="J1882" s="57"/>
      <c r="K1882" s="59"/>
      <c r="L1882" s="46">
        <f>L1884+L1885+L1891+L1895</f>
        <v>54210.979999999996</v>
      </c>
    </row>
    <row r="1883" spans="1:82" ht="14.25" x14ac:dyDescent="0.2">
      <c r="A1883" s="55"/>
      <c r="B1883" s="56"/>
      <c r="C1883" s="76" t="s">
        <v>944</v>
      </c>
      <c r="D1883" s="74"/>
      <c r="E1883" s="74"/>
      <c r="F1883" s="74"/>
      <c r="G1883" s="74"/>
      <c r="H1883" s="74"/>
      <c r="I1883" s="42"/>
      <c r="J1883" s="55"/>
      <c r="K1883" s="40"/>
      <c r="L1883" s="42"/>
    </row>
    <row r="1884" spans="1:82" ht="14.25" x14ac:dyDescent="0.2">
      <c r="A1884" s="55"/>
      <c r="B1884" s="56"/>
      <c r="C1884" s="74" t="s">
        <v>945</v>
      </c>
      <c r="D1884" s="74"/>
      <c r="E1884" s="74"/>
      <c r="F1884" s="74"/>
      <c r="G1884" s="74"/>
      <c r="H1884" s="74"/>
      <c r="I1884" s="42"/>
      <c r="J1884" s="55"/>
      <c r="K1884" s="40"/>
      <c r="L1884" s="42">
        <f>SUM(AR1821:AR1880)</f>
        <v>38469.019999999997</v>
      </c>
    </row>
    <row r="1885" spans="1:82" ht="14.25" hidden="1" x14ac:dyDescent="0.2">
      <c r="A1885" s="55"/>
      <c r="B1885" s="56"/>
      <c r="C1885" s="74" t="s">
        <v>946</v>
      </c>
      <c r="D1885" s="74"/>
      <c r="E1885" s="74"/>
      <c r="F1885" s="74"/>
      <c r="G1885" s="74"/>
      <c r="H1885" s="74"/>
      <c r="I1885" s="42"/>
      <c r="J1885" s="55"/>
      <c r="K1885" s="40"/>
      <c r="L1885" s="42">
        <f>L1887+L1890+L1889</f>
        <v>2035.8899999999999</v>
      </c>
    </row>
    <row r="1886" spans="1:82" ht="14.25" hidden="1" x14ac:dyDescent="0.2">
      <c r="A1886" s="55"/>
      <c r="B1886" s="56"/>
      <c r="C1886" s="76" t="s">
        <v>947</v>
      </c>
      <c r="D1886" s="74"/>
      <c r="E1886" s="74"/>
      <c r="F1886" s="74"/>
      <c r="G1886" s="74"/>
      <c r="H1886" s="74"/>
      <c r="I1886" s="42"/>
      <c r="J1886" s="55"/>
      <c r="K1886" s="40"/>
      <c r="L1886" s="42"/>
    </row>
    <row r="1887" spans="1:82" ht="14.25" x14ac:dyDescent="0.2">
      <c r="A1887" s="55"/>
      <c r="B1887" s="56"/>
      <c r="C1887" s="74" t="s">
        <v>946</v>
      </c>
      <c r="D1887" s="74"/>
      <c r="E1887" s="74"/>
      <c r="F1887" s="74"/>
      <c r="G1887" s="74"/>
      <c r="H1887" s="74"/>
      <c r="I1887" s="42"/>
      <c r="J1887" s="55"/>
      <c r="K1887" s="40"/>
      <c r="L1887" s="42">
        <f>SUM(AO1821:AO1880)</f>
        <v>1499.34</v>
      </c>
    </row>
    <row r="1888" spans="1:82" ht="14.25" hidden="1" x14ac:dyDescent="0.2">
      <c r="A1888" s="55"/>
      <c r="B1888" s="56"/>
      <c r="C1888" s="76" t="s">
        <v>948</v>
      </c>
      <c r="D1888" s="74"/>
      <c r="E1888" s="74"/>
      <c r="F1888" s="74"/>
      <c r="G1888" s="74"/>
      <c r="H1888" s="74"/>
      <c r="I1888" s="42"/>
      <c r="J1888" s="55"/>
      <c r="K1888" s="40"/>
      <c r="L1888" s="42"/>
    </row>
    <row r="1889" spans="1:12" ht="14.25" x14ac:dyDescent="0.2">
      <c r="A1889" s="55"/>
      <c r="B1889" s="56"/>
      <c r="C1889" s="74" t="s">
        <v>968</v>
      </c>
      <c r="D1889" s="74"/>
      <c r="E1889" s="74"/>
      <c r="F1889" s="74"/>
      <c r="G1889" s="74"/>
      <c r="H1889" s="74"/>
      <c r="I1889" s="42"/>
      <c r="J1889" s="55"/>
      <c r="K1889" s="40"/>
      <c r="L1889" s="42">
        <f>SUM(AT1821:AT1880)</f>
        <v>536.55000000000007</v>
      </c>
    </row>
    <row r="1890" spans="1:12" ht="14.25" hidden="1" x14ac:dyDescent="0.2">
      <c r="A1890" s="55"/>
      <c r="B1890" s="56"/>
      <c r="C1890" s="74" t="s">
        <v>949</v>
      </c>
      <c r="D1890" s="74"/>
      <c r="E1890" s="74"/>
      <c r="F1890" s="74"/>
      <c r="G1890" s="74"/>
      <c r="H1890" s="74"/>
      <c r="I1890" s="42"/>
      <c r="J1890" s="55"/>
      <c r="K1890" s="40"/>
      <c r="L1890" s="42">
        <f>SUM(AV1821:AV1880)</f>
        <v>0</v>
      </c>
    </row>
    <row r="1891" spans="1:12" ht="14.25" x14ac:dyDescent="0.2">
      <c r="A1891" s="55"/>
      <c r="B1891" s="56"/>
      <c r="C1891" s="74" t="s">
        <v>950</v>
      </c>
      <c r="D1891" s="74"/>
      <c r="E1891" s="74"/>
      <c r="F1891" s="74"/>
      <c r="G1891" s="74"/>
      <c r="H1891" s="74"/>
      <c r="I1891" s="42"/>
      <c r="J1891" s="55"/>
      <c r="K1891" s="40"/>
      <c r="L1891" s="42">
        <f>L1893+L1894</f>
        <v>13706.070000000002</v>
      </c>
    </row>
    <row r="1892" spans="1:12" ht="14.25" x14ac:dyDescent="0.2">
      <c r="A1892" s="55"/>
      <c r="B1892" s="56"/>
      <c r="C1892" s="76" t="s">
        <v>947</v>
      </c>
      <c r="D1892" s="74"/>
      <c r="E1892" s="74"/>
      <c r="F1892" s="74"/>
      <c r="G1892" s="74"/>
      <c r="H1892" s="74"/>
      <c r="I1892" s="42"/>
      <c r="J1892" s="55"/>
      <c r="K1892" s="40"/>
      <c r="L1892" s="42"/>
    </row>
    <row r="1893" spans="1:12" ht="14.25" x14ac:dyDescent="0.2">
      <c r="A1893" s="55"/>
      <c r="B1893" s="56"/>
      <c r="C1893" s="74" t="s">
        <v>951</v>
      </c>
      <c r="D1893" s="74"/>
      <c r="E1893" s="74"/>
      <c r="F1893" s="74"/>
      <c r="G1893" s="74"/>
      <c r="H1893" s="74"/>
      <c r="I1893" s="42"/>
      <c r="J1893" s="55"/>
      <c r="K1893" s="40"/>
      <c r="L1893" s="42">
        <f>SUM(AW1821:AW1880)-SUM(BK1821:BK1880)</f>
        <v>13706.070000000002</v>
      </c>
    </row>
    <row r="1894" spans="1:12" ht="14.25" hidden="1" x14ac:dyDescent="0.2">
      <c r="A1894" s="55"/>
      <c r="B1894" s="56"/>
      <c r="C1894" s="74" t="s">
        <v>952</v>
      </c>
      <c r="D1894" s="74"/>
      <c r="E1894" s="74"/>
      <c r="F1894" s="74"/>
      <c r="G1894" s="74"/>
      <c r="H1894" s="74"/>
      <c r="I1894" s="42"/>
      <c r="J1894" s="55"/>
      <c r="K1894" s="40"/>
      <c r="L1894" s="42">
        <f>SUM(BC1821:BC1880)</f>
        <v>0</v>
      </c>
    </row>
    <row r="1895" spans="1:12" ht="14.25" hidden="1" x14ac:dyDescent="0.2">
      <c r="A1895" s="55"/>
      <c r="B1895" s="56"/>
      <c r="C1895" s="74" t="s">
        <v>953</v>
      </c>
      <c r="D1895" s="74"/>
      <c r="E1895" s="74"/>
      <c r="F1895" s="74"/>
      <c r="G1895" s="74"/>
      <c r="H1895" s="74"/>
      <c r="I1895" s="42"/>
      <c r="J1895" s="55"/>
      <c r="K1895" s="40"/>
      <c r="L1895" s="42">
        <f>SUM(BB1821:BB1880)</f>
        <v>0</v>
      </c>
    </row>
    <row r="1896" spans="1:12" ht="14.25" x14ac:dyDescent="0.2">
      <c r="A1896" s="55"/>
      <c r="B1896" s="56"/>
      <c r="C1896" s="74" t="s">
        <v>954</v>
      </c>
      <c r="D1896" s="74"/>
      <c r="E1896" s="74"/>
      <c r="F1896" s="74"/>
      <c r="G1896" s="74"/>
      <c r="H1896" s="74"/>
      <c r="I1896" s="42"/>
      <c r="J1896" s="55"/>
      <c r="K1896" s="40"/>
      <c r="L1896" s="42">
        <f>SUM(AR1821:AR1880)+SUM(AT1821:AT1880)+SUM(AV1821:AV1880)</f>
        <v>39005.57</v>
      </c>
    </row>
    <row r="1897" spans="1:12" ht="14.25" x14ac:dyDescent="0.2">
      <c r="A1897" s="55"/>
      <c r="B1897" s="56"/>
      <c r="C1897" s="74" t="s">
        <v>955</v>
      </c>
      <c r="D1897" s="74"/>
      <c r="E1897" s="74"/>
      <c r="F1897" s="74"/>
      <c r="G1897" s="74"/>
      <c r="H1897" s="74"/>
      <c r="I1897" s="42"/>
      <c r="J1897" s="55"/>
      <c r="K1897" s="40"/>
      <c r="L1897" s="42">
        <f>SUM(AZ1821:AZ1880)</f>
        <v>38322.720000000001</v>
      </c>
    </row>
    <row r="1898" spans="1:12" ht="14.25" x14ac:dyDescent="0.2">
      <c r="A1898" s="55"/>
      <c r="B1898" s="56"/>
      <c r="C1898" s="74" t="s">
        <v>956</v>
      </c>
      <c r="D1898" s="74"/>
      <c r="E1898" s="74"/>
      <c r="F1898" s="74"/>
      <c r="G1898" s="74"/>
      <c r="H1898" s="74"/>
      <c r="I1898" s="42"/>
      <c r="J1898" s="55"/>
      <c r="K1898" s="40"/>
      <c r="L1898" s="42">
        <f>SUM(BA1821:BA1880)</f>
        <v>20623.810000000001</v>
      </c>
    </row>
    <row r="1899" spans="1:12" ht="14.25" hidden="1" x14ac:dyDescent="0.2">
      <c r="A1899" s="55"/>
      <c r="B1899" s="56"/>
      <c r="C1899" s="74" t="s">
        <v>957</v>
      </c>
      <c r="D1899" s="74"/>
      <c r="E1899" s="74"/>
      <c r="F1899" s="74"/>
      <c r="G1899" s="74"/>
      <c r="H1899" s="74"/>
      <c r="I1899" s="42"/>
      <c r="J1899" s="55"/>
      <c r="K1899" s="40"/>
      <c r="L1899" s="42">
        <f>L1901+L1902</f>
        <v>0</v>
      </c>
    </row>
    <row r="1900" spans="1:12" ht="14.25" hidden="1" x14ac:dyDescent="0.2">
      <c r="A1900" s="55"/>
      <c r="B1900" s="56"/>
      <c r="C1900" s="76" t="s">
        <v>944</v>
      </c>
      <c r="D1900" s="74"/>
      <c r="E1900" s="74"/>
      <c r="F1900" s="74"/>
      <c r="G1900" s="74"/>
      <c r="H1900" s="74"/>
      <c r="I1900" s="42"/>
      <c r="J1900" s="55"/>
      <c r="K1900" s="40"/>
      <c r="L1900" s="42"/>
    </row>
    <row r="1901" spans="1:12" ht="14.25" hidden="1" x14ac:dyDescent="0.2">
      <c r="A1901" s="55"/>
      <c r="B1901" s="56"/>
      <c r="C1901" s="74" t="s">
        <v>958</v>
      </c>
      <c r="D1901" s="74"/>
      <c r="E1901" s="74"/>
      <c r="F1901" s="74"/>
      <c r="G1901" s="74"/>
      <c r="H1901" s="74"/>
      <c r="I1901" s="42"/>
      <c r="J1901" s="55"/>
      <c r="K1901" s="40"/>
      <c r="L1901" s="42">
        <f>SUM(BK1821:BK1880)</f>
        <v>0</v>
      </c>
    </row>
    <row r="1902" spans="1:12" ht="14.25" hidden="1" x14ac:dyDescent="0.2">
      <c r="A1902" s="55"/>
      <c r="B1902" s="56"/>
      <c r="C1902" s="74" t="s">
        <v>959</v>
      </c>
      <c r="D1902" s="74"/>
      <c r="E1902" s="74"/>
      <c r="F1902" s="74"/>
      <c r="G1902" s="74"/>
      <c r="H1902" s="74"/>
      <c r="I1902" s="42"/>
      <c r="J1902" s="55"/>
      <c r="K1902" s="40"/>
      <c r="L1902" s="42">
        <f>SUM(BD1821:BD1880)</f>
        <v>0</v>
      </c>
    </row>
    <row r="1903" spans="1:12" ht="14.25" hidden="1" x14ac:dyDescent="0.2">
      <c r="A1903" s="55"/>
      <c r="B1903" s="56"/>
      <c r="C1903" s="74" t="s">
        <v>960</v>
      </c>
      <c r="D1903" s="74"/>
      <c r="E1903" s="74"/>
      <c r="F1903" s="74"/>
      <c r="G1903" s="74"/>
      <c r="H1903" s="74"/>
      <c r="I1903" s="42"/>
      <c r="J1903" s="55"/>
      <c r="K1903" s="40"/>
      <c r="L1903" s="42"/>
    </row>
    <row r="1904" spans="1:12" ht="14.25" hidden="1" x14ac:dyDescent="0.2">
      <c r="A1904" s="55"/>
      <c r="B1904" s="56"/>
      <c r="C1904" s="74" t="s">
        <v>961</v>
      </c>
      <c r="D1904" s="74"/>
      <c r="E1904" s="74"/>
      <c r="F1904" s="74"/>
      <c r="G1904" s="74"/>
      <c r="H1904" s="74"/>
      <c r="I1904" s="42"/>
      <c r="J1904" s="55"/>
      <c r="K1904" s="40"/>
      <c r="L1904" s="42">
        <f>SUM(BO1821:BO1880)</f>
        <v>0</v>
      </c>
    </row>
    <row r="1905" spans="1:83" ht="15" x14ac:dyDescent="0.2">
      <c r="A1905" s="57"/>
      <c r="B1905" s="58"/>
      <c r="C1905" s="77" t="s">
        <v>962</v>
      </c>
      <c r="D1905" s="77"/>
      <c r="E1905" s="77"/>
      <c r="F1905" s="77"/>
      <c r="G1905" s="77"/>
      <c r="H1905" s="77"/>
      <c r="I1905" s="46"/>
      <c r="J1905" s="57"/>
      <c r="K1905" s="59"/>
      <c r="L1905" s="46">
        <f>L1882+L1897+L1898+L1899+L1903+L1904</f>
        <v>113157.51</v>
      </c>
    </row>
    <row r="1906" spans="1:83" ht="14.25" x14ac:dyDescent="0.2">
      <c r="A1906" s="55"/>
      <c r="B1906" s="56"/>
      <c r="C1906" s="76" t="s">
        <v>963</v>
      </c>
      <c r="D1906" s="74"/>
      <c r="E1906" s="74"/>
      <c r="F1906" s="74"/>
      <c r="G1906" s="74"/>
      <c r="H1906" s="74"/>
      <c r="I1906" s="42"/>
      <c r="J1906" s="55"/>
      <c r="K1906" s="40"/>
      <c r="L1906" s="42"/>
    </row>
    <row r="1907" spans="1:83" ht="14.25" hidden="1" x14ac:dyDescent="0.2">
      <c r="A1907" s="55"/>
      <c r="B1907" s="56"/>
      <c r="C1907" s="74" t="s">
        <v>964</v>
      </c>
      <c r="D1907" s="74"/>
      <c r="E1907" s="74"/>
      <c r="F1907" s="74"/>
      <c r="G1907" s="74"/>
      <c r="H1907" s="74"/>
      <c r="I1907" s="42"/>
      <c r="J1907" s="55"/>
      <c r="K1907" s="40"/>
      <c r="L1907" s="42">
        <f>SUM(AX1821:AX1880)</f>
        <v>0</v>
      </c>
    </row>
    <row r="1908" spans="1:83" ht="14.25" hidden="1" x14ac:dyDescent="0.2">
      <c r="A1908" s="55"/>
      <c r="B1908" s="56"/>
      <c r="C1908" s="74" t="s">
        <v>965</v>
      </c>
      <c r="D1908" s="74"/>
      <c r="E1908" s="74"/>
      <c r="F1908" s="74"/>
      <c r="G1908" s="74"/>
      <c r="H1908" s="74"/>
      <c r="I1908" s="42"/>
      <c r="J1908" s="55"/>
      <c r="K1908" s="40"/>
      <c r="L1908" s="42">
        <f>SUM(AY1821:AY1880)</f>
        <v>0</v>
      </c>
    </row>
    <row r="1909" spans="1:83" ht="14.25" x14ac:dyDescent="0.2">
      <c r="A1909" s="55"/>
      <c r="B1909" s="56"/>
      <c r="C1909" s="74" t="s">
        <v>966</v>
      </c>
      <c r="D1909" s="74"/>
      <c r="E1909" s="74"/>
      <c r="F1909" s="75"/>
      <c r="G1909" s="45">
        <f>Source!F571</f>
        <v>83.859840000000005</v>
      </c>
      <c r="H1909" s="55"/>
      <c r="I1909" s="55"/>
      <c r="J1909" s="55"/>
      <c r="K1909" s="55"/>
      <c r="L1909" s="55"/>
    </row>
    <row r="1910" spans="1:83" ht="14.25" x14ac:dyDescent="0.2">
      <c r="A1910" s="55"/>
      <c r="B1910" s="56"/>
      <c r="C1910" s="74" t="s">
        <v>967</v>
      </c>
      <c r="D1910" s="74"/>
      <c r="E1910" s="74"/>
      <c r="F1910" s="75"/>
      <c r="G1910" s="45">
        <f>Source!F572</f>
        <v>0.95808000000000004</v>
      </c>
      <c r="H1910" s="55"/>
      <c r="I1910" s="55"/>
      <c r="J1910" s="55"/>
      <c r="K1910" s="55"/>
      <c r="L1910" s="55"/>
    </row>
    <row r="1913" spans="1:83" ht="16.5" x14ac:dyDescent="0.2">
      <c r="A1913" s="79" t="s">
        <v>1054</v>
      </c>
      <c r="B1913" s="79"/>
      <c r="C1913" s="79"/>
      <c r="D1913" s="79"/>
      <c r="E1913" s="79"/>
      <c r="F1913" s="79"/>
      <c r="G1913" s="79"/>
      <c r="H1913" s="79"/>
      <c r="I1913" s="79"/>
      <c r="J1913" s="79"/>
      <c r="K1913" s="79"/>
      <c r="L1913" s="79"/>
    </row>
    <row r="1914" spans="1:83" ht="119.25" x14ac:dyDescent="0.2">
      <c r="A1914" s="36" t="s">
        <v>461</v>
      </c>
      <c r="B1914" s="38" t="s">
        <v>1055</v>
      </c>
      <c r="C1914" s="38" t="s">
        <v>1056</v>
      </c>
      <c r="D1914" s="39" t="str">
        <f>Source!H583</f>
        <v>100 м2</v>
      </c>
      <c r="E1914" s="40">
        <f>Source!K583</f>
        <v>0.37759999999999999</v>
      </c>
      <c r="F1914" s="40"/>
      <c r="G1914" s="40">
        <f>Source!I583</f>
        <v>0.37759999999999999</v>
      </c>
      <c r="H1914" s="42"/>
      <c r="I1914" s="41"/>
      <c r="J1914" s="42"/>
      <c r="K1914" s="41"/>
      <c r="L1914" s="42"/>
    </row>
    <row r="1915" spans="1:83" ht="318.75" x14ac:dyDescent="0.2">
      <c r="B1915" s="43" t="str">
        <f>Source!EO583</f>
        <v>Поправка: 421/пр_2020_п.58_пп.б  Поправка: 421/пр_2020_прил.10_т.5_п.4_гр.3</v>
      </c>
      <c r="C1915" s="43" t="str">
        <f>Source!CN583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16" spans="1:83" x14ac:dyDescent="0.2">
      <c r="C1916" s="44" t="str">
        <f>"Объем: "&amp;Source!I583&amp;"=37,76/"&amp;"100"</f>
        <v>Объем: 0,3776=37,76/100</v>
      </c>
    </row>
    <row r="1917" spans="1:83" ht="15" x14ac:dyDescent="0.2">
      <c r="A1917" s="37"/>
      <c r="B1917" s="40">
        <v>1</v>
      </c>
      <c r="C1917" s="37" t="s">
        <v>928</v>
      </c>
      <c r="D1917" s="39" t="s">
        <v>715</v>
      </c>
      <c r="E1917" s="45"/>
      <c r="F1917" s="40"/>
      <c r="G1917" s="45">
        <f>Source!U583</f>
        <v>5.6069069000000002</v>
      </c>
      <c r="H1917" s="40"/>
      <c r="I1917" s="40"/>
      <c r="J1917" s="40"/>
      <c r="K1917" s="40"/>
      <c r="L1917" s="46">
        <f>SUM(L1918:L1918)-SUMIF(CE1918:CE1918, 1, L1918:L1918)</f>
        <v>2530</v>
      </c>
    </row>
    <row r="1918" spans="1:83" ht="28.5" x14ac:dyDescent="0.2">
      <c r="A1918" s="38"/>
      <c r="B1918" s="38" t="s">
        <v>735</v>
      </c>
      <c r="C1918" s="38" t="s">
        <v>736</v>
      </c>
      <c r="D1918" s="39" t="s">
        <v>715</v>
      </c>
      <c r="E1918" s="40">
        <v>5.38</v>
      </c>
      <c r="F1918" s="40">
        <f>ROUND(((1.15)*1.2)*2,7)</f>
        <v>2.76</v>
      </c>
      <c r="G1918" s="40">
        <f>SmtRes!CX529</f>
        <v>5.6069069000000002</v>
      </c>
      <c r="H1918" s="42"/>
      <c r="I1918" s="41"/>
      <c r="J1918" s="42">
        <f>SmtRes!CZ529</f>
        <v>451.23</v>
      </c>
      <c r="K1918" s="41"/>
      <c r="L1918" s="42">
        <f>SmtRes!DI529</f>
        <v>2530</v>
      </c>
    </row>
    <row r="1919" spans="1:83" ht="15" x14ac:dyDescent="0.2">
      <c r="A1919" s="37"/>
      <c r="B1919" s="40">
        <v>2</v>
      </c>
      <c r="C1919" s="37" t="s">
        <v>929</v>
      </c>
      <c r="D1919" s="39"/>
      <c r="E1919" s="45"/>
      <c r="F1919" s="40"/>
      <c r="G1919" s="45"/>
      <c r="H1919" s="40"/>
      <c r="I1919" s="40"/>
      <c r="J1919" s="40"/>
      <c r="K1919" s="40"/>
      <c r="L1919" s="46">
        <f>SUM(L1920:L1926)-SUMIF(CE1920:CE1926, 1, L1920:L1926)</f>
        <v>29.47</v>
      </c>
    </row>
    <row r="1920" spans="1:83" ht="15" x14ac:dyDescent="0.2">
      <c r="A1920" s="37"/>
      <c r="B1920" s="40"/>
      <c r="C1920" s="37" t="s">
        <v>932</v>
      </c>
      <c r="D1920" s="39" t="s">
        <v>715</v>
      </c>
      <c r="E1920" s="45"/>
      <c r="F1920" s="40"/>
      <c r="G1920" s="45">
        <f>Source!V583</f>
        <v>2.2655999999999999E-2</v>
      </c>
      <c r="H1920" s="40"/>
      <c r="I1920" s="40"/>
      <c r="J1920" s="40"/>
      <c r="K1920" s="40"/>
      <c r="L1920" s="46">
        <f>SUMIF(CE1921:CE1926, 1, L1921:L1926)</f>
        <v>11.629999999999999</v>
      </c>
      <c r="CE1920">
        <v>1</v>
      </c>
    </row>
    <row r="1921" spans="1:83" ht="28.5" x14ac:dyDescent="0.2">
      <c r="A1921" s="38"/>
      <c r="B1921" s="38" t="s">
        <v>859</v>
      </c>
      <c r="C1921" s="38" t="s">
        <v>861</v>
      </c>
      <c r="D1921" s="39" t="s">
        <v>478</v>
      </c>
      <c r="E1921" s="40">
        <v>0.01</v>
      </c>
      <c r="F1921" s="40">
        <f t="shared" ref="F1921:F1926" si="27">ROUND(((1.25)*1.2)*2,7)</f>
        <v>3</v>
      </c>
      <c r="G1921" s="40">
        <f>SmtRes!CX531</f>
        <v>1.1328E-2</v>
      </c>
      <c r="H1921" s="42">
        <f>SmtRes!CZ531</f>
        <v>6.62</v>
      </c>
      <c r="I1921" s="41">
        <f>SmtRes!AJ531</f>
        <v>1.3</v>
      </c>
      <c r="J1921" s="42">
        <f>ROUND(H1921*I1921, 2)</f>
        <v>8.61</v>
      </c>
      <c r="K1921" s="41"/>
      <c r="L1921" s="42">
        <f>SmtRes!DG531</f>
        <v>0.1</v>
      </c>
    </row>
    <row r="1922" spans="1:83" ht="71.25" x14ac:dyDescent="0.2">
      <c r="A1922" s="38"/>
      <c r="B1922" s="38" t="s">
        <v>862</v>
      </c>
      <c r="C1922" s="38" t="s">
        <v>864</v>
      </c>
      <c r="D1922" s="39" t="s">
        <v>478</v>
      </c>
      <c r="E1922" s="40">
        <v>0.01</v>
      </c>
      <c r="F1922" s="40">
        <f t="shared" si="27"/>
        <v>3</v>
      </c>
      <c r="G1922" s="40">
        <f>SmtRes!CX532</f>
        <v>1.1328E-2</v>
      </c>
      <c r="H1922" s="42"/>
      <c r="I1922" s="41"/>
      <c r="J1922" s="42">
        <f>SmtRes!CZ532</f>
        <v>1627.51</v>
      </c>
      <c r="K1922" s="41"/>
      <c r="L1922" s="42">
        <f>SmtRes!DG532</f>
        <v>18.440000000000001</v>
      </c>
    </row>
    <row r="1923" spans="1:83" ht="28.5" x14ac:dyDescent="0.2">
      <c r="A1923" s="38"/>
      <c r="B1923" s="38" t="s">
        <v>774</v>
      </c>
      <c r="C1923" s="38" t="s">
        <v>986</v>
      </c>
      <c r="D1923" s="39" t="s">
        <v>715</v>
      </c>
      <c r="E1923" s="40">
        <f>SmtRes!DO532*SmtRes!AT532</f>
        <v>0.01</v>
      </c>
      <c r="F1923" s="40">
        <f t="shared" si="27"/>
        <v>3</v>
      </c>
      <c r="G1923" s="40">
        <f>SmtRes!DO532*SmtRes!CX532</f>
        <v>1.1328E-2</v>
      </c>
      <c r="H1923" s="42"/>
      <c r="I1923" s="41"/>
      <c r="J1923" s="42">
        <f>ROUND(SmtRes!AG532/SmtRes!DO532, 2)</f>
        <v>549.32000000000005</v>
      </c>
      <c r="K1923" s="41"/>
      <c r="L1923" s="42">
        <f>SmtRes!DH532</f>
        <v>6.22</v>
      </c>
      <c r="CE1923">
        <v>1</v>
      </c>
    </row>
    <row r="1924" spans="1:83" ht="28.5" x14ac:dyDescent="0.2">
      <c r="A1924" s="38"/>
      <c r="B1924" s="38" t="s">
        <v>727</v>
      </c>
      <c r="C1924" s="38" t="s">
        <v>729</v>
      </c>
      <c r="D1924" s="39" t="s">
        <v>478</v>
      </c>
      <c r="E1924" s="40">
        <v>0.01</v>
      </c>
      <c r="F1924" s="40">
        <f t="shared" si="27"/>
        <v>3</v>
      </c>
      <c r="G1924" s="40">
        <f>SmtRes!CX533</f>
        <v>1.1328E-2</v>
      </c>
      <c r="H1924" s="42"/>
      <c r="I1924" s="41"/>
      <c r="J1924" s="42">
        <f>SmtRes!CZ533</f>
        <v>544.70000000000005</v>
      </c>
      <c r="K1924" s="41"/>
      <c r="L1924" s="42">
        <f>SmtRes!DG533</f>
        <v>6.17</v>
      </c>
    </row>
    <row r="1925" spans="1:83" ht="28.5" x14ac:dyDescent="0.2">
      <c r="A1925" s="38"/>
      <c r="B1925" s="38" t="s">
        <v>726</v>
      </c>
      <c r="C1925" s="38" t="s">
        <v>931</v>
      </c>
      <c r="D1925" s="39" t="s">
        <v>715</v>
      </c>
      <c r="E1925" s="40">
        <f>SmtRes!DO533*SmtRes!AT533</f>
        <v>0.01</v>
      </c>
      <c r="F1925" s="40">
        <f t="shared" si="27"/>
        <v>3</v>
      </c>
      <c r="G1925" s="40">
        <f>SmtRes!DO533*SmtRes!CX533</f>
        <v>1.1328E-2</v>
      </c>
      <c r="H1925" s="42"/>
      <c r="I1925" s="41"/>
      <c r="J1925" s="42">
        <f>ROUND(SmtRes!AG533/SmtRes!DO533, 2)</f>
        <v>477.98</v>
      </c>
      <c r="K1925" s="41"/>
      <c r="L1925" s="42">
        <f>SmtRes!DH533</f>
        <v>5.41</v>
      </c>
      <c r="CE1925">
        <v>1</v>
      </c>
    </row>
    <row r="1926" spans="1:83" ht="42.75" x14ac:dyDescent="0.2">
      <c r="A1926" s="38"/>
      <c r="B1926" s="38" t="s">
        <v>865</v>
      </c>
      <c r="C1926" s="38" t="s">
        <v>867</v>
      </c>
      <c r="D1926" s="39" t="s">
        <v>478</v>
      </c>
      <c r="E1926" s="40">
        <v>0.65</v>
      </c>
      <c r="F1926" s="40">
        <f t="shared" si="27"/>
        <v>3</v>
      </c>
      <c r="G1926" s="40">
        <f>SmtRes!CX534</f>
        <v>0.73631999999999997</v>
      </c>
      <c r="H1926" s="42"/>
      <c r="I1926" s="41"/>
      <c r="J1926" s="42">
        <f>SmtRes!CZ534</f>
        <v>6.46</v>
      </c>
      <c r="K1926" s="41"/>
      <c r="L1926" s="42">
        <f>SmtRes!DG534</f>
        <v>4.76</v>
      </c>
    </row>
    <row r="1927" spans="1:83" ht="15" x14ac:dyDescent="0.2">
      <c r="A1927" s="37"/>
      <c r="B1927" s="40">
        <v>4</v>
      </c>
      <c r="C1927" s="37" t="s">
        <v>977</v>
      </c>
      <c r="D1927" s="39"/>
      <c r="E1927" s="45"/>
      <c r="F1927" s="40"/>
      <c r="G1927" s="45"/>
      <c r="H1927" s="40"/>
      <c r="I1927" s="40"/>
      <c r="J1927" s="40"/>
      <c r="K1927" s="40"/>
      <c r="L1927" s="46">
        <f>SUM(L1928:L1929)-SUMIF(CE1928:CE1929, 1, L1928:L1929)</f>
        <v>1147.03</v>
      </c>
    </row>
    <row r="1928" spans="1:83" ht="14.25" x14ac:dyDescent="0.2">
      <c r="A1928" s="38"/>
      <c r="B1928" s="38" t="s">
        <v>868</v>
      </c>
      <c r="C1928" s="38" t="s">
        <v>870</v>
      </c>
      <c r="D1928" s="39" t="s">
        <v>141</v>
      </c>
      <c r="E1928" s="40">
        <v>8.9999999999999993E-3</v>
      </c>
      <c r="F1928" s="40">
        <f>ROUND(2,7)</f>
        <v>2</v>
      </c>
      <c r="G1928" s="40">
        <f>SmtRes!CX535</f>
        <v>6.7968000000000004E-3</v>
      </c>
      <c r="H1928" s="42">
        <f>SmtRes!CZ535</f>
        <v>104389.33</v>
      </c>
      <c r="I1928" s="41">
        <f>SmtRes!AI535</f>
        <v>1.49</v>
      </c>
      <c r="J1928" s="42">
        <f>ROUND(H1928*I1928, 2)</f>
        <v>155540.1</v>
      </c>
      <c r="K1928" s="41"/>
      <c r="L1928" s="42">
        <f>SmtRes!DF535</f>
        <v>1057.17</v>
      </c>
    </row>
    <row r="1929" spans="1:83" ht="14.25" x14ac:dyDescent="0.2">
      <c r="A1929" s="38"/>
      <c r="B1929" s="38" t="s">
        <v>871</v>
      </c>
      <c r="C1929" s="47" t="s">
        <v>873</v>
      </c>
      <c r="D1929" s="48" t="s">
        <v>141</v>
      </c>
      <c r="E1929" s="49">
        <v>1.4E-3</v>
      </c>
      <c r="F1929" s="49">
        <f>ROUND(2,7)</f>
        <v>2</v>
      </c>
      <c r="G1929" s="49">
        <f>SmtRes!CX536</f>
        <v>1.0572999999999999E-3</v>
      </c>
      <c r="H1929" s="50">
        <f>SmtRes!CZ536</f>
        <v>75885.63</v>
      </c>
      <c r="I1929" s="51">
        <f>SmtRes!AI536</f>
        <v>1.1200000000000001</v>
      </c>
      <c r="J1929" s="50">
        <f>ROUND(H1929*I1929, 2)</f>
        <v>84991.91</v>
      </c>
      <c r="K1929" s="51"/>
      <c r="L1929" s="50">
        <f>SmtRes!DF536</f>
        <v>89.86</v>
      </c>
    </row>
    <row r="1930" spans="1:83" ht="15" x14ac:dyDescent="0.2">
      <c r="A1930" s="38"/>
      <c r="B1930" s="38"/>
      <c r="C1930" s="54" t="s">
        <v>933</v>
      </c>
      <c r="D1930" s="39"/>
      <c r="E1930" s="40"/>
      <c r="F1930" s="40"/>
      <c r="G1930" s="40"/>
      <c r="H1930" s="42"/>
      <c r="I1930" s="41"/>
      <c r="J1930" s="42"/>
      <c r="K1930" s="41"/>
      <c r="L1930" s="42">
        <f>L1917+L1919+L1920+L1927</f>
        <v>3718.13</v>
      </c>
    </row>
    <row r="1931" spans="1:83" ht="14.25" x14ac:dyDescent="0.2">
      <c r="A1931" s="38"/>
      <c r="B1931" s="38"/>
      <c r="C1931" s="38" t="s">
        <v>934</v>
      </c>
      <c r="D1931" s="39"/>
      <c r="E1931" s="40"/>
      <c r="F1931" s="40"/>
      <c r="G1931" s="40"/>
      <c r="H1931" s="42"/>
      <c r="I1931" s="41"/>
      <c r="J1931" s="42"/>
      <c r="K1931" s="41"/>
      <c r="L1931" s="42">
        <f>SUM(AR1914:AR1934)+SUM(AS1914:AS1934)+SUM(AT1914:AT1934)+SUM(AU1914:AU1934)+SUM(AV1914:AV1934)</f>
        <v>2541.63</v>
      </c>
    </row>
    <row r="1932" spans="1:83" ht="28.5" x14ac:dyDescent="0.2">
      <c r="A1932" s="38"/>
      <c r="B1932" s="38" t="s">
        <v>472</v>
      </c>
      <c r="C1932" s="38" t="s">
        <v>1057</v>
      </c>
      <c r="D1932" s="39" t="s">
        <v>451</v>
      </c>
      <c r="E1932" s="40">
        <f>Source!BZ583</f>
        <v>94</v>
      </c>
      <c r="F1932" s="40"/>
      <c r="G1932" s="40">
        <f>Source!AT583</f>
        <v>94</v>
      </c>
      <c r="H1932" s="42"/>
      <c r="I1932" s="41"/>
      <c r="J1932" s="42"/>
      <c r="K1932" s="41"/>
      <c r="L1932" s="42">
        <f>SUM(AZ1914:AZ1934)</f>
        <v>2389.13</v>
      </c>
    </row>
    <row r="1933" spans="1:83" ht="28.5" x14ac:dyDescent="0.2">
      <c r="A1933" s="47"/>
      <c r="B1933" s="47" t="s">
        <v>1058</v>
      </c>
      <c r="C1933" s="47" t="s">
        <v>1059</v>
      </c>
      <c r="D1933" s="48" t="s">
        <v>451</v>
      </c>
      <c r="E1933" s="49">
        <f>Source!CA583</f>
        <v>51</v>
      </c>
      <c r="F1933" s="49">
        <f>ROUND(0.85,7)</f>
        <v>0.85</v>
      </c>
      <c r="G1933" s="49">
        <f>Source!AU583</f>
        <v>43.35</v>
      </c>
      <c r="H1933" s="50"/>
      <c r="I1933" s="51"/>
      <c r="J1933" s="50"/>
      <c r="K1933" s="51"/>
      <c r="L1933" s="50">
        <f>SUM(BA1914:BA1934)</f>
        <v>1101.8</v>
      </c>
    </row>
    <row r="1934" spans="1:83" ht="15" x14ac:dyDescent="0.2">
      <c r="C1934" s="80" t="s">
        <v>937</v>
      </c>
      <c r="D1934" s="80"/>
      <c r="E1934" s="80"/>
      <c r="F1934" s="80"/>
      <c r="G1934" s="80"/>
      <c r="H1934" s="80"/>
      <c r="I1934" s="81">
        <f>K1934/E1914</f>
        <v>19091.79025423729</v>
      </c>
      <c r="J1934" s="81"/>
      <c r="K1934" s="81">
        <f>L1917+L1919+L1927+L1932+L1933+L1920</f>
        <v>7209.06</v>
      </c>
      <c r="L1934" s="81"/>
      <c r="AD1934">
        <f>ROUND((Source!AT583/100)*((ROUND(SUMIF(SmtRes!AQ529:'SmtRes'!AQ536,"=1",SmtRes!AD529:'SmtRes'!AD536)*Source!I583, 2)+ROUND(SUMIF(SmtRes!AQ529:'SmtRes'!AQ536,"=1",SmtRes!AC529:'SmtRes'!AC536)*Source!I583, 2))), 2)</f>
        <v>524.79</v>
      </c>
      <c r="AE1934">
        <f>ROUND((Source!AU583/100)*((ROUND(SUMIF(SmtRes!AQ529:'SmtRes'!AQ536,"=1",SmtRes!AD529:'SmtRes'!AD536)*Source!I583, 2)+ROUND(SUMIF(SmtRes!AQ529:'SmtRes'!AQ536,"=1",SmtRes!AC529:'SmtRes'!AC536)*Source!I583, 2))), 2)</f>
        <v>242.02</v>
      </c>
      <c r="AN1934" s="52">
        <f>L1917+L1919+L1927+L1932+L1933+L1920</f>
        <v>7209.06</v>
      </c>
      <c r="AO1934" s="52">
        <f>L1919</f>
        <v>29.47</v>
      </c>
      <c r="AQ1934" t="s">
        <v>938</v>
      </c>
      <c r="AR1934" s="52">
        <f>L1917</f>
        <v>2530</v>
      </c>
      <c r="AT1934" s="52">
        <f>L1920</f>
        <v>11.629999999999999</v>
      </c>
      <c r="AV1934" t="s">
        <v>938</v>
      </c>
      <c r="AW1934" s="52">
        <f>L1927</f>
        <v>1147.03</v>
      </c>
      <c r="AZ1934">
        <f>Source!X583</f>
        <v>2389.13</v>
      </c>
      <c r="BA1934">
        <f>Source!Y583</f>
        <v>1101.8</v>
      </c>
      <c r="CD1934">
        <v>1</v>
      </c>
    </row>
    <row r="1936" spans="1:83" ht="15" x14ac:dyDescent="0.2">
      <c r="A1936" s="57"/>
      <c r="B1936" s="58"/>
      <c r="C1936" s="77" t="s">
        <v>943</v>
      </c>
      <c r="D1936" s="77"/>
      <c r="E1936" s="77"/>
      <c r="F1936" s="77"/>
      <c r="G1936" s="77"/>
      <c r="H1936" s="77"/>
      <c r="I1936" s="46"/>
      <c r="J1936" s="57"/>
      <c r="K1936" s="59"/>
      <c r="L1936" s="46">
        <f>L1938+L1939+L1945+L1949</f>
        <v>3718.13</v>
      </c>
    </row>
    <row r="1937" spans="1:12" ht="14.25" x14ac:dyDescent="0.2">
      <c r="A1937" s="55"/>
      <c r="B1937" s="56"/>
      <c r="C1937" s="76" t="s">
        <v>944</v>
      </c>
      <c r="D1937" s="74"/>
      <c r="E1937" s="74"/>
      <c r="F1937" s="74"/>
      <c r="G1937" s="74"/>
      <c r="H1937" s="74"/>
      <c r="I1937" s="42"/>
      <c r="J1937" s="55"/>
      <c r="K1937" s="40"/>
      <c r="L1937" s="42"/>
    </row>
    <row r="1938" spans="1:12" ht="14.25" x14ac:dyDescent="0.2">
      <c r="A1938" s="55"/>
      <c r="B1938" s="56"/>
      <c r="C1938" s="74" t="s">
        <v>945</v>
      </c>
      <c r="D1938" s="74"/>
      <c r="E1938" s="74"/>
      <c r="F1938" s="74"/>
      <c r="G1938" s="74"/>
      <c r="H1938" s="74"/>
      <c r="I1938" s="42"/>
      <c r="J1938" s="55"/>
      <c r="K1938" s="40"/>
      <c r="L1938" s="42">
        <f>SUM(AR1913:AR1934)</f>
        <v>2530</v>
      </c>
    </row>
    <row r="1939" spans="1:12" ht="14.25" hidden="1" x14ac:dyDescent="0.2">
      <c r="A1939" s="55"/>
      <c r="B1939" s="56"/>
      <c r="C1939" s="74" t="s">
        <v>946</v>
      </c>
      <c r="D1939" s="74"/>
      <c r="E1939" s="74"/>
      <c r="F1939" s="74"/>
      <c r="G1939" s="74"/>
      <c r="H1939" s="74"/>
      <c r="I1939" s="42"/>
      <c r="J1939" s="55"/>
      <c r="K1939" s="40"/>
      <c r="L1939" s="42">
        <f>L1941+L1944+L1943</f>
        <v>41.099999999999994</v>
      </c>
    </row>
    <row r="1940" spans="1:12" ht="14.25" hidden="1" x14ac:dyDescent="0.2">
      <c r="A1940" s="55"/>
      <c r="B1940" s="56"/>
      <c r="C1940" s="76" t="s">
        <v>947</v>
      </c>
      <c r="D1940" s="74"/>
      <c r="E1940" s="74"/>
      <c r="F1940" s="74"/>
      <c r="G1940" s="74"/>
      <c r="H1940" s="74"/>
      <c r="I1940" s="42"/>
      <c r="J1940" s="55"/>
      <c r="K1940" s="40"/>
      <c r="L1940" s="42"/>
    </row>
    <row r="1941" spans="1:12" ht="14.25" x14ac:dyDescent="0.2">
      <c r="A1941" s="55"/>
      <c r="B1941" s="56"/>
      <c r="C1941" s="74" t="s">
        <v>946</v>
      </c>
      <c r="D1941" s="74"/>
      <c r="E1941" s="74"/>
      <c r="F1941" s="74"/>
      <c r="G1941" s="74"/>
      <c r="H1941" s="74"/>
      <c r="I1941" s="42"/>
      <c r="J1941" s="55"/>
      <c r="K1941" s="40"/>
      <c r="L1941" s="42">
        <f>SUM(AO1913:AO1934)</f>
        <v>29.47</v>
      </c>
    </row>
    <row r="1942" spans="1:12" ht="14.25" hidden="1" x14ac:dyDescent="0.2">
      <c r="A1942" s="55"/>
      <c r="B1942" s="56"/>
      <c r="C1942" s="76" t="s">
        <v>948</v>
      </c>
      <c r="D1942" s="74"/>
      <c r="E1942" s="74"/>
      <c r="F1942" s="74"/>
      <c r="G1942" s="74"/>
      <c r="H1942" s="74"/>
      <c r="I1942" s="42"/>
      <c r="J1942" s="55"/>
      <c r="K1942" s="40"/>
      <c r="L1942" s="42"/>
    </row>
    <row r="1943" spans="1:12" ht="14.25" x14ac:dyDescent="0.2">
      <c r="A1943" s="55"/>
      <c r="B1943" s="56"/>
      <c r="C1943" s="74" t="s">
        <v>968</v>
      </c>
      <c r="D1943" s="74"/>
      <c r="E1943" s="74"/>
      <c r="F1943" s="74"/>
      <c r="G1943" s="74"/>
      <c r="H1943" s="74"/>
      <c r="I1943" s="42"/>
      <c r="J1943" s="55"/>
      <c r="K1943" s="40"/>
      <c r="L1943" s="42">
        <f>SUM(AT1913:AT1934)</f>
        <v>11.629999999999999</v>
      </c>
    </row>
    <row r="1944" spans="1:12" ht="14.25" hidden="1" x14ac:dyDescent="0.2">
      <c r="A1944" s="55"/>
      <c r="B1944" s="56"/>
      <c r="C1944" s="74" t="s">
        <v>949</v>
      </c>
      <c r="D1944" s="74"/>
      <c r="E1944" s="74"/>
      <c r="F1944" s="74"/>
      <c r="G1944" s="74"/>
      <c r="H1944" s="74"/>
      <c r="I1944" s="42"/>
      <c r="J1944" s="55"/>
      <c r="K1944" s="40"/>
      <c r="L1944" s="42">
        <f>SUM(AV1913:AV1934)</f>
        <v>0</v>
      </c>
    </row>
    <row r="1945" spans="1:12" ht="14.25" x14ac:dyDescent="0.2">
      <c r="A1945" s="55"/>
      <c r="B1945" s="56"/>
      <c r="C1945" s="74" t="s">
        <v>950</v>
      </c>
      <c r="D1945" s="74"/>
      <c r="E1945" s="74"/>
      <c r="F1945" s="74"/>
      <c r="G1945" s="74"/>
      <c r="H1945" s="74"/>
      <c r="I1945" s="42"/>
      <c r="J1945" s="55"/>
      <c r="K1945" s="40"/>
      <c r="L1945" s="42">
        <f>L1947+L1948</f>
        <v>1147.03</v>
      </c>
    </row>
    <row r="1946" spans="1:12" ht="14.25" x14ac:dyDescent="0.2">
      <c r="A1946" s="55"/>
      <c r="B1946" s="56"/>
      <c r="C1946" s="76" t="s">
        <v>947</v>
      </c>
      <c r="D1946" s="74"/>
      <c r="E1946" s="74"/>
      <c r="F1946" s="74"/>
      <c r="G1946" s="74"/>
      <c r="H1946" s="74"/>
      <c r="I1946" s="42"/>
      <c r="J1946" s="55"/>
      <c r="K1946" s="40"/>
      <c r="L1946" s="42"/>
    </row>
    <row r="1947" spans="1:12" ht="14.25" x14ac:dyDescent="0.2">
      <c r="A1947" s="55"/>
      <c r="B1947" s="56"/>
      <c r="C1947" s="74" t="s">
        <v>951</v>
      </c>
      <c r="D1947" s="74"/>
      <c r="E1947" s="74"/>
      <c r="F1947" s="74"/>
      <c r="G1947" s="74"/>
      <c r="H1947" s="74"/>
      <c r="I1947" s="42"/>
      <c r="J1947" s="55"/>
      <c r="K1947" s="40"/>
      <c r="L1947" s="42">
        <f>SUM(AW1913:AW1934)-SUM(BK1913:BK1934)</f>
        <v>1147.03</v>
      </c>
    </row>
    <row r="1948" spans="1:12" ht="14.25" hidden="1" x14ac:dyDescent="0.2">
      <c r="A1948" s="55"/>
      <c r="B1948" s="56"/>
      <c r="C1948" s="74" t="s">
        <v>952</v>
      </c>
      <c r="D1948" s="74"/>
      <c r="E1948" s="74"/>
      <c r="F1948" s="74"/>
      <c r="G1948" s="74"/>
      <c r="H1948" s="74"/>
      <c r="I1948" s="42"/>
      <c r="J1948" s="55"/>
      <c r="K1948" s="40"/>
      <c r="L1948" s="42">
        <f>SUM(BC1913:BC1934)</f>
        <v>0</v>
      </c>
    </row>
    <row r="1949" spans="1:12" ht="14.25" hidden="1" x14ac:dyDescent="0.2">
      <c r="A1949" s="55"/>
      <c r="B1949" s="56"/>
      <c r="C1949" s="74" t="s">
        <v>953</v>
      </c>
      <c r="D1949" s="74"/>
      <c r="E1949" s="74"/>
      <c r="F1949" s="74"/>
      <c r="G1949" s="74"/>
      <c r="H1949" s="74"/>
      <c r="I1949" s="42"/>
      <c r="J1949" s="55"/>
      <c r="K1949" s="40"/>
      <c r="L1949" s="42">
        <f>SUM(BB1913:BB1934)</f>
        <v>0</v>
      </c>
    </row>
    <row r="1950" spans="1:12" ht="14.25" x14ac:dyDescent="0.2">
      <c r="A1950" s="55"/>
      <c r="B1950" s="56"/>
      <c r="C1950" s="74" t="s">
        <v>954</v>
      </c>
      <c r="D1950" s="74"/>
      <c r="E1950" s="74"/>
      <c r="F1950" s="74"/>
      <c r="G1950" s="74"/>
      <c r="H1950" s="74"/>
      <c r="I1950" s="42"/>
      <c r="J1950" s="55"/>
      <c r="K1950" s="40"/>
      <c r="L1950" s="42">
        <f>SUM(AR1913:AR1934)+SUM(AT1913:AT1934)+SUM(AV1913:AV1934)</f>
        <v>2541.63</v>
      </c>
    </row>
    <row r="1951" spans="1:12" ht="14.25" x14ac:dyDescent="0.2">
      <c r="A1951" s="55"/>
      <c r="B1951" s="56"/>
      <c r="C1951" s="74" t="s">
        <v>955</v>
      </c>
      <c r="D1951" s="74"/>
      <c r="E1951" s="74"/>
      <c r="F1951" s="74"/>
      <c r="G1951" s="74"/>
      <c r="H1951" s="74"/>
      <c r="I1951" s="42"/>
      <c r="J1951" s="55"/>
      <c r="K1951" s="40"/>
      <c r="L1951" s="42">
        <f>SUM(AZ1913:AZ1934)</f>
        <v>2389.13</v>
      </c>
    </row>
    <row r="1952" spans="1:12" ht="14.25" x14ac:dyDescent="0.2">
      <c r="A1952" s="55"/>
      <c r="B1952" s="56"/>
      <c r="C1952" s="74" t="s">
        <v>956</v>
      </c>
      <c r="D1952" s="74"/>
      <c r="E1952" s="74"/>
      <c r="F1952" s="74"/>
      <c r="G1952" s="74"/>
      <c r="H1952" s="74"/>
      <c r="I1952" s="42"/>
      <c r="J1952" s="55"/>
      <c r="K1952" s="40"/>
      <c r="L1952" s="42">
        <f>SUM(BA1913:BA1934)</f>
        <v>1101.8</v>
      </c>
    </row>
    <row r="1953" spans="1:12" ht="14.25" hidden="1" x14ac:dyDescent="0.2">
      <c r="A1953" s="55"/>
      <c r="B1953" s="56"/>
      <c r="C1953" s="74" t="s">
        <v>957</v>
      </c>
      <c r="D1953" s="74"/>
      <c r="E1953" s="74"/>
      <c r="F1953" s="74"/>
      <c r="G1953" s="74"/>
      <c r="H1953" s="74"/>
      <c r="I1953" s="42"/>
      <c r="J1953" s="55"/>
      <c r="K1953" s="40"/>
      <c r="L1953" s="42">
        <f>L1955+L1956</f>
        <v>0</v>
      </c>
    </row>
    <row r="1954" spans="1:12" ht="14.25" hidden="1" x14ac:dyDescent="0.2">
      <c r="A1954" s="55"/>
      <c r="B1954" s="56"/>
      <c r="C1954" s="76" t="s">
        <v>944</v>
      </c>
      <c r="D1954" s="74"/>
      <c r="E1954" s="74"/>
      <c r="F1954" s="74"/>
      <c r="G1954" s="74"/>
      <c r="H1954" s="74"/>
      <c r="I1954" s="42"/>
      <c r="J1954" s="55"/>
      <c r="K1954" s="40"/>
      <c r="L1954" s="42"/>
    </row>
    <row r="1955" spans="1:12" ht="14.25" hidden="1" x14ac:dyDescent="0.2">
      <c r="A1955" s="55"/>
      <c r="B1955" s="56"/>
      <c r="C1955" s="74" t="s">
        <v>958</v>
      </c>
      <c r="D1955" s="74"/>
      <c r="E1955" s="74"/>
      <c r="F1955" s="74"/>
      <c r="G1955" s="74"/>
      <c r="H1955" s="74"/>
      <c r="I1955" s="42"/>
      <c r="J1955" s="55"/>
      <c r="K1955" s="40"/>
      <c r="L1955" s="42">
        <f>SUM(BK1913:BK1934)</f>
        <v>0</v>
      </c>
    </row>
    <row r="1956" spans="1:12" ht="14.25" hidden="1" x14ac:dyDescent="0.2">
      <c r="A1956" s="55"/>
      <c r="B1956" s="56"/>
      <c r="C1956" s="74" t="s">
        <v>959</v>
      </c>
      <c r="D1956" s="74"/>
      <c r="E1956" s="74"/>
      <c r="F1956" s="74"/>
      <c r="G1956" s="74"/>
      <c r="H1956" s="74"/>
      <c r="I1956" s="42"/>
      <c r="J1956" s="55"/>
      <c r="K1956" s="40"/>
      <c r="L1956" s="42">
        <f>SUM(BD1913:BD1934)</f>
        <v>0</v>
      </c>
    </row>
    <row r="1957" spans="1:12" ht="14.25" hidden="1" x14ac:dyDescent="0.2">
      <c r="A1957" s="55"/>
      <c r="B1957" s="56"/>
      <c r="C1957" s="74" t="s">
        <v>960</v>
      </c>
      <c r="D1957" s="74"/>
      <c r="E1957" s="74"/>
      <c r="F1957" s="74"/>
      <c r="G1957" s="74"/>
      <c r="H1957" s="74"/>
      <c r="I1957" s="42"/>
      <c r="J1957" s="55"/>
      <c r="K1957" s="40"/>
      <c r="L1957" s="42"/>
    </row>
    <row r="1958" spans="1:12" ht="14.25" hidden="1" x14ac:dyDescent="0.2">
      <c r="A1958" s="55"/>
      <c r="B1958" s="56"/>
      <c r="C1958" s="74" t="s">
        <v>961</v>
      </c>
      <c r="D1958" s="74"/>
      <c r="E1958" s="74"/>
      <c r="F1958" s="74"/>
      <c r="G1958" s="74"/>
      <c r="H1958" s="74"/>
      <c r="I1958" s="42"/>
      <c r="J1958" s="55"/>
      <c r="K1958" s="40"/>
      <c r="L1958" s="42">
        <f>SUM(BO1913:BO1934)</f>
        <v>0</v>
      </c>
    </row>
    <row r="1959" spans="1:12" ht="15" x14ac:dyDescent="0.2">
      <c r="A1959" s="57"/>
      <c r="B1959" s="58"/>
      <c r="C1959" s="77" t="s">
        <v>962</v>
      </c>
      <c r="D1959" s="77"/>
      <c r="E1959" s="77"/>
      <c r="F1959" s="77"/>
      <c r="G1959" s="77"/>
      <c r="H1959" s="77"/>
      <c r="I1959" s="46"/>
      <c r="J1959" s="57"/>
      <c r="K1959" s="59"/>
      <c r="L1959" s="46">
        <f>L1936+L1951+L1952+L1953+L1957+L1958</f>
        <v>7209.06</v>
      </c>
    </row>
    <row r="1960" spans="1:12" ht="14.25" x14ac:dyDescent="0.2">
      <c r="A1960" s="55"/>
      <c r="B1960" s="56"/>
      <c r="C1960" s="76" t="s">
        <v>963</v>
      </c>
      <c r="D1960" s="74"/>
      <c r="E1960" s="74"/>
      <c r="F1960" s="74"/>
      <c r="G1960" s="74"/>
      <c r="H1960" s="74"/>
      <c r="I1960" s="42"/>
      <c r="J1960" s="55"/>
      <c r="K1960" s="40"/>
      <c r="L1960" s="42"/>
    </row>
    <row r="1961" spans="1:12" ht="14.25" hidden="1" x14ac:dyDescent="0.2">
      <c r="A1961" s="55"/>
      <c r="B1961" s="56"/>
      <c r="C1961" s="74" t="s">
        <v>964</v>
      </c>
      <c r="D1961" s="74"/>
      <c r="E1961" s="74"/>
      <c r="F1961" s="74"/>
      <c r="G1961" s="74"/>
      <c r="H1961" s="74"/>
      <c r="I1961" s="42"/>
      <c r="J1961" s="55"/>
      <c r="K1961" s="40"/>
      <c r="L1961" s="42">
        <f>SUM(AX1913:AX1934)</f>
        <v>0</v>
      </c>
    </row>
    <row r="1962" spans="1:12" ht="14.25" hidden="1" x14ac:dyDescent="0.2">
      <c r="A1962" s="55"/>
      <c r="B1962" s="56"/>
      <c r="C1962" s="74" t="s">
        <v>965</v>
      </c>
      <c r="D1962" s="74"/>
      <c r="E1962" s="74"/>
      <c r="F1962" s="74"/>
      <c r="G1962" s="74"/>
      <c r="H1962" s="74"/>
      <c r="I1962" s="42"/>
      <c r="J1962" s="55"/>
      <c r="K1962" s="40"/>
      <c r="L1962" s="42">
        <f>SUM(AY1913:AY1934)</f>
        <v>0</v>
      </c>
    </row>
    <row r="1963" spans="1:12" ht="14.25" x14ac:dyDescent="0.2">
      <c r="A1963" s="55"/>
      <c r="B1963" s="56"/>
      <c r="C1963" s="74" t="s">
        <v>966</v>
      </c>
      <c r="D1963" s="74"/>
      <c r="E1963" s="74"/>
      <c r="F1963" s="75"/>
      <c r="G1963" s="45">
        <f>Source!F607</f>
        <v>5.6069069000000002</v>
      </c>
      <c r="H1963" s="55"/>
      <c r="I1963" s="55"/>
      <c r="J1963" s="55"/>
      <c r="K1963" s="55"/>
      <c r="L1963" s="55"/>
    </row>
    <row r="1964" spans="1:12" ht="14.25" x14ac:dyDescent="0.2">
      <c r="A1964" s="55"/>
      <c r="B1964" s="56"/>
      <c r="C1964" s="74" t="s">
        <v>967</v>
      </c>
      <c r="D1964" s="74"/>
      <c r="E1964" s="74"/>
      <c r="F1964" s="75"/>
      <c r="G1964" s="45">
        <f>Source!F608</f>
        <v>2.2655999999999999E-2</v>
      </c>
      <c r="H1964" s="55"/>
      <c r="I1964" s="55"/>
      <c r="J1964" s="55"/>
      <c r="K1964" s="55"/>
      <c r="L1964" s="55"/>
    </row>
    <row r="1967" spans="1:12" ht="16.5" x14ac:dyDescent="0.2">
      <c r="A1967" s="79" t="s">
        <v>1060</v>
      </c>
      <c r="B1967" s="79"/>
      <c r="C1967" s="79"/>
      <c r="D1967" s="79"/>
      <c r="E1967" s="79"/>
      <c r="F1967" s="79"/>
      <c r="G1967" s="79"/>
      <c r="H1967" s="79"/>
      <c r="I1967" s="79"/>
      <c r="J1967" s="79"/>
      <c r="K1967" s="79"/>
      <c r="L1967" s="79"/>
    </row>
    <row r="1968" spans="1:12" ht="82.5" x14ac:dyDescent="0.2">
      <c r="A1968" s="36" t="s">
        <v>475</v>
      </c>
      <c r="B1968" s="38" t="str">
        <f>Source!F619</f>
        <v>91.13.03-508</v>
      </c>
      <c r="C1968" s="38" t="s">
        <v>1061</v>
      </c>
      <c r="D1968" s="39" t="str">
        <f>Source!H619</f>
        <v>маш.-ч</v>
      </c>
      <c r="E1968" s="40">
        <f>Source!K619</f>
        <v>58.93</v>
      </c>
      <c r="F1968" s="40"/>
      <c r="G1968" s="40">
        <f>Source!I619</f>
        <v>58.93</v>
      </c>
      <c r="H1968" s="42">
        <f>Source!AM619</f>
        <v>388.56</v>
      </c>
      <c r="I1968" s="41">
        <f>IF(Source!BB619&lt;&gt; 0, Source!BB619, 1)</f>
        <v>1.19</v>
      </c>
      <c r="J1968" s="42">
        <f>ROUND(H1968*I1968, 2)</f>
        <v>462.39</v>
      </c>
      <c r="K1968" s="41"/>
      <c r="L1968" s="42">
        <f>Source!Q619</f>
        <v>27248.639999999999</v>
      </c>
    </row>
    <row r="1969" spans="1:83" ht="14.25" x14ac:dyDescent="0.2">
      <c r="A1969" s="38"/>
      <c r="B1969" s="38" t="s">
        <v>726</v>
      </c>
      <c r="C1969" s="38" t="s">
        <v>874</v>
      </c>
      <c r="D1969" s="39" t="s">
        <v>715</v>
      </c>
      <c r="E1969" s="40">
        <f>Source!K619*SmtRes!AT537</f>
        <v>58.93</v>
      </c>
      <c r="F1969" s="40"/>
      <c r="G1969" s="40">
        <f>SmtRes!CX537</f>
        <v>58.93</v>
      </c>
      <c r="H1969" s="42"/>
      <c r="I1969" s="41"/>
      <c r="J1969" s="42">
        <f>SmtRes!CZ537</f>
        <v>477.98</v>
      </c>
      <c r="K1969" s="41"/>
      <c r="L1969" s="42">
        <f>SmtRes!DI537</f>
        <v>28167.360000000001</v>
      </c>
      <c r="CE1969">
        <v>1</v>
      </c>
    </row>
    <row r="1970" spans="1:83" ht="14.25" x14ac:dyDescent="0.2">
      <c r="A1970" s="47"/>
      <c r="B1970" s="47"/>
      <c r="C1970" s="47" t="s">
        <v>934</v>
      </c>
      <c r="D1970" s="48"/>
      <c r="E1970" s="49"/>
      <c r="F1970" s="49"/>
      <c r="G1970" s="49"/>
      <c r="H1970" s="50"/>
      <c r="I1970" s="51"/>
      <c r="J1970" s="50"/>
      <c r="K1970" s="51"/>
      <c r="L1970" s="50">
        <f>SUM(AR1968:AR1971)+SUM(AS1968:AS1971)+SUM(AT1968:AT1971)+SUM(AU1968:AU1971)+SUM(AV1968:AV1971)</f>
        <v>28167.360000000001</v>
      </c>
    </row>
    <row r="1971" spans="1:83" ht="15" x14ac:dyDescent="0.2">
      <c r="C1971" s="80" t="s">
        <v>937</v>
      </c>
      <c r="D1971" s="80"/>
      <c r="E1971" s="80"/>
      <c r="F1971" s="80"/>
      <c r="G1971" s="80"/>
      <c r="H1971" s="80"/>
      <c r="I1971" s="81">
        <f>K1971/E1968</f>
        <v>940.36993042592906</v>
      </c>
      <c r="J1971" s="81"/>
      <c r="K1971" s="81">
        <f>L1968+L1969</f>
        <v>55416</v>
      </c>
      <c r="L1971" s="81"/>
      <c r="AD1971">
        <f>ROUND((Source!AT619/100)*((ROUND(ROUND(Source!AO619,2)*Source!I619, 2)+ROUND(ROUND(Source!AN619,2)*Source!I619, 2))), 2)</f>
        <v>0</v>
      </c>
      <c r="AE1971">
        <f>ROUND((Source!AU619/100)*((ROUND(ROUND(Source!AO619,2)*Source!I619, 2)+ROUND(ROUND(Source!AN619,2)*Source!I619, 2))), 2)</f>
        <v>0</v>
      </c>
      <c r="AN1971" s="52">
        <f>L1968+L1969</f>
        <v>55416</v>
      </c>
      <c r="AO1971" s="52">
        <f>L1968</f>
        <v>27248.639999999999</v>
      </c>
      <c r="AQ1971" t="s">
        <v>938</v>
      </c>
      <c r="AR1971">
        <f>0</f>
        <v>0</v>
      </c>
      <c r="AT1971" s="52">
        <f>L1969</f>
        <v>28167.360000000001</v>
      </c>
      <c r="AV1971" t="s">
        <v>938</v>
      </c>
      <c r="AW1971">
        <f>0</f>
        <v>0</v>
      </c>
      <c r="AZ1971">
        <f>Source!X619</f>
        <v>0</v>
      </c>
      <c r="BA1971">
        <f>Source!Y619</f>
        <v>0</v>
      </c>
      <c r="CD1971">
        <v>1</v>
      </c>
    </row>
    <row r="1973" spans="1:83" ht="15" x14ac:dyDescent="0.2">
      <c r="A1973" s="57"/>
      <c r="B1973" s="58"/>
      <c r="C1973" s="77" t="s">
        <v>943</v>
      </c>
      <c r="D1973" s="77"/>
      <c r="E1973" s="77"/>
      <c r="F1973" s="77"/>
      <c r="G1973" s="77"/>
      <c r="H1973" s="77"/>
      <c r="I1973" s="46"/>
      <c r="J1973" s="57"/>
      <c r="K1973" s="59"/>
      <c r="L1973" s="46">
        <f>L1975+L1976+L1982+L1986</f>
        <v>55416</v>
      </c>
    </row>
    <row r="1974" spans="1:83" ht="14.25" x14ac:dyDescent="0.2">
      <c r="A1974" s="55"/>
      <c r="B1974" s="56"/>
      <c r="C1974" s="76" t="s">
        <v>944</v>
      </c>
      <c r="D1974" s="74"/>
      <c r="E1974" s="74"/>
      <c r="F1974" s="74"/>
      <c r="G1974" s="74"/>
      <c r="H1974" s="74"/>
      <c r="I1974" s="42"/>
      <c r="J1974" s="55"/>
      <c r="K1974" s="40"/>
      <c r="L1974" s="42"/>
    </row>
    <row r="1975" spans="1:83" ht="14.25" hidden="1" x14ac:dyDescent="0.2">
      <c r="A1975" s="55"/>
      <c r="B1975" s="56"/>
      <c r="C1975" s="74" t="s">
        <v>945</v>
      </c>
      <c r="D1975" s="74"/>
      <c r="E1975" s="74"/>
      <c r="F1975" s="74"/>
      <c r="G1975" s="74"/>
      <c r="H1975" s="74"/>
      <c r="I1975" s="42"/>
      <c r="J1975" s="55"/>
      <c r="K1975" s="40"/>
      <c r="L1975" s="42">
        <f>SUM(AR1967:AR1971)</f>
        <v>0</v>
      </c>
    </row>
    <row r="1976" spans="1:83" ht="14.25" hidden="1" x14ac:dyDescent="0.2">
      <c r="A1976" s="55"/>
      <c r="B1976" s="56"/>
      <c r="C1976" s="74" t="s">
        <v>946</v>
      </c>
      <c r="D1976" s="74"/>
      <c r="E1976" s="74"/>
      <c r="F1976" s="74"/>
      <c r="G1976" s="74"/>
      <c r="H1976" s="74"/>
      <c r="I1976" s="42"/>
      <c r="J1976" s="55"/>
      <c r="K1976" s="40"/>
      <c r="L1976" s="42">
        <f>L1978+L1981+L1980</f>
        <v>55416</v>
      </c>
    </row>
    <row r="1977" spans="1:83" ht="14.25" hidden="1" x14ac:dyDescent="0.2">
      <c r="A1977" s="55"/>
      <c r="B1977" s="56"/>
      <c r="C1977" s="76" t="s">
        <v>947</v>
      </c>
      <c r="D1977" s="74"/>
      <c r="E1977" s="74"/>
      <c r="F1977" s="74"/>
      <c r="G1977" s="74"/>
      <c r="H1977" s="74"/>
      <c r="I1977" s="42"/>
      <c r="J1977" s="55"/>
      <c r="K1977" s="40"/>
      <c r="L1977" s="42"/>
    </row>
    <row r="1978" spans="1:83" ht="14.25" x14ac:dyDescent="0.2">
      <c r="A1978" s="55"/>
      <c r="B1978" s="56"/>
      <c r="C1978" s="74" t="s">
        <v>946</v>
      </c>
      <c r="D1978" s="74"/>
      <c r="E1978" s="74"/>
      <c r="F1978" s="74"/>
      <c r="G1978" s="74"/>
      <c r="H1978" s="74"/>
      <c r="I1978" s="42"/>
      <c r="J1978" s="55"/>
      <c r="K1978" s="40"/>
      <c r="L1978" s="42">
        <f>SUM(AO1967:AO1971)</f>
        <v>27248.639999999999</v>
      </c>
    </row>
    <row r="1979" spans="1:83" ht="14.25" hidden="1" x14ac:dyDescent="0.2">
      <c r="A1979" s="55"/>
      <c r="B1979" s="56"/>
      <c r="C1979" s="76" t="s">
        <v>948</v>
      </c>
      <c r="D1979" s="74"/>
      <c r="E1979" s="74"/>
      <c r="F1979" s="74"/>
      <c r="G1979" s="74"/>
      <c r="H1979" s="74"/>
      <c r="I1979" s="42"/>
      <c r="J1979" s="55"/>
      <c r="K1979" s="40"/>
      <c r="L1979" s="42"/>
    </row>
    <row r="1980" spans="1:83" ht="14.25" x14ac:dyDescent="0.2">
      <c r="A1980" s="55"/>
      <c r="B1980" s="56"/>
      <c r="C1980" s="74" t="s">
        <v>968</v>
      </c>
      <c r="D1980" s="74"/>
      <c r="E1980" s="74"/>
      <c r="F1980" s="74"/>
      <c r="G1980" s="74"/>
      <c r="H1980" s="74"/>
      <c r="I1980" s="42"/>
      <c r="J1980" s="55"/>
      <c r="K1980" s="40"/>
      <c r="L1980" s="42">
        <f>SUM(AT1967:AT1971)</f>
        <v>28167.360000000001</v>
      </c>
    </row>
    <row r="1981" spans="1:83" ht="14.25" hidden="1" x14ac:dyDescent="0.2">
      <c r="A1981" s="55"/>
      <c r="B1981" s="56"/>
      <c r="C1981" s="74" t="s">
        <v>949</v>
      </c>
      <c r="D1981" s="74"/>
      <c r="E1981" s="74"/>
      <c r="F1981" s="74"/>
      <c r="G1981" s="74"/>
      <c r="H1981" s="74"/>
      <c r="I1981" s="42"/>
      <c r="J1981" s="55"/>
      <c r="K1981" s="40"/>
      <c r="L1981" s="42">
        <f>SUM(AV1967:AV1971)</f>
        <v>0</v>
      </c>
    </row>
    <row r="1982" spans="1:83" ht="14.25" hidden="1" x14ac:dyDescent="0.2">
      <c r="A1982" s="55"/>
      <c r="B1982" s="56"/>
      <c r="C1982" s="74" t="s">
        <v>950</v>
      </c>
      <c r="D1982" s="74"/>
      <c r="E1982" s="74"/>
      <c r="F1982" s="74"/>
      <c r="G1982" s="74"/>
      <c r="H1982" s="74"/>
      <c r="I1982" s="42"/>
      <c r="J1982" s="55"/>
      <c r="K1982" s="40"/>
      <c r="L1982" s="42">
        <f>L1984+L1985</f>
        <v>0</v>
      </c>
    </row>
    <row r="1983" spans="1:83" ht="14.25" hidden="1" x14ac:dyDescent="0.2">
      <c r="A1983" s="55"/>
      <c r="B1983" s="56"/>
      <c r="C1983" s="76" t="s">
        <v>947</v>
      </c>
      <c r="D1983" s="74"/>
      <c r="E1983" s="74"/>
      <c r="F1983" s="74"/>
      <c r="G1983" s="74"/>
      <c r="H1983" s="74"/>
      <c r="I1983" s="42"/>
      <c r="J1983" s="55"/>
      <c r="K1983" s="40"/>
      <c r="L1983" s="42"/>
    </row>
    <row r="1984" spans="1:83" ht="14.25" hidden="1" x14ac:dyDescent="0.2">
      <c r="A1984" s="55"/>
      <c r="B1984" s="56"/>
      <c r="C1984" s="74" t="s">
        <v>951</v>
      </c>
      <c r="D1984" s="74"/>
      <c r="E1984" s="74"/>
      <c r="F1984" s="74"/>
      <c r="G1984" s="74"/>
      <c r="H1984" s="74"/>
      <c r="I1984" s="42"/>
      <c r="J1984" s="55"/>
      <c r="K1984" s="40"/>
      <c r="L1984" s="42">
        <f>SUM(AW1967:AW1971)-SUM(BK1967:BK1971)</f>
        <v>0</v>
      </c>
    </row>
    <row r="1985" spans="1:12" ht="14.25" hidden="1" x14ac:dyDescent="0.2">
      <c r="A1985" s="55"/>
      <c r="B1985" s="56"/>
      <c r="C1985" s="74" t="s">
        <v>952</v>
      </c>
      <c r="D1985" s="74"/>
      <c r="E1985" s="74"/>
      <c r="F1985" s="74"/>
      <c r="G1985" s="74"/>
      <c r="H1985" s="74"/>
      <c r="I1985" s="42"/>
      <c r="J1985" s="55"/>
      <c r="K1985" s="40"/>
      <c r="L1985" s="42">
        <f>SUM(BC1967:BC1971)</f>
        <v>0</v>
      </c>
    </row>
    <row r="1986" spans="1:12" ht="14.25" hidden="1" x14ac:dyDescent="0.2">
      <c r="A1986" s="55"/>
      <c r="B1986" s="56"/>
      <c r="C1986" s="74" t="s">
        <v>953</v>
      </c>
      <c r="D1986" s="74"/>
      <c r="E1986" s="74"/>
      <c r="F1986" s="74"/>
      <c r="G1986" s="74"/>
      <c r="H1986" s="74"/>
      <c r="I1986" s="42"/>
      <c r="J1986" s="55"/>
      <c r="K1986" s="40"/>
      <c r="L1986" s="42">
        <f>SUM(BB1967:BB1971)</f>
        <v>0</v>
      </c>
    </row>
    <row r="1987" spans="1:12" ht="14.25" x14ac:dyDescent="0.2">
      <c r="A1987" s="55"/>
      <c r="B1987" s="56"/>
      <c r="C1987" s="74" t="s">
        <v>954</v>
      </c>
      <c r="D1987" s="74"/>
      <c r="E1987" s="74"/>
      <c r="F1987" s="74"/>
      <c r="G1987" s="74"/>
      <c r="H1987" s="74"/>
      <c r="I1987" s="42"/>
      <c r="J1987" s="55"/>
      <c r="K1987" s="40"/>
      <c r="L1987" s="42">
        <f>SUM(AR1967:AR1971)+SUM(AT1967:AT1971)+SUM(AV1967:AV1971)</f>
        <v>28167.360000000001</v>
      </c>
    </row>
    <row r="1988" spans="1:12" ht="14.25" hidden="1" x14ac:dyDescent="0.2">
      <c r="A1988" s="55"/>
      <c r="B1988" s="56"/>
      <c r="C1988" s="74" t="s">
        <v>955</v>
      </c>
      <c r="D1988" s="74"/>
      <c r="E1988" s="74"/>
      <c r="F1988" s="74"/>
      <c r="G1988" s="74"/>
      <c r="H1988" s="74"/>
      <c r="I1988" s="42"/>
      <c r="J1988" s="55"/>
      <c r="K1988" s="40"/>
      <c r="L1988" s="42">
        <f>SUM(AZ1967:AZ1971)</f>
        <v>0</v>
      </c>
    </row>
    <row r="1989" spans="1:12" ht="14.25" hidden="1" x14ac:dyDescent="0.2">
      <c r="A1989" s="55"/>
      <c r="B1989" s="56"/>
      <c r="C1989" s="74" t="s">
        <v>956</v>
      </c>
      <c r="D1989" s="74"/>
      <c r="E1989" s="74"/>
      <c r="F1989" s="74"/>
      <c r="G1989" s="74"/>
      <c r="H1989" s="74"/>
      <c r="I1989" s="42"/>
      <c r="J1989" s="55"/>
      <c r="K1989" s="40"/>
      <c r="L1989" s="42">
        <f>SUM(BA1967:BA1971)</f>
        <v>0</v>
      </c>
    </row>
    <row r="1990" spans="1:12" ht="14.25" hidden="1" x14ac:dyDescent="0.2">
      <c r="A1990" s="55"/>
      <c r="B1990" s="56"/>
      <c r="C1990" s="74" t="s">
        <v>957</v>
      </c>
      <c r="D1990" s="74"/>
      <c r="E1990" s="74"/>
      <c r="F1990" s="74"/>
      <c r="G1990" s="74"/>
      <c r="H1990" s="74"/>
      <c r="I1990" s="42"/>
      <c r="J1990" s="55"/>
      <c r="K1990" s="40"/>
      <c r="L1990" s="42">
        <f>L1992+L1993</f>
        <v>0</v>
      </c>
    </row>
    <row r="1991" spans="1:12" ht="14.25" hidden="1" x14ac:dyDescent="0.2">
      <c r="A1991" s="55"/>
      <c r="B1991" s="56"/>
      <c r="C1991" s="76" t="s">
        <v>944</v>
      </c>
      <c r="D1991" s="74"/>
      <c r="E1991" s="74"/>
      <c r="F1991" s="74"/>
      <c r="G1991" s="74"/>
      <c r="H1991" s="74"/>
      <c r="I1991" s="42"/>
      <c r="J1991" s="55"/>
      <c r="K1991" s="40"/>
      <c r="L1991" s="42"/>
    </row>
    <row r="1992" spans="1:12" ht="14.25" hidden="1" x14ac:dyDescent="0.2">
      <c r="A1992" s="55"/>
      <c r="B1992" s="56"/>
      <c r="C1992" s="74" t="s">
        <v>958</v>
      </c>
      <c r="D1992" s="74"/>
      <c r="E1992" s="74"/>
      <c r="F1992" s="74"/>
      <c r="G1992" s="74"/>
      <c r="H1992" s="74"/>
      <c r="I1992" s="42"/>
      <c r="J1992" s="55"/>
      <c r="K1992" s="40"/>
      <c r="L1992" s="42">
        <f>SUM(BK1967:BK1971)</f>
        <v>0</v>
      </c>
    </row>
    <row r="1993" spans="1:12" ht="14.25" hidden="1" x14ac:dyDescent="0.2">
      <c r="A1993" s="55"/>
      <c r="B1993" s="56"/>
      <c r="C1993" s="74" t="s">
        <v>959</v>
      </c>
      <c r="D1993" s="74"/>
      <c r="E1993" s="74"/>
      <c r="F1993" s="74"/>
      <c r="G1993" s="74"/>
      <c r="H1993" s="74"/>
      <c r="I1993" s="42"/>
      <c r="J1993" s="55"/>
      <c r="K1993" s="40"/>
      <c r="L1993" s="42">
        <f>SUM(BD1967:BD1971)</f>
        <v>0</v>
      </c>
    </row>
    <row r="1994" spans="1:12" ht="14.25" hidden="1" x14ac:dyDescent="0.2">
      <c r="A1994" s="55"/>
      <c r="B1994" s="56"/>
      <c r="C1994" s="74" t="s">
        <v>960</v>
      </c>
      <c r="D1994" s="74"/>
      <c r="E1994" s="74"/>
      <c r="F1994" s="74"/>
      <c r="G1994" s="74"/>
      <c r="H1994" s="74"/>
      <c r="I1994" s="42"/>
      <c r="J1994" s="55"/>
      <c r="K1994" s="40"/>
      <c r="L1994" s="42"/>
    </row>
    <row r="1995" spans="1:12" ht="14.25" hidden="1" x14ac:dyDescent="0.2">
      <c r="A1995" s="55"/>
      <c r="B1995" s="56"/>
      <c r="C1995" s="74" t="s">
        <v>961</v>
      </c>
      <c r="D1995" s="74"/>
      <c r="E1995" s="74"/>
      <c r="F1995" s="74"/>
      <c r="G1995" s="74"/>
      <c r="H1995" s="74"/>
      <c r="I1995" s="42"/>
      <c r="J1995" s="55"/>
      <c r="K1995" s="40"/>
      <c r="L1995" s="42">
        <f>SUM(BO1967:BO1971)</f>
        <v>0</v>
      </c>
    </row>
    <row r="1996" spans="1:12" ht="15" x14ac:dyDescent="0.2">
      <c r="A1996" s="57"/>
      <c r="B1996" s="58"/>
      <c r="C1996" s="77" t="s">
        <v>962</v>
      </c>
      <c r="D1996" s="77"/>
      <c r="E1996" s="77"/>
      <c r="F1996" s="77"/>
      <c r="G1996" s="77"/>
      <c r="H1996" s="77"/>
      <c r="I1996" s="46"/>
      <c r="J1996" s="57"/>
      <c r="K1996" s="59"/>
      <c r="L1996" s="46">
        <f>L1973+L1988+L1989+L1990+L1994+L1995</f>
        <v>55416</v>
      </c>
    </row>
    <row r="1997" spans="1:12" ht="14.25" x14ac:dyDescent="0.2">
      <c r="A1997" s="55"/>
      <c r="B1997" s="56"/>
      <c r="C1997" s="76" t="s">
        <v>963</v>
      </c>
      <c r="D1997" s="74"/>
      <c r="E1997" s="74"/>
      <c r="F1997" s="74"/>
      <c r="G1997" s="74"/>
      <c r="H1997" s="74"/>
      <c r="I1997" s="42"/>
      <c r="J1997" s="55"/>
      <c r="K1997" s="40"/>
      <c r="L1997" s="42"/>
    </row>
    <row r="1998" spans="1:12" ht="14.25" hidden="1" x14ac:dyDescent="0.2">
      <c r="A1998" s="55"/>
      <c r="B1998" s="56"/>
      <c r="C1998" s="74" t="s">
        <v>964</v>
      </c>
      <c r="D1998" s="74"/>
      <c r="E1998" s="74"/>
      <c r="F1998" s="74"/>
      <c r="G1998" s="74"/>
      <c r="H1998" s="74"/>
      <c r="I1998" s="42"/>
      <c r="J1998" s="55"/>
      <c r="K1998" s="40"/>
      <c r="L1998" s="42">
        <f>SUM(AX1967:AX1971)</f>
        <v>0</v>
      </c>
    </row>
    <row r="1999" spans="1:12" ht="14.25" hidden="1" x14ac:dyDescent="0.2">
      <c r="A1999" s="55"/>
      <c r="B1999" s="56"/>
      <c r="C1999" s="74" t="s">
        <v>965</v>
      </c>
      <c r="D1999" s="74"/>
      <c r="E1999" s="74"/>
      <c r="F1999" s="74"/>
      <c r="G1999" s="74"/>
      <c r="H1999" s="74"/>
      <c r="I1999" s="42"/>
      <c r="J1999" s="55"/>
      <c r="K1999" s="40"/>
      <c r="L1999" s="42">
        <f>SUM(AY1967:AY1971)</f>
        <v>0</v>
      </c>
    </row>
    <row r="2000" spans="1:12" ht="14.25" hidden="1" customHeight="1" x14ac:dyDescent="0.2">
      <c r="A2000" s="55"/>
      <c r="B2000" s="56"/>
      <c r="C2000" s="74" t="s">
        <v>966</v>
      </c>
      <c r="D2000" s="74"/>
      <c r="E2000" s="74"/>
      <c r="F2000" s="75"/>
      <c r="G2000" s="45">
        <f>Source!F643</f>
        <v>0</v>
      </c>
      <c r="H2000" s="55"/>
      <c r="I2000" s="55"/>
      <c r="J2000" s="55"/>
      <c r="K2000" s="55"/>
      <c r="L2000" s="55"/>
    </row>
    <row r="2001" spans="1:82" ht="14.25" x14ac:dyDescent="0.2">
      <c r="A2001" s="55"/>
      <c r="B2001" s="56"/>
      <c r="C2001" s="74" t="s">
        <v>967</v>
      </c>
      <c r="D2001" s="74"/>
      <c r="E2001" s="74"/>
      <c r="F2001" s="75"/>
      <c r="G2001" s="45">
        <f>Source!F644</f>
        <v>58.93</v>
      </c>
      <c r="H2001" s="55"/>
      <c r="I2001" s="55"/>
      <c r="J2001" s="55"/>
      <c r="K2001" s="55"/>
      <c r="L2001" s="55"/>
    </row>
    <row r="2004" spans="1:82" ht="16.5" x14ac:dyDescent="0.2">
      <c r="A2004" s="79" t="s">
        <v>1062</v>
      </c>
      <c r="B2004" s="79"/>
      <c r="C2004" s="79"/>
      <c r="D2004" s="79"/>
      <c r="E2004" s="79"/>
      <c r="F2004" s="79"/>
      <c r="G2004" s="79"/>
      <c r="H2004" s="79"/>
      <c r="I2004" s="79"/>
      <c r="J2004" s="79"/>
      <c r="K2004" s="79"/>
      <c r="L2004" s="79"/>
    </row>
    <row r="2005" spans="1:82" ht="28.5" x14ac:dyDescent="0.2">
      <c r="A2005" s="36" t="s">
        <v>483</v>
      </c>
      <c r="B2005" s="38" t="str">
        <f>Source!F655</f>
        <v>21.2.01.01-0034</v>
      </c>
      <c r="C2005" s="38" t="str">
        <f>Source!G655</f>
        <v>Провод самонесущий изолированный СИП-2 3х70+1х70-0,6/1</v>
      </c>
      <c r="D2005" s="39" t="str">
        <f>Source!H655</f>
        <v>1000 м</v>
      </c>
      <c r="E2005" s="40">
        <f>Source!K655</f>
        <v>1.286</v>
      </c>
      <c r="F2005" s="40"/>
      <c r="G2005" s="40">
        <f>Source!I655</f>
        <v>1.286</v>
      </c>
      <c r="H2005" s="42">
        <f>Source!AL655</f>
        <v>194140.29</v>
      </c>
      <c r="I2005" s="41">
        <f>IF(Source!BC655&lt;&gt; 0, Source!BC655, 1)</f>
        <v>1.31</v>
      </c>
      <c r="J2005" s="42">
        <f>ROUND(H2005*I2005, 2)</f>
        <v>254323.78</v>
      </c>
      <c r="K2005" s="41"/>
      <c r="L2005" s="42">
        <f>Source!P655</f>
        <v>327060.38</v>
      </c>
    </row>
    <row r="2006" spans="1:82" x14ac:dyDescent="0.2">
      <c r="A2006" s="62"/>
      <c r="B2006" s="62"/>
      <c r="C2006" s="63" t="str">
        <f>"Объем: "&amp;Source!I655&amp;"=1286/"&amp;"1000"</f>
        <v>Объем: 1,286=1286/1000</v>
      </c>
      <c r="D2006" s="62"/>
      <c r="E2006" s="62"/>
      <c r="F2006" s="62"/>
      <c r="G2006" s="62"/>
      <c r="H2006" s="62"/>
      <c r="I2006" s="62"/>
      <c r="J2006" s="62"/>
      <c r="K2006" s="62"/>
      <c r="L2006" s="62"/>
    </row>
    <row r="2007" spans="1:82" ht="15" x14ac:dyDescent="0.2">
      <c r="C2007" s="80" t="s">
        <v>937</v>
      </c>
      <c r="D2007" s="80"/>
      <c r="E2007" s="80"/>
      <c r="F2007" s="80"/>
      <c r="G2007" s="80"/>
      <c r="H2007" s="80"/>
      <c r="I2007" s="81">
        <f>K2007/E2005</f>
        <v>254323.77916018662</v>
      </c>
      <c r="J2007" s="81"/>
      <c r="K2007" s="81">
        <f>L2005</f>
        <v>327060.38</v>
      </c>
      <c r="L2007" s="81"/>
      <c r="AD2007">
        <f>ROUND((Source!AT655/100)*((ROUND(ROUND(Source!AO655,2)*Source!I655, 2)+ROUND(ROUND(Source!AN655,2)*Source!I655, 2))), 2)</f>
        <v>0</v>
      </c>
      <c r="AE2007">
        <f>ROUND((Source!AU655/100)*((ROUND(ROUND(Source!AO655,2)*Source!I655, 2)+ROUND(ROUND(Source!AN655,2)*Source!I655, 2))), 2)</f>
        <v>0</v>
      </c>
      <c r="AN2007" s="52">
        <f>L2005</f>
        <v>327060.38</v>
      </c>
      <c r="AO2007">
        <f>0</f>
        <v>0</v>
      </c>
      <c r="AQ2007" t="s">
        <v>938</v>
      </c>
      <c r="AR2007">
        <f>0</f>
        <v>0</v>
      </c>
      <c r="AT2007">
        <f>0</f>
        <v>0</v>
      </c>
      <c r="AV2007" t="s">
        <v>938</v>
      </c>
      <c r="AW2007" s="52">
        <f>L2005</f>
        <v>327060.38</v>
      </c>
      <c r="AZ2007">
        <f>Source!X655</f>
        <v>0</v>
      </c>
      <c r="BA2007">
        <f>Source!Y655</f>
        <v>0</v>
      </c>
      <c r="CD2007">
        <v>2</v>
      </c>
    </row>
    <row r="2008" spans="1:82" ht="28.5" x14ac:dyDescent="0.2">
      <c r="A2008" s="36" t="s">
        <v>490</v>
      </c>
      <c r="B2008" s="38" t="str">
        <f>Source!F656</f>
        <v>21.2.01.01-0065</v>
      </c>
      <c r="C2008" s="38" t="str">
        <f>Source!G656</f>
        <v>Провод самонесущий изолированный СИП-4 4х16-0,6/1</v>
      </c>
      <c r="D2008" s="39" t="str">
        <f>Source!H656</f>
        <v>1000 м</v>
      </c>
      <c r="E2008" s="40">
        <f>Source!K656</f>
        <v>4.9000000000000002E-2</v>
      </c>
      <c r="F2008" s="40"/>
      <c r="G2008" s="40">
        <f>Source!I656</f>
        <v>4.9000000000000002E-2</v>
      </c>
      <c r="H2008" s="42"/>
      <c r="I2008" s="41"/>
      <c r="J2008" s="42">
        <f>Source!AL656</f>
        <v>65227.18</v>
      </c>
      <c r="K2008" s="41"/>
      <c r="L2008" s="42">
        <f>Source!P656</f>
        <v>3196.13</v>
      </c>
    </row>
    <row r="2009" spans="1:82" x14ac:dyDescent="0.2">
      <c r="A2009" s="62"/>
      <c r="B2009" s="62"/>
      <c r="C2009" s="63" t="str">
        <f>"Объем: "&amp;Source!I656&amp;"=49/"&amp;"1000"</f>
        <v>Объем: 0,049=49/1000</v>
      </c>
      <c r="D2009" s="62"/>
      <c r="E2009" s="62"/>
      <c r="F2009" s="62"/>
      <c r="G2009" s="62"/>
      <c r="H2009" s="62"/>
      <c r="I2009" s="62"/>
      <c r="J2009" s="62"/>
      <c r="K2009" s="62"/>
      <c r="L2009" s="62"/>
    </row>
    <row r="2010" spans="1:82" ht="15" x14ac:dyDescent="0.2">
      <c r="C2010" s="80" t="s">
        <v>937</v>
      </c>
      <c r="D2010" s="80"/>
      <c r="E2010" s="80"/>
      <c r="F2010" s="80"/>
      <c r="G2010" s="80"/>
      <c r="H2010" s="80"/>
      <c r="I2010" s="81">
        <f>K2010/E2008</f>
        <v>65227.142857142855</v>
      </c>
      <c r="J2010" s="81"/>
      <c r="K2010" s="81">
        <f>L2008</f>
        <v>3196.13</v>
      </c>
      <c r="L2010" s="81"/>
      <c r="AD2010">
        <f>ROUND((Source!AT656/100)*((ROUND(ROUND(Source!AO656,2)*Source!I656, 2)+ROUND(ROUND(Source!AN656,2)*Source!I656, 2))), 2)</f>
        <v>0</v>
      </c>
      <c r="AE2010">
        <f>ROUND((Source!AU656/100)*((ROUND(ROUND(Source!AO656,2)*Source!I656, 2)+ROUND(ROUND(Source!AN656,2)*Source!I656, 2))), 2)</f>
        <v>0</v>
      </c>
      <c r="AN2010" s="52">
        <f>L2008</f>
        <v>3196.13</v>
      </c>
      <c r="AO2010">
        <f>0</f>
        <v>0</v>
      </c>
      <c r="AQ2010" t="s">
        <v>938</v>
      </c>
      <c r="AR2010">
        <f>0</f>
        <v>0</v>
      </c>
      <c r="AT2010">
        <f>0</f>
        <v>0</v>
      </c>
      <c r="AV2010" t="s">
        <v>938</v>
      </c>
      <c r="AW2010" s="52">
        <f>L2008</f>
        <v>3196.13</v>
      </c>
      <c r="AZ2010">
        <f>Source!X656</f>
        <v>0</v>
      </c>
      <c r="BA2010">
        <f>Source!Y656</f>
        <v>0</v>
      </c>
      <c r="CD2010">
        <v>2</v>
      </c>
    </row>
    <row r="2011" spans="1:82" ht="28.5" x14ac:dyDescent="0.2">
      <c r="A2011" s="36" t="s">
        <v>494</v>
      </c>
      <c r="B2011" s="38" t="str">
        <f>Source!F657</f>
        <v>21.2.01.01-0062</v>
      </c>
      <c r="C2011" s="38" t="str">
        <f>Source!G657</f>
        <v>Провод самонесущий изолированный СИП-4 2х16-0,6/1</v>
      </c>
      <c r="D2011" s="39" t="str">
        <f>Source!H657</f>
        <v>1000 м</v>
      </c>
      <c r="E2011" s="40">
        <f>Source!K657</f>
        <v>0.51</v>
      </c>
      <c r="F2011" s="40"/>
      <c r="G2011" s="40">
        <f>Source!I657</f>
        <v>0.51</v>
      </c>
      <c r="H2011" s="42"/>
      <c r="I2011" s="41"/>
      <c r="J2011" s="42">
        <f>Source!AL657</f>
        <v>33185.03</v>
      </c>
      <c r="K2011" s="41"/>
      <c r="L2011" s="42">
        <f>Source!P657</f>
        <v>16924.37</v>
      </c>
    </row>
    <row r="2012" spans="1:82" x14ac:dyDescent="0.2">
      <c r="A2012" s="62"/>
      <c r="B2012" s="62"/>
      <c r="C2012" s="63" t="str">
        <f>"Объем: "&amp;Source!I657&amp;"=510/"&amp;"1000"</f>
        <v>Объем: 0,51=510/1000</v>
      </c>
      <c r="D2012" s="62"/>
      <c r="E2012" s="62"/>
      <c r="F2012" s="62"/>
      <c r="G2012" s="62"/>
      <c r="H2012" s="62"/>
      <c r="I2012" s="62"/>
      <c r="J2012" s="62"/>
      <c r="K2012" s="62"/>
      <c r="L2012" s="62"/>
    </row>
    <row r="2013" spans="1:82" ht="15" x14ac:dyDescent="0.2">
      <c r="C2013" s="80" t="s">
        <v>937</v>
      </c>
      <c r="D2013" s="80"/>
      <c r="E2013" s="80"/>
      <c r="F2013" s="80"/>
      <c r="G2013" s="80"/>
      <c r="H2013" s="80"/>
      <c r="I2013" s="81">
        <f>K2013/E2011</f>
        <v>33185.039215686273</v>
      </c>
      <c r="J2013" s="81"/>
      <c r="K2013" s="81">
        <f>L2011</f>
        <v>16924.37</v>
      </c>
      <c r="L2013" s="81"/>
      <c r="AD2013">
        <f>ROUND((Source!AT657/100)*((ROUND(ROUND(Source!AO657,2)*Source!I657, 2)+ROUND(ROUND(Source!AN657,2)*Source!I657, 2))), 2)</f>
        <v>0</v>
      </c>
      <c r="AE2013">
        <f>ROUND((Source!AU657/100)*((ROUND(ROUND(Source!AO657,2)*Source!I657, 2)+ROUND(ROUND(Source!AN657,2)*Source!I657, 2))), 2)</f>
        <v>0</v>
      </c>
      <c r="AN2013" s="52">
        <f>L2011</f>
        <v>16924.37</v>
      </c>
      <c r="AO2013">
        <f>0</f>
        <v>0</v>
      </c>
      <c r="AQ2013" t="s">
        <v>938</v>
      </c>
      <c r="AR2013">
        <f>0</f>
        <v>0</v>
      </c>
      <c r="AT2013">
        <f>0</f>
        <v>0</v>
      </c>
      <c r="AV2013" t="s">
        <v>938</v>
      </c>
      <c r="AW2013" s="52">
        <f>L2011</f>
        <v>16924.37</v>
      </c>
      <c r="AZ2013">
        <f>Source!X657</f>
        <v>0</v>
      </c>
      <c r="BA2013">
        <f>Source!Y657</f>
        <v>0</v>
      </c>
      <c r="CD2013">
        <v>2</v>
      </c>
    </row>
    <row r="2014" spans="1:82" ht="28.5" x14ac:dyDescent="0.2">
      <c r="A2014" s="36" t="s">
        <v>498</v>
      </c>
      <c r="B2014" s="38" t="str">
        <f>Source!F658</f>
        <v>20.1.01.01-0003</v>
      </c>
      <c r="C2014" s="38" t="str">
        <f>Source!G658</f>
        <v>Зажимы анкерные РА 1500, без кронштейна</v>
      </c>
      <c r="D2014" s="39" t="str">
        <f>Source!H658</f>
        <v>100 ШТ</v>
      </c>
      <c r="E2014" s="40">
        <f>Source!K658</f>
        <v>0.17</v>
      </c>
      <c r="F2014" s="40"/>
      <c r="G2014" s="40">
        <f>Source!I658</f>
        <v>0.17</v>
      </c>
      <c r="H2014" s="42">
        <f>Source!AL658</f>
        <v>22754.38</v>
      </c>
      <c r="I2014" s="41">
        <f>IF(Source!BC658&lt;&gt; 0, Source!BC658, 1)</f>
        <v>1.04</v>
      </c>
      <c r="J2014" s="42">
        <f>ROUND(H2014*I2014, 2)</f>
        <v>23664.560000000001</v>
      </c>
      <c r="K2014" s="41"/>
      <c r="L2014" s="42">
        <f>Source!P658</f>
        <v>4022.98</v>
      </c>
    </row>
    <row r="2015" spans="1:82" x14ac:dyDescent="0.2">
      <c r="A2015" s="62"/>
      <c r="B2015" s="62"/>
      <c r="C2015" s="63" t="str">
        <f>"Объем: "&amp;Source!I658&amp;"=17/"&amp;"100"</f>
        <v>Объем: 0,17=17/100</v>
      </c>
      <c r="D2015" s="62"/>
      <c r="E2015" s="62"/>
      <c r="F2015" s="62"/>
      <c r="G2015" s="62"/>
      <c r="H2015" s="62"/>
      <c r="I2015" s="62"/>
      <c r="J2015" s="62"/>
      <c r="K2015" s="62"/>
      <c r="L2015" s="62"/>
    </row>
    <row r="2016" spans="1:82" ht="15" x14ac:dyDescent="0.2">
      <c r="C2016" s="80" t="s">
        <v>937</v>
      </c>
      <c r="D2016" s="80"/>
      <c r="E2016" s="80"/>
      <c r="F2016" s="80"/>
      <c r="G2016" s="80"/>
      <c r="H2016" s="80"/>
      <c r="I2016" s="81">
        <f>K2016/E2014</f>
        <v>23664.588235294115</v>
      </c>
      <c r="J2016" s="81"/>
      <c r="K2016" s="81">
        <f>L2014</f>
        <v>4022.98</v>
      </c>
      <c r="L2016" s="81"/>
      <c r="AD2016">
        <f>ROUND((Source!AT658/100)*((ROUND(ROUND(Source!AO658,2)*Source!I658, 2)+ROUND(ROUND(Source!AN658,2)*Source!I658, 2))), 2)</f>
        <v>0</v>
      </c>
      <c r="AE2016">
        <f>ROUND((Source!AU658/100)*((ROUND(ROUND(Source!AO658,2)*Source!I658, 2)+ROUND(ROUND(Source!AN658,2)*Source!I658, 2))), 2)</f>
        <v>0</v>
      </c>
      <c r="AN2016" s="52">
        <f>L2014</f>
        <v>4022.98</v>
      </c>
      <c r="AO2016">
        <f>0</f>
        <v>0</v>
      </c>
      <c r="AQ2016" t="s">
        <v>938</v>
      </c>
      <c r="AR2016">
        <f>0</f>
        <v>0</v>
      </c>
      <c r="AT2016">
        <f>0</f>
        <v>0</v>
      </c>
      <c r="AV2016" t="s">
        <v>938</v>
      </c>
      <c r="AW2016" s="52">
        <f>L2014</f>
        <v>4022.98</v>
      </c>
      <c r="AZ2016">
        <f>Source!X658</f>
        <v>0</v>
      </c>
      <c r="BA2016">
        <f>Source!Y658</f>
        <v>0</v>
      </c>
      <c r="CD2016">
        <v>2</v>
      </c>
    </row>
    <row r="2017" spans="1:82" ht="57" x14ac:dyDescent="0.2">
      <c r="A2017" s="36" t="s">
        <v>502</v>
      </c>
      <c r="B2017" s="38" t="str">
        <f>Source!F659</f>
        <v>25.2.02.11-0021</v>
      </c>
      <c r="C2017" s="38" t="str">
        <f>Source!G659</f>
        <v>Лента крепления из нержавеющей стали в пластмассовой коробке с кабельной бухтой, ширина 20 мм, толщина 0,7 мм, длина 50 м</v>
      </c>
      <c r="D2017" s="39" t="str">
        <f>Source!H659</f>
        <v>ШТ</v>
      </c>
      <c r="E2017" s="40">
        <f>Source!K659</f>
        <v>7.22</v>
      </c>
      <c r="F2017" s="40"/>
      <c r="G2017" s="40">
        <f>Source!I659</f>
        <v>7.22</v>
      </c>
      <c r="H2017" s="42">
        <f>Source!AL659</f>
        <v>4136.76</v>
      </c>
      <c r="I2017" s="41">
        <f>IF(Source!BC659&lt;&gt; 0, Source!BC659, 1)</f>
        <v>1.41</v>
      </c>
      <c r="J2017" s="42">
        <f>ROUND(H2017*I2017, 2)</f>
        <v>5832.83</v>
      </c>
      <c r="K2017" s="41"/>
      <c r="L2017" s="42">
        <f>Source!P659</f>
        <v>42113.03</v>
      </c>
    </row>
    <row r="2018" spans="1:82" x14ac:dyDescent="0.2">
      <c r="A2018" s="62"/>
      <c r="B2018" s="62"/>
      <c r="C2018" s="63" t="str">
        <f>"Объем: "&amp;Source!I659&amp;"=361/"&amp;"50"</f>
        <v>Объем: 7,22=361/50</v>
      </c>
      <c r="D2018" s="62"/>
      <c r="E2018" s="62"/>
      <c r="F2018" s="62"/>
      <c r="G2018" s="62"/>
      <c r="H2018" s="62"/>
      <c r="I2018" s="62"/>
      <c r="J2018" s="62"/>
      <c r="K2018" s="62"/>
      <c r="L2018" s="62"/>
    </row>
    <row r="2019" spans="1:82" ht="15" x14ac:dyDescent="0.2">
      <c r="C2019" s="80" t="s">
        <v>937</v>
      </c>
      <c r="D2019" s="80"/>
      <c r="E2019" s="80"/>
      <c r="F2019" s="80"/>
      <c r="G2019" s="80"/>
      <c r="H2019" s="80"/>
      <c r="I2019" s="81">
        <f>K2019/E2017</f>
        <v>5832.8296398891971</v>
      </c>
      <c r="J2019" s="81"/>
      <c r="K2019" s="81">
        <f>L2017</f>
        <v>42113.03</v>
      </c>
      <c r="L2019" s="81"/>
      <c r="AD2019">
        <f>ROUND((Source!AT659/100)*((ROUND(ROUND(Source!AO659,2)*Source!I659, 2)+ROUND(ROUND(Source!AN659,2)*Source!I659, 2))), 2)</f>
        <v>0</v>
      </c>
      <c r="AE2019">
        <f>ROUND((Source!AU659/100)*((ROUND(ROUND(Source!AO659,2)*Source!I659, 2)+ROUND(ROUND(Source!AN659,2)*Source!I659, 2))), 2)</f>
        <v>0</v>
      </c>
      <c r="AN2019" s="52">
        <f>L2017</f>
        <v>42113.03</v>
      </c>
      <c r="AO2019">
        <f>0</f>
        <v>0</v>
      </c>
      <c r="AQ2019" t="s">
        <v>938</v>
      </c>
      <c r="AR2019">
        <f>0</f>
        <v>0</v>
      </c>
      <c r="AT2019">
        <f>0</f>
        <v>0</v>
      </c>
      <c r="AV2019" t="s">
        <v>938</v>
      </c>
      <c r="AW2019" s="52">
        <f>L2017</f>
        <v>42113.03</v>
      </c>
      <c r="AZ2019">
        <f>Source!X659</f>
        <v>0</v>
      </c>
      <c r="BA2019">
        <f>Source!Y659</f>
        <v>0</v>
      </c>
      <c r="CD2019">
        <v>1</v>
      </c>
    </row>
    <row r="2020" spans="1:82" ht="14.25" x14ac:dyDescent="0.2">
      <c r="A2020" s="36" t="s">
        <v>508</v>
      </c>
      <c r="B2020" s="38" t="str">
        <f>Source!F660</f>
        <v>22.2.01.04-0017</v>
      </c>
      <c r="C2020" s="38" t="str">
        <f>Source!G660</f>
        <v>Изоляторы линейные штыревые ТФ-20</v>
      </c>
      <c r="D2020" s="39" t="str">
        <f>Source!H660</f>
        <v>100 ШТ</v>
      </c>
      <c r="E2020" s="40">
        <f>Source!K660</f>
        <v>0.08</v>
      </c>
      <c r="F2020" s="40"/>
      <c r="G2020" s="40">
        <f>Source!I660</f>
        <v>0.08</v>
      </c>
      <c r="H2020" s="42">
        <f>Source!AL660</f>
        <v>9455.36</v>
      </c>
      <c r="I2020" s="41">
        <f>IF(Source!BC660&lt;&gt; 0, Source!BC660, 1)</f>
        <v>0.93</v>
      </c>
      <c r="J2020" s="42">
        <f>ROUND(H2020*I2020, 2)</f>
        <v>8793.48</v>
      </c>
      <c r="K2020" s="41"/>
      <c r="L2020" s="42">
        <f>Source!P660</f>
        <v>703.48</v>
      </c>
    </row>
    <row r="2021" spans="1:82" x14ac:dyDescent="0.2">
      <c r="A2021" s="62"/>
      <c r="B2021" s="62"/>
      <c r="C2021" s="63" t="str">
        <f>"Объем: "&amp;Source!I660&amp;"=8/"&amp;"100"</f>
        <v>Объем: 0,08=8/100</v>
      </c>
      <c r="D2021" s="62"/>
      <c r="E2021" s="62"/>
      <c r="F2021" s="62"/>
      <c r="G2021" s="62"/>
      <c r="H2021" s="62"/>
      <c r="I2021" s="62"/>
      <c r="J2021" s="62"/>
      <c r="K2021" s="62"/>
      <c r="L2021" s="62"/>
    </row>
    <row r="2022" spans="1:82" ht="15" x14ac:dyDescent="0.2">
      <c r="C2022" s="80" t="s">
        <v>937</v>
      </c>
      <c r="D2022" s="80"/>
      <c r="E2022" s="80"/>
      <c r="F2022" s="80"/>
      <c r="G2022" s="80"/>
      <c r="H2022" s="80"/>
      <c r="I2022" s="81">
        <f>K2022/E2020</f>
        <v>8793.5</v>
      </c>
      <c r="J2022" s="81"/>
      <c r="K2022" s="81">
        <f>L2020</f>
        <v>703.48</v>
      </c>
      <c r="L2022" s="81"/>
      <c r="AD2022">
        <f>ROUND((Source!AT660/100)*((ROUND(ROUND(Source!AO660,2)*Source!I660, 2)+ROUND(ROUND(Source!AN660,2)*Source!I660, 2))), 2)</f>
        <v>0</v>
      </c>
      <c r="AE2022">
        <f>ROUND((Source!AU660/100)*((ROUND(ROUND(Source!AO660,2)*Source!I660, 2)+ROUND(ROUND(Source!AN660,2)*Source!I660, 2))), 2)</f>
        <v>0</v>
      </c>
      <c r="AN2022" s="52">
        <f>L2020</f>
        <v>703.48</v>
      </c>
      <c r="AO2022">
        <f>0</f>
        <v>0</v>
      </c>
      <c r="AQ2022" t="s">
        <v>938</v>
      </c>
      <c r="AR2022">
        <f>0</f>
        <v>0</v>
      </c>
      <c r="AT2022">
        <f>0</f>
        <v>0</v>
      </c>
      <c r="AV2022" t="s">
        <v>938</v>
      </c>
      <c r="AW2022" s="52">
        <f>L2020</f>
        <v>703.48</v>
      </c>
      <c r="AZ2022">
        <f>Source!X660</f>
        <v>0</v>
      </c>
      <c r="BA2022">
        <f>Source!Y660</f>
        <v>0</v>
      </c>
      <c r="CD2022">
        <v>2</v>
      </c>
    </row>
    <row r="2023" spans="1:82" ht="57" x14ac:dyDescent="0.2">
      <c r="A2023" s="61" t="s">
        <v>512</v>
      </c>
      <c r="B2023" s="47" t="str">
        <f>Source!F661</f>
        <v>08.3.08.02-0058</v>
      </c>
      <c r="C2023" s="47" t="str">
        <f>Source!G661</f>
        <v>Уголок стальной горячекатаный равнополочный, марки стали Ст3сп, Ст3пс, ширина полок 35-56 мм, толщина полки 3-5 мм</v>
      </c>
      <c r="D2023" s="48" t="str">
        <f>Source!H661</f>
        <v>т</v>
      </c>
      <c r="E2023" s="49">
        <f>Source!K661</f>
        <v>1.508E-2</v>
      </c>
      <c r="F2023" s="49"/>
      <c r="G2023" s="49">
        <f>Source!I661</f>
        <v>1.508E-2</v>
      </c>
      <c r="H2023" s="50"/>
      <c r="I2023" s="51"/>
      <c r="J2023" s="50">
        <f>Source!AL661</f>
        <v>55785.97</v>
      </c>
      <c r="K2023" s="51"/>
      <c r="L2023" s="50">
        <f>Source!P661</f>
        <v>841.25</v>
      </c>
    </row>
    <row r="2024" spans="1:82" ht="15" x14ac:dyDescent="0.2">
      <c r="C2024" s="80" t="s">
        <v>937</v>
      </c>
      <c r="D2024" s="80"/>
      <c r="E2024" s="80"/>
      <c r="F2024" s="80"/>
      <c r="G2024" s="80"/>
      <c r="H2024" s="80"/>
      <c r="I2024" s="81">
        <f>K2024/E2023</f>
        <v>55785.809018567641</v>
      </c>
      <c r="J2024" s="81"/>
      <c r="K2024" s="81">
        <f>L2023</f>
        <v>841.25</v>
      </c>
      <c r="L2024" s="81"/>
      <c r="AD2024">
        <f>ROUND((Source!AT661/100)*((ROUND(ROUND(Source!AO661,2)*Source!I661, 2)+ROUND(ROUND(Source!AN661,2)*Source!I661, 2))), 2)</f>
        <v>0</v>
      </c>
      <c r="AE2024">
        <f>ROUND((Source!AU661/100)*((ROUND(ROUND(Source!AO661,2)*Source!I661, 2)+ROUND(ROUND(Source!AN661,2)*Source!I661, 2))), 2)</f>
        <v>0</v>
      </c>
      <c r="AN2024" s="52">
        <f>L2023</f>
        <v>841.25</v>
      </c>
      <c r="AO2024">
        <f>0</f>
        <v>0</v>
      </c>
      <c r="AQ2024" t="s">
        <v>938</v>
      </c>
      <c r="AR2024">
        <f>0</f>
        <v>0</v>
      </c>
      <c r="AT2024">
        <f>0</f>
        <v>0</v>
      </c>
      <c r="AV2024" t="s">
        <v>938</v>
      </c>
      <c r="AW2024" s="52">
        <f>L2023</f>
        <v>841.25</v>
      </c>
      <c r="AZ2024">
        <f>Source!X661</f>
        <v>0</v>
      </c>
      <c r="BA2024">
        <f>Source!Y661</f>
        <v>0</v>
      </c>
      <c r="CD2024">
        <v>1</v>
      </c>
    </row>
    <row r="2026" spans="1:82" ht="15" x14ac:dyDescent="0.2">
      <c r="A2026" s="57"/>
      <c r="B2026" s="58"/>
      <c r="C2026" s="77" t="s">
        <v>943</v>
      </c>
      <c r="D2026" s="77"/>
      <c r="E2026" s="77"/>
      <c r="F2026" s="77"/>
      <c r="G2026" s="77"/>
      <c r="H2026" s="77"/>
      <c r="I2026" s="46"/>
      <c r="J2026" s="57"/>
      <c r="K2026" s="59"/>
      <c r="L2026" s="46">
        <f>L2028+L2029+L2035+L2039</f>
        <v>394861.62</v>
      </c>
    </row>
    <row r="2027" spans="1:82" ht="14.25" x14ac:dyDescent="0.2">
      <c r="A2027" s="55"/>
      <c r="B2027" s="56"/>
      <c r="C2027" s="76" t="s">
        <v>944</v>
      </c>
      <c r="D2027" s="74"/>
      <c r="E2027" s="74"/>
      <c r="F2027" s="74"/>
      <c r="G2027" s="74"/>
      <c r="H2027" s="74"/>
      <c r="I2027" s="42"/>
      <c r="J2027" s="55"/>
      <c r="K2027" s="40"/>
      <c r="L2027" s="42"/>
    </row>
    <row r="2028" spans="1:82" ht="14.25" hidden="1" x14ac:dyDescent="0.2">
      <c r="A2028" s="55"/>
      <c r="B2028" s="56"/>
      <c r="C2028" s="74" t="s">
        <v>945</v>
      </c>
      <c r="D2028" s="74"/>
      <c r="E2028" s="74"/>
      <c r="F2028" s="74"/>
      <c r="G2028" s="74"/>
      <c r="H2028" s="74"/>
      <c r="I2028" s="42"/>
      <c r="J2028" s="55"/>
      <c r="K2028" s="40"/>
      <c r="L2028" s="42">
        <f>SUM(AR2004:AR2024)</f>
        <v>0</v>
      </c>
    </row>
    <row r="2029" spans="1:82" ht="14.25" hidden="1" x14ac:dyDescent="0.2">
      <c r="A2029" s="55"/>
      <c r="B2029" s="56"/>
      <c r="C2029" s="74" t="s">
        <v>946</v>
      </c>
      <c r="D2029" s="74"/>
      <c r="E2029" s="74"/>
      <c r="F2029" s="74"/>
      <c r="G2029" s="74"/>
      <c r="H2029" s="74"/>
      <c r="I2029" s="42"/>
      <c r="J2029" s="55"/>
      <c r="K2029" s="40"/>
      <c r="L2029" s="42">
        <f>L2031+L2034+L2033</f>
        <v>0</v>
      </c>
    </row>
    <row r="2030" spans="1:82" ht="14.25" hidden="1" x14ac:dyDescent="0.2">
      <c r="A2030" s="55"/>
      <c r="B2030" s="56"/>
      <c r="C2030" s="76" t="s">
        <v>947</v>
      </c>
      <c r="D2030" s="74"/>
      <c r="E2030" s="74"/>
      <c r="F2030" s="74"/>
      <c r="G2030" s="74"/>
      <c r="H2030" s="74"/>
      <c r="I2030" s="42"/>
      <c r="J2030" s="55"/>
      <c r="K2030" s="40"/>
      <c r="L2030" s="42"/>
    </row>
    <row r="2031" spans="1:82" ht="14.25" hidden="1" x14ac:dyDescent="0.2">
      <c r="A2031" s="55"/>
      <c r="B2031" s="56"/>
      <c r="C2031" s="74" t="s">
        <v>946</v>
      </c>
      <c r="D2031" s="74"/>
      <c r="E2031" s="74"/>
      <c r="F2031" s="74"/>
      <c r="G2031" s="74"/>
      <c r="H2031" s="74"/>
      <c r="I2031" s="42"/>
      <c r="J2031" s="55"/>
      <c r="K2031" s="40"/>
      <c r="L2031" s="42">
        <f>SUM(AO2004:AO2024)</f>
        <v>0</v>
      </c>
    </row>
    <row r="2032" spans="1:82" ht="14.25" hidden="1" x14ac:dyDescent="0.2">
      <c r="A2032" s="55"/>
      <c r="B2032" s="56"/>
      <c r="C2032" s="76" t="s">
        <v>948</v>
      </c>
      <c r="D2032" s="74"/>
      <c r="E2032" s="74"/>
      <c r="F2032" s="74"/>
      <c r="G2032" s="74"/>
      <c r="H2032" s="74"/>
      <c r="I2032" s="42"/>
      <c r="J2032" s="55"/>
      <c r="K2032" s="40"/>
      <c r="L2032" s="42"/>
    </row>
    <row r="2033" spans="1:12" ht="14.25" hidden="1" x14ac:dyDescent="0.2">
      <c r="A2033" s="55"/>
      <c r="B2033" s="56"/>
      <c r="C2033" s="74" t="s">
        <v>968</v>
      </c>
      <c r="D2033" s="74"/>
      <c r="E2033" s="74"/>
      <c r="F2033" s="74"/>
      <c r="G2033" s="74"/>
      <c r="H2033" s="74"/>
      <c r="I2033" s="42"/>
      <c r="J2033" s="55"/>
      <c r="K2033" s="40"/>
      <c r="L2033" s="42">
        <f>SUM(AT2004:AT2024)</f>
        <v>0</v>
      </c>
    </row>
    <row r="2034" spans="1:12" ht="14.25" hidden="1" x14ac:dyDescent="0.2">
      <c r="A2034" s="55"/>
      <c r="B2034" s="56"/>
      <c r="C2034" s="74" t="s">
        <v>949</v>
      </c>
      <c r="D2034" s="74"/>
      <c r="E2034" s="74"/>
      <c r="F2034" s="74"/>
      <c r="G2034" s="74"/>
      <c r="H2034" s="74"/>
      <c r="I2034" s="42"/>
      <c r="J2034" s="55"/>
      <c r="K2034" s="40"/>
      <c r="L2034" s="42">
        <f>SUM(AV2004:AV2024)</f>
        <v>0</v>
      </c>
    </row>
    <row r="2035" spans="1:12" ht="14.25" x14ac:dyDescent="0.2">
      <c r="A2035" s="55"/>
      <c r="B2035" s="56"/>
      <c r="C2035" s="74" t="s">
        <v>950</v>
      </c>
      <c r="D2035" s="74"/>
      <c r="E2035" s="74"/>
      <c r="F2035" s="74"/>
      <c r="G2035" s="74"/>
      <c r="H2035" s="74"/>
      <c r="I2035" s="42"/>
      <c r="J2035" s="55"/>
      <c r="K2035" s="40"/>
      <c r="L2035" s="42">
        <f>L2037+L2038</f>
        <v>394861.62</v>
      </c>
    </row>
    <row r="2036" spans="1:12" ht="14.25" x14ac:dyDescent="0.2">
      <c r="A2036" s="55"/>
      <c r="B2036" s="56"/>
      <c r="C2036" s="76" t="s">
        <v>947</v>
      </c>
      <c r="D2036" s="74"/>
      <c r="E2036" s="74"/>
      <c r="F2036" s="74"/>
      <c r="G2036" s="74"/>
      <c r="H2036" s="74"/>
      <c r="I2036" s="42"/>
      <c r="J2036" s="55"/>
      <c r="K2036" s="40"/>
      <c r="L2036" s="42"/>
    </row>
    <row r="2037" spans="1:12" ht="14.25" x14ac:dyDescent="0.2">
      <c r="A2037" s="55"/>
      <c r="B2037" s="56"/>
      <c r="C2037" s="74" t="s">
        <v>951</v>
      </c>
      <c r="D2037" s="74"/>
      <c r="E2037" s="74"/>
      <c r="F2037" s="74"/>
      <c r="G2037" s="74"/>
      <c r="H2037" s="74"/>
      <c r="I2037" s="42"/>
      <c r="J2037" s="55"/>
      <c r="K2037" s="40"/>
      <c r="L2037" s="42">
        <f>SUM(AW2004:AW2024)-SUM(BK2004:BK2024)</f>
        <v>394861.62</v>
      </c>
    </row>
    <row r="2038" spans="1:12" ht="14.25" hidden="1" x14ac:dyDescent="0.2">
      <c r="A2038" s="55"/>
      <c r="B2038" s="56"/>
      <c r="C2038" s="74" t="s">
        <v>952</v>
      </c>
      <c r="D2038" s="74"/>
      <c r="E2038" s="74"/>
      <c r="F2038" s="74"/>
      <c r="G2038" s="74"/>
      <c r="H2038" s="74"/>
      <c r="I2038" s="42"/>
      <c r="J2038" s="55"/>
      <c r="K2038" s="40"/>
      <c r="L2038" s="42">
        <f>SUM(BC2004:BC2024)</f>
        <v>0</v>
      </c>
    </row>
    <row r="2039" spans="1:12" ht="14.25" hidden="1" x14ac:dyDescent="0.2">
      <c r="A2039" s="55"/>
      <c r="B2039" s="56"/>
      <c r="C2039" s="74" t="s">
        <v>953</v>
      </c>
      <c r="D2039" s="74"/>
      <c r="E2039" s="74"/>
      <c r="F2039" s="74"/>
      <c r="G2039" s="74"/>
      <c r="H2039" s="74"/>
      <c r="I2039" s="42"/>
      <c r="J2039" s="55"/>
      <c r="K2039" s="40"/>
      <c r="L2039" s="42">
        <f>SUM(BB2004:BB2024)</f>
        <v>0</v>
      </c>
    </row>
    <row r="2040" spans="1:12" ht="14.25" hidden="1" x14ac:dyDescent="0.2">
      <c r="A2040" s="55"/>
      <c r="B2040" s="56"/>
      <c r="C2040" s="74" t="s">
        <v>954</v>
      </c>
      <c r="D2040" s="74"/>
      <c r="E2040" s="74"/>
      <c r="F2040" s="74"/>
      <c r="G2040" s="74"/>
      <c r="H2040" s="74"/>
      <c r="I2040" s="42"/>
      <c r="J2040" s="55"/>
      <c r="K2040" s="40"/>
      <c r="L2040" s="42">
        <f>SUM(AR2004:AR2024)+SUM(AT2004:AT2024)+SUM(AV2004:AV2024)</f>
        <v>0</v>
      </c>
    </row>
    <row r="2041" spans="1:12" ht="14.25" hidden="1" x14ac:dyDescent="0.2">
      <c r="A2041" s="55"/>
      <c r="B2041" s="56"/>
      <c r="C2041" s="74" t="s">
        <v>955</v>
      </c>
      <c r="D2041" s="74"/>
      <c r="E2041" s="74"/>
      <c r="F2041" s="74"/>
      <c r="G2041" s="74"/>
      <c r="H2041" s="74"/>
      <c r="I2041" s="42"/>
      <c r="J2041" s="55"/>
      <c r="K2041" s="40"/>
      <c r="L2041" s="42">
        <f>SUM(AZ2004:AZ2024)</f>
        <v>0</v>
      </c>
    </row>
    <row r="2042" spans="1:12" ht="14.25" hidden="1" x14ac:dyDescent="0.2">
      <c r="A2042" s="55"/>
      <c r="B2042" s="56"/>
      <c r="C2042" s="74" t="s">
        <v>956</v>
      </c>
      <c r="D2042" s="74"/>
      <c r="E2042" s="74"/>
      <c r="F2042" s="74"/>
      <c r="G2042" s="74"/>
      <c r="H2042" s="74"/>
      <c r="I2042" s="42"/>
      <c r="J2042" s="55"/>
      <c r="K2042" s="40"/>
      <c r="L2042" s="42">
        <f>SUM(BA2004:BA2024)</f>
        <v>0</v>
      </c>
    </row>
    <row r="2043" spans="1:12" ht="14.25" hidden="1" x14ac:dyDescent="0.2">
      <c r="A2043" s="55"/>
      <c r="B2043" s="56"/>
      <c r="C2043" s="74" t="s">
        <v>957</v>
      </c>
      <c r="D2043" s="74"/>
      <c r="E2043" s="74"/>
      <c r="F2043" s="74"/>
      <c r="G2043" s="74"/>
      <c r="H2043" s="74"/>
      <c r="I2043" s="42"/>
      <c r="J2043" s="55"/>
      <c r="K2043" s="40"/>
      <c r="L2043" s="42">
        <f>L2045+L2046</f>
        <v>0</v>
      </c>
    </row>
    <row r="2044" spans="1:12" ht="14.25" hidden="1" x14ac:dyDescent="0.2">
      <c r="A2044" s="55"/>
      <c r="B2044" s="56"/>
      <c r="C2044" s="76" t="s">
        <v>944</v>
      </c>
      <c r="D2044" s="74"/>
      <c r="E2044" s="74"/>
      <c r="F2044" s="74"/>
      <c r="G2044" s="74"/>
      <c r="H2044" s="74"/>
      <c r="I2044" s="42"/>
      <c r="J2044" s="55"/>
      <c r="K2044" s="40"/>
      <c r="L2044" s="42"/>
    </row>
    <row r="2045" spans="1:12" ht="14.25" hidden="1" x14ac:dyDescent="0.2">
      <c r="A2045" s="55"/>
      <c r="B2045" s="56"/>
      <c r="C2045" s="74" t="s">
        <v>958</v>
      </c>
      <c r="D2045" s="74"/>
      <c r="E2045" s="74"/>
      <c r="F2045" s="74"/>
      <c r="G2045" s="74"/>
      <c r="H2045" s="74"/>
      <c r="I2045" s="42"/>
      <c r="J2045" s="55"/>
      <c r="K2045" s="40"/>
      <c r="L2045" s="42">
        <f>SUM(BK2004:BK2024)</f>
        <v>0</v>
      </c>
    </row>
    <row r="2046" spans="1:12" ht="14.25" hidden="1" x14ac:dyDescent="0.2">
      <c r="A2046" s="55"/>
      <c r="B2046" s="56"/>
      <c r="C2046" s="74" t="s">
        <v>959</v>
      </c>
      <c r="D2046" s="74"/>
      <c r="E2046" s="74"/>
      <c r="F2046" s="74"/>
      <c r="G2046" s="74"/>
      <c r="H2046" s="74"/>
      <c r="I2046" s="42"/>
      <c r="J2046" s="55"/>
      <c r="K2046" s="40"/>
      <c r="L2046" s="42">
        <f>SUM(BD2004:BD2024)</f>
        <v>0</v>
      </c>
    </row>
    <row r="2047" spans="1:12" ht="14.25" hidden="1" x14ac:dyDescent="0.2">
      <c r="A2047" s="55"/>
      <c r="B2047" s="56"/>
      <c r="C2047" s="74" t="s">
        <v>960</v>
      </c>
      <c r="D2047" s="74"/>
      <c r="E2047" s="74"/>
      <c r="F2047" s="74"/>
      <c r="G2047" s="74"/>
      <c r="H2047" s="74"/>
      <c r="I2047" s="42"/>
      <c r="J2047" s="55"/>
      <c r="K2047" s="40"/>
      <c r="L2047" s="42"/>
    </row>
    <row r="2048" spans="1:12" ht="14.25" hidden="1" x14ac:dyDescent="0.2">
      <c r="A2048" s="55"/>
      <c r="B2048" s="56"/>
      <c r="C2048" s="74" t="s">
        <v>961</v>
      </c>
      <c r="D2048" s="74"/>
      <c r="E2048" s="74"/>
      <c r="F2048" s="74"/>
      <c r="G2048" s="74"/>
      <c r="H2048" s="74"/>
      <c r="I2048" s="42"/>
      <c r="J2048" s="55"/>
      <c r="K2048" s="40"/>
      <c r="L2048" s="42">
        <f>SUM(BO2004:BO2024)</f>
        <v>0</v>
      </c>
    </row>
    <row r="2049" spans="1:82" ht="15" x14ac:dyDescent="0.2">
      <c r="A2049" s="57"/>
      <c r="B2049" s="58"/>
      <c r="C2049" s="77" t="s">
        <v>962</v>
      </c>
      <c r="D2049" s="77"/>
      <c r="E2049" s="77"/>
      <c r="F2049" s="77"/>
      <c r="G2049" s="77"/>
      <c r="H2049" s="77"/>
      <c r="I2049" s="46"/>
      <c r="J2049" s="57"/>
      <c r="K2049" s="59"/>
      <c r="L2049" s="46">
        <f>L2026+L2041+L2042+L2043+L2047+L2048</f>
        <v>394861.62</v>
      </c>
    </row>
    <row r="2050" spans="1:82" ht="14.25" hidden="1" x14ac:dyDescent="0.2">
      <c r="A2050" s="55"/>
      <c r="B2050" s="56"/>
      <c r="C2050" s="76" t="s">
        <v>963</v>
      </c>
      <c r="D2050" s="74"/>
      <c r="E2050" s="74"/>
      <c r="F2050" s="74"/>
      <c r="G2050" s="74"/>
      <c r="H2050" s="74"/>
      <c r="I2050" s="42"/>
      <c r="J2050" s="55"/>
      <c r="K2050" s="40"/>
      <c r="L2050" s="42"/>
    </row>
    <row r="2051" spans="1:82" ht="14.25" hidden="1" x14ac:dyDescent="0.2">
      <c r="A2051" s="55"/>
      <c r="B2051" s="56"/>
      <c r="C2051" s="74" t="s">
        <v>964</v>
      </c>
      <c r="D2051" s="74"/>
      <c r="E2051" s="74"/>
      <c r="F2051" s="74"/>
      <c r="G2051" s="74"/>
      <c r="H2051" s="74"/>
      <c r="I2051" s="42"/>
      <c r="J2051" s="55"/>
      <c r="K2051" s="40"/>
      <c r="L2051" s="42">
        <f>SUM(AX2004:AX2024)</f>
        <v>0</v>
      </c>
    </row>
    <row r="2052" spans="1:82" ht="14.25" hidden="1" x14ac:dyDescent="0.2">
      <c r="A2052" s="55"/>
      <c r="B2052" s="56"/>
      <c r="C2052" s="74" t="s">
        <v>965</v>
      </c>
      <c r="D2052" s="74"/>
      <c r="E2052" s="74"/>
      <c r="F2052" s="74"/>
      <c r="G2052" s="74"/>
      <c r="H2052" s="74"/>
      <c r="I2052" s="42"/>
      <c r="J2052" s="55"/>
      <c r="K2052" s="40"/>
      <c r="L2052" s="42">
        <f>SUM(AY2004:AY2024)</f>
        <v>0</v>
      </c>
    </row>
    <row r="2053" spans="1:82" ht="14.25" hidden="1" customHeight="1" x14ac:dyDescent="0.2">
      <c r="A2053" s="55"/>
      <c r="B2053" s="56"/>
      <c r="C2053" s="74" t="s">
        <v>966</v>
      </c>
      <c r="D2053" s="74"/>
      <c r="E2053" s="74"/>
      <c r="F2053" s="75"/>
      <c r="G2053" s="45">
        <f>Source!F685</f>
        <v>0</v>
      </c>
      <c r="H2053" s="55"/>
      <c r="I2053" s="55"/>
      <c r="J2053" s="55"/>
      <c r="K2053" s="55"/>
      <c r="L2053" s="55"/>
    </row>
    <row r="2054" spans="1:82" ht="14.25" hidden="1" customHeight="1" x14ac:dyDescent="0.2">
      <c r="A2054" s="55"/>
      <c r="B2054" s="56"/>
      <c r="C2054" s="74" t="s">
        <v>967</v>
      </c>
      <c r="D2054" s="74"/>
      <c r="E2054" s="74"/>
      <c r="F2054" s="75"/>
      <c r="G2054" s="45">
        <f>Source!F686</f>
        <v>0</v>
      </c>
      <c r="H2054" s="55"/>
      <c r="I2054" s="55"/>
      <c r="J2054" s="55"/>
      <c r="K2054" s="55"/>
      <c r="L2054" s="55"/>
    </row>
    <row r="2057" spans="1:82" ht="16.5" x14ac:dyDescent="0.2">
      <c r="A2057" s="79" t="s">
        <v>1063</v>
      </c>
      <c r="B2057" s="79"/>
      <c r="C2057" s="79"/>
      <c r="D2057" s="79"/>
      <c r="E2057" s="79"/>
      <c r="F2057" s="79"/>
      <c r="G2057" s="79"/>
      <c r="H2057" s="79"/>
      <c r="I2057" s="79"/>
      <c r="J2057" s="79"/>
      <c r="K2057" s="79"/>
      <c r="L2057" s="79"/>
    </row>
    <row r="2058" spans="1:82" ht="28.5" x14ac:dyDescent="0.2">
      <c r="A2058" s="61" t="s">
        <v>517</v>
      </c>
      <c r="B2058" s="47" t="str">
        <f>Source!F697</f>
        <v>анализ рынка</v>
      </c>
      <c r="C2058" s="47" t="s">
        <v>1064</v>
      </c>
      <c r="D2058" s="48" t="str">
        <f>Source!H697</f>
        <v>ШТ</v>
      </c>
      <c r="E2058" s="49">
        <f>Source!K697</f>
        <v>59</v>
      </c>
      <c r="F2058" s="49"/>
      <c r="G2058" s="49">
        <f>Source!I697</f>
        <v>59</v>
      </c>
      <c r="H2058" s="50"/>
      <c r="I2058" s="51"/>
      <c r="J2058" s="50">
        <f>Source!AL697</f>
        <v>11114.99</v>
      </c>
      <c r="K2058" s="51"/>
      <c r="L2058" s="50">
        <f>Source!HG697</f>
        <v>655784.41</v>
      </c>
    </row>
    <row r="2059" spans="1:82" ht="15" x14ac:dyDescent="0.2">
      <c r="C2059" s="80" t="s">
        <v>937</v>
      </c>
      <c r="D2059" s="80"/>
      <c r="E2059" s="80"/>
      <c r="F2059" s="80"/>
      <c r="G2059" s="80"/>
      <c r="H2059" s="80"/>
      <c r="I2059" s="81">
        <f>K2059/E2058</f>
        <v>11114.99</v>
      </c>
      <c r="J2059" s="81"/>
      <c r="K2059" s="81">
        <f>L2058</f>
        <v>655784.41</v>
      </c>
      <c r="L2059" s="81"/>
      <c r="AD2059">
        <f>ROUND((Source!AT697/100)*((ROUND(ROUND(Source!AO697,2)*Source!I697, 2)+ROUND(ROUND(Source!AN697,2)*Source!I697, 2))), 2)</f>
        <v>0</v>
      </c>
      <c r="AE2059">
        <f>ROUND((Source!AU697/100)*((ROUND(ROUND(Source!AO697,2)*Source!I697, 2)+ROUND(ROUND(Source!AN697,2)*Source!I697, 2))), 2)</f>
        <v>0</v>
      </c>
      <c r="AN2059" s="52">
        <f>L2058</f>
        <v>655784.41</v>
      </c>
      <c r="AO2059">
        <f>0</f>
        <v>0</v>
      </c>
      <c r="AQ2059" t="s">
        <v>938</v>
      </c>
      <c r="AR2059">
        <f>0</f>
        <v>0</v>
      </c>
      <c r="AT2059">
        <f>0</f>
        <v>0</v>
      </c>
      <c r="AV2059" t="s">
        <v>938</v>
      </c>
      <c r="AW2059" s="52">
        <f>L2058</f>
        <v>655784.41</v>
      </c>
      <c r="AX2059" s="52">
        <f>L2058</f>
        <v>655784.41</v>
      </c>
      <c r="AZ2059">
        <f>Source!X697</f>
        <v>0</v>
      </c>
      <c r="BA2059">
        <f>Source!Y697</f>
        <v>0</v>
      </c>
      <c r="CD2059">
        <v>1</v>
      </c>
    </row>
    <row r="2060" spans="1:82" ht="28.5" x14ac:dyDescent="0.2">
      <c r="A2060" s="61" t="s">
        <v>522</v>
      </c>
      <c r="B2060" s="47" t="str">
        <f>Source!F698</f>
        <v>анализ рынка</v>
      </c>
      <c r="C2060" s="47" t="s">
        <v>1065</v>
      </c>
      <c r="D2060" s="48" t="str">
        <f>Source!H698</f>
        <v>ШТ</v>
      </c>
      <c r="E2060" s="49">
        <f>Source!K698</f>
        <v>17</v>
      </c>
      <c r="F2060" s="49"/>
      <c r="G2060" s="49">
        <f>Source!I698</f>
        <v>17</v>
      </c>
      <c r="H2060" s="50"/>
      <c r="I2060" s="51"/>
      <c r="J2060" s="50">
        <f>Source!AL698</f>
        <v>347.82</v>
      </c>
      <c r="K2060" s="51"/>
      <c r="L2060" s="50">
        <f>Source!HG698</f>
        <v>5912.94</v>
      </c>
    </row>
    <row r="2061" spans="1:82" ht="15" x14ac:dyDescent="0.2">
      <c r="C2061" s="80" t="s">
        <v>937</v>
      </c>
      <c r="D2061" s="80"/>
      <c r="E2061" s="80"/>
      <c r="F2061" s="80"/>
      <c r="G2061" s="80"/>
      <c r="H2061" s="80"/>
      <c r="I2061" s="81">
        <f>K2061/E2060</f>
        <v>347.82</v>
      </c>
      <c r="J2061" s="81"/>
      <c r="K2061" s="81">
        <f>L2060</f>
        <v>5912.94</v>
      </c>
      <c r="L2061" s="81"/>
      <c r="AD2061">
        <f>ROUND((Source!AT698/100)*((ROUND(ROUND(Source!AO698,2)*Source!I698, 2)+ROUND(ROUND(Source!AN698,2)*Source!I698, 2))), 2)</f>
        <v>0</v>
      </c>
      <c r="AE2061">
        <f>ROUND((Source!AU698/100)*((ROUND(ROUND(Source!AO698,2)*Source!I698, 2)+ROUND(ROUND(Source!AN698,2)*Source!I698, 2))), 2)</f>
        <v>0</v>
      </c>
      <c r="AN2061" s="52">
        <f>L2060</f>
        <v>5912.94</v>
      </c>
      <c r="AO2061">
        <f>0</f>
        <v>0</v>
      </c>
      <c r="AQ2061" t="s">
        <v>938</v>
      </c>
      <c r="AR2061">
        <f>0</f>
        <v>0</v>
      </c>
      <c r="AT2061">
        <f>0</f>
        <v>0</v>
      </c>
      <c r="AV2061" t="s">
        <v>938</v>
      </c>
      <c r="AW2061" s="52">
        <f>L2060</f>
        <v>5912.94</v>
      </c>
      <c r="AX2061" s="52">
        <f>L2060</f>
        <v>5912.94</v>
      </c>
      <c r="AZ2061">
        <f>Source!X698</f>
        <v>0</v>
      </c>
      <c r="BA2061">
        <f>Source!Y698</f>
        <v>0</v>
      </c>
      <c r="CD2061">
        <v>1</v>
      </c>
    </row>
    <row r="2062" spans="1:82" ht="42.75" x14ac:dyDescent="0.2">
      <c r="A2062" s="61" t="s">
        <v>525</v>
      </c>
      <c r="B2062" s="47" t="str">
        <f>Source!F699</f>
        <v>анализ рынка</v>
      </c>
      <c r="C2062" s="47" t="s">
        <v>1066</v>
      </c>
      <c r="D2062" s="48" t="str">
        <f>Source!H699</f>
        <v>ШТ</v>
      </c>
      <c r="E2062" s="49">
        <f>Source!K699</f>
        <v>34</v>
      </c>
      <c r="F2062" s="49"/>
      <c r="G2062" s="49">
        <f>Source!I699</f>
        <v>34</v>
      </c>
      <c r="H2062" s="50"/>
      <c r="I2062" s="51"/>
      <c r="J2062" s="50">
        <f>Source!AL699</f>
        <v>571.20000000000005</v>
      </c>
      <c r="K2062" s="51"/>
      <c r="L2062" s="50">
        <f>Source!HG699</f>
        <v>19420.8</v>
      </c>
    </row>
    <row r="2063" spans="1:82" ht="15" x14ac:dyDescent="0.2">
      <c r="C2063" s="80" t="s">
        <v>937</v>
      </c>
      <c r="D2063" s="80"/>
      <c r="E2063" s="80"/>
      <c r="F2063" s="80"/>
      <c r="G2063" s="80"/>
      <c r="H2063" s="80"/>
      <c r="I2063" s="81">
        <f>K2063/E2062</f>
        <v>571.19999999999993</v>
      </c>
      <c r="J2063" s="81"/>
      <c r="K2063" s="81">
        <f>L2062</f>
        <v>19420.8</v>
      </c>
      <c r="L2063" s="81"/>
      <c r="AD2063">
        <f>ROUND((Source!AT699/100)*((ROUND(ROUND(Source!AO699,2)*Source!I699, 2)+ROUND(ROUND(Source!AN699,2)*Source!I699, 2))), 2)</f>
        <v>0</v>
      </c>
      <c r="AE2063">
        <f>ROUND((Source!AU699/100)*((ROUND(ROUND(Source!AO699,2)*Source!I699, 2)+ROUND(ROUND(Source!AN699,2)*Source!I699, 2))), 2)</f>
        <v>0</v>
      </c>
      <c r="AN2063" s="52">
        <f>L2062</f>
        <v>19420.8</v>
      </c>
      <c r="AO2063">
        <f>0</f>
        <v>0</v>
      </c>
      <c r="AQ2063" t="s">
        <v>938</v>
      </c>
      <c r="AR2063">
        <f>0</f>
        <v>0</v>
      </c>
      <c r="AT2063">
        <f>0</f>
        <v>0</v>
      </c>
      <c r="AV2063" t="s">
        <v>938</v>
      </c>
      <c r="AW2063" s="52">
        <f>L2062</f>
        <v>19420.8</v>
      </c>
      <c r="AX2063" s="52">
        <f>L2062</f>
        <v>19420.8</v>
      </c>
      <c r="AZ2063">
        <f>Source!X699</f>
        <v>0</v>
      </c>
      <c r="BA2063">
        <f>Source!Y699</f>
        <v>0</v>
      </c>
      <c r="CD2063">
        <v>1</v>
      </c>
    </row>
    <row r="2064" spans="1:82" ht="57" x14ac:dyDescent="0.2">
      <c r="A2064" s="61" t="s">
        <v>528</v>
      </c>
      <c r="B2064" s="47" t="str">
        <f>Source!F700</f>
        <v>анализ рынка</v>
      </c>
      <c r="C2064" s="47" t="s">
        <v>1067</v>
      </c>
      <c r="D2064" s="48" t="str">
        <f>Source!H700</f>
        <v>ШТ</v>
      </c>
      <c r="E2064" s="49">
        <f>Source!K700</f>
        <v>40</v>
      </c>
      <c r="F2064" s="49"/>
      <c r="G2064" s="49">
        <f>Source!I700</f>
        <v>40</v>
      </c>
      <c r="H2064" s="50"/>
      <c r="I2064" s="51"/>
      <c r="J2064" s="50">
        <f>Source!AL700</f>
        <v>221.34</v>
      </c>
      <c r="K2064" s="51"/>
      <c r="L2064" s="50">
        <f>Source!HG700</f>
        <v>8853.6</v>
      </c>
    </row>
    <row r="2065" spans="1:82" ht="15" x14ac:dyDescent="0.2">
      <c r="C2065" s="80" t="s">
        <v>937</v>
      </c>
      <c r="D2065" s="80"/>
      <c r="E2065" s="80"/>
      <c r="F2065" s="80"/>
      <c r="G2065" s="80"/>
      <c r="H2065" s="80"/>
      <c r="I2065" s="81">
        <f>K2065/E2064</f>
        <v>221.34</v>
      </c>
      <c r="J2065" s="81"/>
      <c r="K2065" s="81">
        <f>L2064</f>
        <v>8853.6</v>
      </c>
      <c r="L2065" s="81"/>
      <c r="AD2065">
        <f>ROUND((Source!AT700/100)*((ROUND(ROUND(Source!AO700,2)*Source!I700, 2)+ROUND(ROUND(Source!AN700,2)*Source!I700, 2))), 2)</f>
        <v>0</v>
      </c>
      <c r="AE2065">
        <f>ROUND((Source!AU700/100)*((ROUND(ROUND(Source!AO700,2)*Source!I700, 2)+ROUND(ROUND(Source!AN700,2)*Source!I700, 2))), 2)</f>
        <v>0</v>
      </c>
      <c r="AN2065" s="52">
        <f>L2064</f>
        <v>8853.6</v>
      </c>
      <c r="AO2065">
        <f>0</f>
        <v>0</v>
      </c>
      <c r="AQ2065" t="s">
        <v>938</v>
      </c>
      <c r="AR2065">
        <f>0</f>
        <v>0</v>
      </c>
      <c r="AT2065">
        <f>0</f>
        <v>0</v>
      </c>
      <c r="AV2065" t="s">
        <v>938</v>
      </c>
      <c r="AW2065" s="52">
        <f>L2064</f>
        <v>8853.6</v>
      </c>
      <c r="AX2065" s="52">
        <f>L2064</f>
        <v>8853.6</v>
      </c>
      <c r="AZ2065">
        <f>Source!X700</f>
        <v>0</v>
      </c>
      <c r="BA2065">
        <f>Source!Y700</f>
        <v>0</v>
      </c>
      <c r="CD2065">
        <v>1</v>
      </c>
    </row>
    <row r="2066" spans="1:82" ht="42.75" x14ac:dyDescent="0.2">
      <c r="A2066" s="61" t="s">
        <v>531</v>
      </c>
      <c r="B2066" s="47" t="str">
        <f>Source!F701</f>
        <v>анализ рынка</v>
      </c>
      <c r="C2066" s="47" t="s">
        <v>1068</v>
      </c>
      <c r="D2066" s="48" t="str">
        <f>Source!H701</f>
        <v>ШТ</v>
      </c>
      <c r="E2066" s="49">
        <f>Source!K701</f>
        <v>24</v>
      </c>
      <c r="F2066" s="49"/>
      <c r="G2066" s="49">
        <f>Source!I701</f>
        <v>24</v>
      </c>
      <c r="H2066" s="50"/>
      <c r="I2066" s="51"/>
      <c r="J2066" s="50">
        <f>Source!AL701</f>
        <v>300.89999999999998</v>
      </c>
      <c r="K2066" s="51"/>
      <c r="L2066" s="50">
        <f>Source!HG701</f>
        <v>7221.6</v>
      </c>
    </row>
    <row r="2067" spans="1:82" ht="15" x14ac:dyDescent="0.2">
      <c r="C2067" s="80" t="s">
        <v>937</v>
      </c>
      <c r="D2067" s="80"/>
      <c r="E2067" s="80"/>
      <c r="F2067" s="80"/>
      <c r="G2067" s="80"/>
      <c r="H2067" s="80"/>
      <c r="I2067" s="81">
        <f>K2067/E2066</f>
        <v>300.90000000000003</v>
      </c>
      <c r="J2067" s="81"/>
      <c r="K2067" s="81">
        <f>L2066</f>
        <v>7221.6</v>
      </c>
      <c r="L2067" s="81"/>
      <c r="AD2067">
        <f>ROUND((Source!AT701/100)*((ROUND(ROUND(Source!AO701,2)*Source!I701, 2)+ROUND(ROUND(Source!AN701,2)*Source!I701, 2))), 2)</f>
        <v>0</v>
      </c>
      <c r="AE2067">
        <f>ROUND((Source!AU701/100)*((ROUND(ROUND(Source!AO701,2)*Source!I701, 2)+ROUND(ROUND(Source!AN701,2)*Source!I701, 2))), 2)</f>
        <v>0</v>
      </c>
      <c r="AN2067" s="52">
        <f>L2066</f>
        <v>7221.6</v>
      </c>
      <c r="AO2067">
        <f>0</f>
        <v>0</v>
      </c>
      <c r="AQ2067" t="s">
        <v>938</v>
      </c>
      <c r="AR2067">
        <f>0</f>
        <v>0</v>
      </c>
      <c r="AT2067">
        <f>0</f>
        <v>0</v>
      </c>
      <c r="AV2067" t="s">
        <v>938</v>
      </c>
      <c r="AW2067" s="52">
        <f>L2066</f>
        <v>7221.6</v>
      </c>
      <c r="AX2067" s="52">
        <f>L2066</f>
        <v>7221.6</v>
      </c>
      <c r="AZ2067">
        <f>Source!X701</f>
        <v>0</v>
      </c>
      <c r="BA2067">
        <f>Source!Y701</f>
        <v>0</v>
      </c>
      <c r="CD2067">
        <v>1</v>
      </c>
    </row>
    <row r="2068" spans="1:82" ht="28.5" x14ac:dyDescent="0.2">
      <c r="A2068" s="61" t="s">
        <v>534</v>
      </c>
      <c r="B2068" s="47" t="str">
        <f>Source!F702</f>
        <v>анализ рынка</v>
      </c>
      <c r="C2068" s="47" t="s">
        <v>1069</v>
      </c>
      <c r="D2068" s="48" t="str">
        <f>Source!H702</f>
        <v>ШТ</v>
      </c>
      <c r="E2068" s="49">
        <f>Source!K702</f>
        <v>6</v>
      </c>
      <c r="F2068" s="49"/>
      <c r="G2068" s="49">
        <f>Source!I702</f>
        <v>6</v>
      </c>
      <c r="H2068" s="50"/>
      <c r="I2068" s="51"/>
      <c r="J2068" s="50">
        <f>Source!AL702</f>
        <v>639.54</v>
      </c>
      <c r="K2068" s="51"/>
      <c r="L2068" s="50">
        <f>Source!HG702</f>
        <v>3837.24</v>
      </c>
    </row>
    <row r="2069" spans="1:82" ht="15" x14ac:dyDescent="0.2">
      <c r="C2069" s="80" t="s">
        <v>937</v>
      </c>
      <c r="D2069" s="80"/>
      <c r="E2069" s="80"/>
      <c r="F2069" s="80"/>
      <c r="G2069" s="80"/>
      <c r="H2069" s="80"/>
      <c r="I2069" s="81">
        <f>K2069/E2068</f>
        <v>639.54</v>
      </c>
      <c r="J2069" s="81"/>
      <c r="K2069" s="81">
        <f>L2068</f>
        <v>3837.24</v>
      </c>
      <c r="L2069" s="81"/>
      <c r="AD2069">
        <f>ROUND((Source!AT702/100)*((ROUND(ROUND(Source!AO702,2)*Source!I702, 2)+ROUND(ROUND(Source!AN702,2)*Source!I702, 2))), 2)</f>
        <v>0</v>
      </c>
      <c r="AE2069">
        <f>ROUND((Source!AU702/100)*((ROUND(ROUND(Source!AO702,2)*Source!I702, 2)+ROUND(ROUND(Source!AN702,2)*Source!I702, 2))), 2)</f>
        <v>0</v>
      </c>
      <c r="AN2069" s="52">
        <f>L2068</f>
        <v>3837.24</v>
      </c>
      <c r="AO2069">
        <f>0</f>
        <v>0</v>
      </c>
      <c r="AQ2069" t="s">
        <v>938</v>
      </c>
      <c r="AR2069">
        <f>0</f>
        <v>0</v>
      </c>
      <c r="AT2069">
        <f>0</f>
        <v>0</v>
      </c>
      <c r="AV2069" t="s">
        <v>938</v>
      </c>
      <c r="AW2069" s="52">
        <f>L2068</f>
        <v>3837.24</v>
      </c>
      <c r="AX2069" s="52">
        <f>L2068</f>
        <v>3837.24</v>
      </c>
      <c r="AZ2069">
        <f>Source!X702</f>
        <v>0</v>
      </c>
      <c r="BA2069">
        <f>Source!Y702</f>
        <v>0</v>
      </c>
      <c r="CD2069">
        <v>1</v>
      </c>
    </row>
    <row r="2070" spans="1:82" ht="42.75" x14ac:dyDescent="0.2">
      <c r="A2070" s="61" t="s">
        <v>537</v>
      </c>
      <c r="B2070" s="47" t="str">
        <f>Source!F703</f>
        <v>анализ рынка</v>
      </c>
      <c r="C2070" s="47" t="s">
        <v>1070</v>
      </c>
      <c r="D2070" s="48" t="str">
        <f>Source!H703</f>
        <v>ШТ</v>
      </c>
      <c r="E2070" s="49">
        <f>Source!K703</f>
        <v>2</v>
      </c>
      <c r="F2070" s="49"/>
      <c r="G2070" s="49">
        <f>Source!I703</f>
        <v>2</v>
      </c>
      <c r="H2070" s="50"/>
      <c r="I2070" s="51"/>
      <c r="J2070" s="50">
        <f>Source!AL703</f>
        <v>955.4</v>
      </c>
      <c r="K2070" s="51"/>
      <c r="L2070" s="50">
        <f>Source!HG703</f>
        <v>1910.8</v>
      </c>
    </row>
    <row r="2071" spans="1:82" ht="15" x14ac:dyDescent="0.2">
      <c r="C2071" s="80" t="s">
        <v>937</v>
      </c>
      <c r="D2071" s="80"/>
      <c r="E2071" s="80"/>
      <c r="F2071" s="80"/>
      <c r="G2071" s="80"/>
      <c r="H2071" s="80"/>
      <c r="I2071" s="81">
        <f>K2071/E2070</f>
        <v>955.4</v>
      </c>
      <c r="J2071" s="81"/>
      <c r="K2071" s="81">
        <f>L2070</f>
        <v>1910.8</v>
      </c>
      <c r="L2071" s="81"/>
      <c r="AD2071">
        <f>ROUND((Source!AT703/100)*((ROUND(ROUND(Source!AO703,2)*Source!I703, 2)+ROUND(ROUND(Source!AN703,2)*Source!I703, 2))), 2)</f>
        <v>0</v>
      </c>
      <c r="AE2071">
        <f>ROUND((Source!AU703/100)*((ROUND(ROUND(Source!AO703,2)*Source!I703, 2)+ROUND(ROUND(Source!AN703,2)*Source!I703, 2))), 2)</f>
        <v>0</v>
      </c>
      <c r="AN2071" s="52">
        <f>L2070</f>
        <v>1910.8</v>
      </c>
      <c r="AO2071">
        <f>0</f>
        <v>0</v>
      </c>
      <c r="AQ2071" t="s">
        <v>938</v>
      </c>
      <c r="AR2071">
        <f>0</f>
        <v>0</v>
      </c>
      <c r="AT2071">
        <f>0</f>
        <v>0</v>
      </c>
      <c r="AV2071" t="s">
        <v>938</v>
      </c>
      <c r="AW2071" s="52">
        <f>L2070</f>
        <v>1910.8</v>
      </c>
      <c r="AX2071" s="52">
        <f>L2070</f>
        <v>1910.8</v>
      </c>
      <c r="AZ2071">
        <f>Source!X703</f>
        <v>0</v>
      </c>
      <c r="BA2071">
        <f>Source!Y703</f>
        <v>0</v>
      </c>
      <c r="CD2071">
        <v>1</v>
      </c>
    </row>
    <row r="2072" spans="1:82" ht="28.5" x14ac:dyDescent="0.2">
      <c r="A2072" s="61" t="s">
        <v>540</v>
      </c>
      <c r="B2072" s="47" t="str">
        <f>Source!F704</f>
        <v>анализ рынка</v>
      </c>
      <c r="C2072" s="47" t="s">
        <v>1071</v>
      </c>
      <c r="D2072" s="48" t="str">
        <f>Source!H704</f>
        <v>ШТ</v>
      </c>
      <c r="E2072" s="49">
        <f>Source!K704</f>
        <v>361</v>
      </c>
      <c r="F2072" s="49"/>
      <c r="G2072" s="49">
        <f>Source!I704</f>
        <v>361</v>
      </c>
      <c r="H2072" s="50"/>
      <c r="I2072" s="51"/>
      <c r="J2072" s="50">
        <f>Source!AL704</f>
        <v>29.58</v>
      </c>
      <c r="K2072" s="51"/>
      <c r="L2072" s="50">
        <f>Source!HG704</f>
        <v>10678.38</v>
      </c>
    </row>
    <row r="2073" spans="1:82" ht="15" x14ac:dyDescent="0.2">
      <c r="C2073" s="80" t="s">
        <v>937</v>
      </c>
      <c r="D2073" s="80"/>
      <c r="E2073" s="80"/>
      <c r="F2073" s="80"/>
      <c r="G2073" s="80"/>
      <c r="H2073" s="80"/>
      <c r="I2073" s="81">
        <f>K2073/E2072</f>
        <v>29.58</v>
      </c>
      <c r="J2073" s="81"/>
      <c r="K2073" s="81">
        <f>L2072</f>
        <v>10678.38</v>
      </c>
      <c r="L2073" s="81"/>
      <c r="AD2073">
        <f>ROUND((Source!AT704/100)*((ROUND(ROUND(Source!AO704,2)*Source!I704, 2)+ROUND(ROUND(Source!AN704,2)*Source!I704, 2))), 2)</f>
        <v>0</v>
      </c>
      <c r="AE2073">
        <f>ROUND((Source!AU704/100)*((ROUND(ROUND(Source!AO704,2)*Source!I704, 2)+ROUND(ROUND(Source!AN704,2)*Source!I704, 2))), 2)</f>
        <v>0</v>
      </c>
      <c r="AN2073" s="52">
        <f>L2072</f>
        <v>10678.38</v>
      </c>
      <c r="AO2073">
        <f>0</f>
        <v>0</v>
      </c>
      <c r="AQ2073" t="s">
        <v>938</v>
      </c>
      <c r="AR2073">
        <f>0</f>
        <v>0</v>
      </c>
      <c r="AT2073">
        <f>0</f>
        <v>0</v>
      </c>
      <c r="AV2073" t="s">
        <v>938</v>
      </c>
      <c r="AW2073" s="52">
        <f>L2072</f>
        <v>10678.38</v>
      </c>
      <c r="AX2073" s="52">
        <f>L2072</f>
        <v>10678.38</v>
      </c>
      <c r="AZ2073">
        <f>Source!X704</f>
        <v>0</v>
      </c>
      <c r="BA2073">
        <f>Source!Y704</f>
        <v>0</v>
      </c>
      <c r="CD2073">
        <v>1</v>
      </c>
    </row>
    <row r="2074" spans="1:82" ht="28.5" x14ac:dyDescent="0.2">
      <c r="A2074" s="61" t="s">
        <v>543</v>
      </c>
      <c r="B2074" s="47" t="str">
        <f>Source!F705</f>
        <v>анализ рынка</v>
      </c>
      <c r="C2074" s="47" t="s">
        <v>1072</v>
      </c>
      <c r="D2074" s="48" t="str">
        <f>Source!H705</f>
        <v>ШТ</v>
      </c>
      <c r="E2074" s="49">
        <f>Source!K705</f>
        <v>40</v>
      </c>
      <c r="F2074" s="49"/>
      <c r="G2074" s="49">
        <f>Source!I705</f>
        <v>40</v>
      </c>
      <c r="H2074" s="50"/>
      <c r="I2074" s="51"/>
      <c r="J2074" s="50">
        <f>Source!AL705</f>
        <v>23.15</v>
      </c>
      <c r="K2074" s="51"/>
      <c r="L2074" s="50">
        <f>Source!HG705</f>
        <v>926</v>
      </c>
    </row>
    <row r="2075" spans="1:82" ht="15" x14ac:dyDescent="0.2">
      <c r="C2075" s="80" t="s">
        <v>937</v>
      </c>
      <c r="D2075" s="80"/>
      <c r="E2075" s="80"/>
      <c r="F2075" s="80"/>
      <c r="G2075" s="80"/>
      <c r="H2075" s="80"/>
      <c r="I2075" s="81">
        <f>K2075/E2074</f>
        <v>23.15</v>
      </c>
      <c r="J2075" s="81"/>
      <c r="K2075" s="81">
        <f>L2074</f>
        <v>926</v>
      </c>
      <c r="L2075" s="81"/>
      <c r="AD2075">
        <f>ROUND((Source!AT705/100)*((ROUND(ROUND(Source!AO705,2)*Source!I705, 2)+ROUND(ROUND(Source!AN705,2)*Source!I705, 2))), 2)</f>
        <v>0</v>
      </c>
      <c r="AE2075">
        <f>ROUND((Source!AU705/100)*((ROUND(ROUND(Source!AO705,2)*Source!I705, 2)+ROUND(ROUND(Source!AN705,2)*Source!I705, 2))), 2)</f>
        <v>0</v>
      </c>
      <c r="AN2075" s="52">
        <f>L2074</f>
        <v>926</v>
      </c>
      <c r="AO2075">
        <f>0</f>
        <v>0</v>
      </c>
      <c r="AQ2075" t="s">
        <v>938</v>
      </c>
      <c r="AR2075">
        <f>0</f>
        <v>0</v>
      </c>
      <c r="AT2075">
        <f>0</f>
        <v>0</v>
      </c>
      <c r="AV2075" t="s">
        <v>938</v>
      </c>
      <c r="AW2075" s="52">
        <f>L2074</f>
        <v>926</v>
      </c>
      <c r="AX2075" s="52">
        <f>L2074</f>
        <v>926</v>
      </c>
      <c r="AZ2075">
        <f>Source!X705</f>
        <v>0</v>
      </c>
      <c r="BA2075">
        <f>Source!Y705</f>
        <v>0</v>
      </c>
      <c r="CD2075">
        <v>1</v>
      </c>
    </row>
    <row r="2076" spans="1:82" ht="28.5" x14ac:dyDescent="0.2">
      <c r="A2076" s="61" t="s">
        <v>546</v>
      </c>
      <c r="B2076" s="47" t="str">
        <f>Source!F706</f>
        <v>анализ рынка</v>
      </c>
      <c r="C2076" s="47" t="s">
        <v>1073</v>
      </c>
      <c r="D2076" s="48" t="str">
        <f>Source!H706</f>
        <v>ШТ</v>
      </c>
      <c r="E2076" s="49">
        <f>Source!K706</f>
        <v>96</v>
      </c>
      <c r="F2076" s="49"/>
      <c r="G2076" s="49">
        <f>Source!I706</f>
        <v>96</v>
      </c>
      <c r="H2076" s="50"/>
      <c r="I2076" s="51"/>
      <c r="J2076" s="50">
        <f>Source!AL706</f>
        <v>7.14</v>
      </c>
      <c r="K2076" s="51"/>
      <c r="L2076" s="50">
        <f>Source!HG706</f>
        <v>685.44</v>
      </c>
    </row>
    <row r="2077" spans="1:82" ht="15" x14ac:dyDescent="0.2">
      <c r="C2077" s="80" t="s">
        <v>937</v>
      </c>
      <c r="D2077" s="80"/>
      <c r="E2077" s="80"/>
      <c r="F2077" s="80"/>
      <c r="G2077" s="80"/>
      <c r="H2077" s="80"/>
      <c r="I2077" s="81">
        <f>K2077/E2076</f>
        <v>7.1400000000000006</v>
      </c>
      <c r="J2077" s="81"/>
      <c r="K2077" s="81">
        <f>L2076</f>
        <v>685.44</v>
      </c>
      <c r="L2077" s="81"/>
      <c r="AD2077">
        <f>ROUND((Source!AT706/100)*((ROUND(ROUND(Source!AO706,2)*Source!I706, 2)+ROUND(ROUND(Source!AN706,2)*Source!I706, 2))), 2)</f>
        <v>0</v>
      </c>
      <c r="AE2077">
        <f>ROUND((Source!AU706/100)*((ROUND(ROUND(Source!AO706,2)*Source!I706, 2)+ROUND(ROUND(Source!AN706,2)*Source!I706, 2))), 2)</f>
        <v>0</v>
      </c>
      <c r="AN2077" s="52">
        <f>L2076</f>
        <v>685.44</v>
      </c>
      <c r="AO2077">
        <f>0</f>
        <v>0</v>
      </c>
      <c r="AQ2077" t="s">
        <v>938</v>
      </c>
      <c r="AR2077">
        <f>0</f>
        <v>0</v>
      </c>
      <c r="AT2077">
        <f>0</f>
        <v>0</v>
      </c>
      <c r="AV2077" t="s">
        <v>938</v>
      </c>
      <c r="AW2077" s="52">
        <f>L2076</f>
        <v>685.44</v>
      </c>
      <c r="AX2077" s="52">
        <f>L2076</f>
        <v>685.44</v>
      </c>
      <c r="AZ2077">
        <f>Source!X706</f>
        <v>0</v>
      </c>
      <c r="BA2077">
        <f>Source!Y706</f>
        <v>0</v>
      </c>
      <c r="CD2077">
        <v>1</v>
      </c>
    </row>
    <row r="2078" spans="1:82" ht="28.5" x14ac:dyDescent="0.2">
      <c r="A2078" s="61" t="s">
        <v>549</v>
      </c>
      <c r="B2078" s="47" t="str">
        <f>Source!F707</f>
        <v>анализ рынка</v>
      </c>
      <c r="C2078" s="47" t="s">
        <v>1074</v>
      </c>
      <c r="D2078" s="48" t="str">
        <f>Source!H707</f>
        <v>ШТ</v>
      </c>
      <c r="E2078" s="49">
        <f>Source!K707</f>
        <v>77</v>
      </c>
      <c r="F2078" s="49"/>
      <c r="G2078" s="49">
        <f>Source!I707</f>
        <v>77</v>
      </c>
      <c r="H2078" s="50"/>
      <c r="I2078" s="51"/>
      <c r="J2078" s="50">
        <f>Source!AL707</f>
        <v>26.86</v>
      </c>
      <c r="K2078" s="51"/>
      <c r="L2078" s="50">
        <f>Source!HG707</f>
        <v>2068.2199999999998</v>
      </c>
    </row>
    <row r="2079" spans="1:82" ht="15" x14ac:dyDescent="0.2">
      <c r="C2079" s="80" t="s">
        <v>937</v>
      </c>
      <c r="D2079" s="80"/>
      <c r="E2079" s="80"/>
      <c r="F2079" s="80"/>
      <c r="G2079" s="80"/>
      <c r="H2079" s="80"/>
      <c r="I2079" s="81">
        <f>K2079/E2078</f>
        <v>26.859999999999996</v>
      </c>
      <c r="J2079" s="81"/>
      <c r="K2079" s="81">
        <f>L2078</f>
        <v>2068.2199999999998</v>
      </c>
      <c r="L2079" s="81"/>
      <c r="AD2079">
        <f>ROUND((Source!AT707/100)*((ROUND(ROUND(Source!AO707,2)*Source!I707, 2)+ROUND(ROUND(Source!AN707,2)*Source!I707, 2))), 2)</f>
        <v>0</v>
      </c>
      <c r="AE2079">
        <f>ROUND((Source!AU707/100)*((ROUND(ROUND(Source!AO707,2)*Source!I707, 2)+ROUND(ROUND(Source!AN707,2)*Source!I707, 2))), 2)</f>
        <v>0</v>
      </c>
      <c r="AN2079" s="52">
        <f>L2078</f>
        <v>2068.2199999999998</v>
      </c>
      <c r="AO2079">
        <f>0</f>
        <v>0</v>
      </c>
      <c r="AQ2079" t="s">
        <v>938</v>
      </c>
      <c r="AR2079">
        <f>0</f>
        <v>0</v>
      </c>
      <c r="AT2079">
        <f>0</f>
        <v>0</v>
      </c>
      <c r="AV2079" t="s">
        <v>938</v>
      </c>
      <c r="AW2079" s="52">
        <f>L2078</f>
        <v>2068.2199999999998</v>
      </c>
      <c r="AX2079" s="52">
        <f>L2078</f>
        <v>2068.2199999999998</v>
      </c>
      <c r="AZ2079">
        <f>Source!X707</f>
        <v>0</v>
      </c>
      <c r="BA2079">
        <f>Source!Y707</f>
        <v>0</v>
      </c>
      <c r="CD2079">
        <v>1</v>
      </c>
    </row>
    <row r="2080" spans="1:82" ht="28.5" x14ac:dyDescent="0.2">
      <c r="A2080" s="61" t="s">
        <v>552</v>
      </c>
      <c r="B2080" s="47" t="str">
        <f>Source!F708</f>
        <v>анализ рынка</v>
      </c>
      <c r="C2080" s="47" t="s">
        <v>1075</v>
      </c>
      <c r="D2080" s="48" t="str">
        <f>Source!H708</f>
        <v>ШТ</v>
      </c>
      <c r="E2080" s="49">
        <f>Source!K708</f>
        <v>102</v>
      </c>
      <c r="F2080" s="49"/>
      <c r="G2080" s="49">
        <f>Source!I708</f>
        <v>102</v>
      </c>
      <c r="H2080" s="50"/>
      <c r="I2080" s="51"/>
      <c r="J2080" s="50">
        <f>Source!AL708</f>
        <v>107.61</v>
      </c>
      <c r="K2080" s="51"/>
      <c r="L2080" s="50">
        <f>Source!HG708</f>
        <v>10976.22</v>
      </c>
    </row>
    <row r="2081" spans="1:82" ht="15" x14ac:dyDescent="0.2">
      <c r="C2081" s="80" t="s">
        <v>937</v>
      </c>
      <c r="D2081" s="80"/>
      <c r="E2081" s="80"/>
      <c r="F2081" s="80"/>
      <c r="G2081" s="80"/>
      <c r="H2081" s="80"/>
      <c r="I2081" s="81">
        <f>K2081/E2080</f>
        <v>107.61</v>
      </c>
      <c r="J2081" s="81"/>
      <c r="K2081" s="81">
        <f>L2080</f>
        <v>10976.22</v>
      </c>
      <c r="L2081" s="81"/>
      <c r="AD2081">
        <f>ROUND((Source!AT708/100)*((ROUND(ROUND(Source!AO708,2)*Source!I708, 2)+ROUND(ROUND(Source!AN708,2)*Source!I708, 2))), 2)</f>
        <v>0</v>
      </c>
      <c r="AE2081">
        <f>ROUND((Source!AU708/100)*((ROUND(ROUND(Source!AO708,2)*Source!I708, 2)+ROUND(ROUND(Source!AN708,2)*Source!I708, 2))), 2)</f>
        <v>0</v>
      </c>
      <c r="AN2081" s="52">
        <f>L2080</f>
        <v>10976.22</v>
      </c>
      <c r="AO2081">
        <f>0</f>
        <v>0</v>
      </c>
      <c r="AQ2081" t="s">
        <v>938</v>
      </c>
      <c r="AR2081">
        <f>0</f>
        <v>0</v>
      </c>
      <c r="AT2081">
        <f>0</f>
        <v>0</v>
      </c>
      <c r="AV2081" t="s">
        <v>938</v>
      </c>
      <c r="AW2081" s="52">
        <f>L2080</f>
        <v>10976.22</v>
      </c>
      <c r="AX2081" s="52">
        <f>L2080</f>
        <v>10976.22</v>
      </c>
      <c r="AZ2081">
        <f>Source!X708</f>
        <v>0</v>
      </c>
      <c r="BA2081">
        <f>Source!Y708</f>
        <v>0</v>
      </c>
      <c r="CD2081">
        <v>1</v>
      </c>
    </row>
    <row r="2082" spans="1:82" ht="28.5" x14ac:dyDescent="0.2">
      <c r="A2082" s="61" t="s">
        <v>555</v>
      </c>
      <c r="B2082" s="47" t="str">
        <f>Source!F709</f>
        <v>анализ рынка</v>
      </c>
      <c r="C2082" s="47" t="s">
        <v>1076</v>
      </c>
      <c r="D2082" s="48" t="str">
        <f>Source!H709</f>
        <v>ШТ</v>
      </c>
      <c r="E2082" s="49">
        <f>Source!K709</f>
        <v>21</v>
      </c>
      <c r="F2082" s="49"/>
      <c r="G2082" s="49">
        <f>Source!I709</f>
        <v>21</v>
      </c>
      <c r="H2082" s="50"/>
      <c r="I2082" s="51"/>
      <c r="J2082" s="50">
        <f>Source!AL709</f>
        <v>287.44</v>
      </c>
      <c r="K2082" s="51"/>
      <c r="L2082" s="50">
        <f>Source!HG709</f>
        <v>6036.24</v>
      </c>
    </row>
    <row r="2083" spans="1:82" ht="15" x14ac:dyDescent="0.2">
      <c r="C2083" s="80" t="s">
        <v>937</v>
      </c>
      <c r="D2083" s="80"/>
      <c r="E2083" s="80"/>
      <c r="F2083" s="80"/>
      <c r="G2083" s="80"/>
      <c r="H2083" s="80"/>
      <c r="I2083" s="81">
        <f>K2083/E2082</f>
        <v>287.44</v>
      </c>
      <c r="J2083" s="81"/>
      <c r="K2083" s="81">
        <f>L2082</f>
        <v>6036.24</v>
      </c>
      <c r="L2083" s="81"/>
      <c r="AD2083">
        <f>ROUND((Source!AT709/100)*((ROUND(ROUND(Source!AO709,2)*Source!I709, 2)+ROUND(ROUND(Source!AN709,2)*Source!I709, 2))), 2)</f>
        <v>0</v>
      </c>
      <c r="AE2083">
        <f>ROUND((Source!AU709/100)*((ROUND(ROUND(Source!AO709,2)*Source!I709, 2)+ROUND(ROUND(Source!AN709,2)*Source!I709, 2))), 2)</f>
        <v>0</v>
      </c>
      <c r="AN2083" s="52">
        <f>L2082</f>
        <v>6036.24</v>
      </c>
      <c r="AO2083">
        <f>0</f>
        <v>0</v>
      </c>
      <c r="AQ2083" t="s">
        <v>938</v>
      </c>
      <c r="AR2083">
        <f>0</f>
        <v>0</v>
      </c>
      <c r="AT2083">
        <f>0</f>
        <v>0</v>
      </c>
      <c r="AV2083" t="s">
        <v>938</v>
      </c>
      <c r="AW2083" s="52">
        <f>L2082</f>
        <v>6036.24</v>
      </c>
      <c r="AX2083" s="52">
        <f>L2082</f>
        <v>6036.24</v>
      </c>
      <c r="AZ2083">
        <f>Source!X709</f>
        <v>0</v>
      </c>
      <c r="BA2083">
        <f>Source!Y709</f>
        <v>0</v>
      </c>
      <c r="CD2083">
        <v>1</v>
      </c>
    </row>
    <row r="2084" spans="1:82" ht="42.75" x14ac:dyDescent="0.2">
      <c r="A2084" s="61" t="s">
        <v>558</v>
      </c>
      <c r="B2084" s="47" t="str">
        <f>Source!F710</f>
        <v>анализ рынка</v>
      </c>
      <c r="C2084" s="47" t="s">
        <v>1077</v>
      </c>
      <c r="D2084" s="48" t="str">
        <f>Source!H710</f>
        <v>ШТ</v>
      </c>
      <c r="E2084" s="49">
        <f>Source!K710</f>
        <v>21</v>
      </c>
      <c r="F2084" s="49"/>
      <c r="G2084" s="49">
        <f>Source!I710</f>
        <v>21</v>
      </c>
      <c r="H2084" s="50"/>
      <c r="I2084" s="51"/>
      <c r="J2084" s="50">
        <f>Source!AL710</f>
        <v>434.34999999999997</v>
      </c>
      <c r="K2084" s="51"/>
      <c r="L2084" s="50">
        <f>Source!HG710</f>
        <v>9121.35</v>
      </c>
    </row>
    <row r="2085" spans="1:82" ht="15" x14ac:dyDescent="0.2">
      <c r="C2085" s="80" t="s">
        <v>937</v>
      </c>
      <c r="D2085" s="80"/>
      <c r="E2085" s="80"/>
      <c r="F2085" s="80"/>
      <c r="G2085" s="80"/>
      <c r="H2085" s="80"/>
      <c r="I2085" s="81">
        <f>K2085/E2084</f>
        <v>434.35</v>
      </c>
      <c r="J2085" s="81"/>
      <c r="K2085" s="81">
        <f>L2084</f>
        <v>9121.35</v>
      </c>
      <c r="L2085" s="81"/>
      <c r="AD2085">
        <f>ROUND((Source!AT710/100)*((ROUND(ROUND(Source!AO710,2)*Source!I710, 2)+ROUND(ROUND(Source!AN710,2)*Source!I710, 2))), 2)</f>
        <v>0</v>
      </c>
      <c r="AE2085">
        <f>ROUND((Source!AU710/100)*((ROUND(ROUND(Source!AO710,2)*Source!I710, 2)+ROUND(ROUND(Source!AN710,2)*Source!I710, 2))), 2)</f>
        <v>0</v>
      </c>
      <c r="AN2085" s="52">
        <f>L2084</f>
        <v>9121.35</v>
      </c>
      <c r="AO2085">
        <f>0</f>
        <v>0</v>
      </c>
      <c r="AQ2085" t="s">
        <v>938</v>
      </c>
      <c r="AR2085">
        <f>0</f>
        <v>0</v>
      </c>
      <c r="AT2085">
        <f>0</f>
        <v>0</v>
      </c>
      <c r="AV2085" t="s">
        <v>938</v>
      </c>
      <c r="AW2085" s="52">
        <f>L2084</f>
        <v>9121.35</v>
      </c>
      <c r="AX2085" s="52">
        <f>L2084</f>
        <v>9121.35</v>
      </c>
      <c r="AZ2085">
        <f>Source!X710</f>
        <v>0</v>
      </c>
      <c r="BA2085">
        <f>Source!Y710</f>
        <v>0</v>
      </c>
      <c r="CD2085">
        <v>1</v>
      </c>
    </row>
    <row r="2086" spans="1:82" ht="42.75" x14ac:dyDescent="0.2">
      <c r="A2086" s="61" t="s">
        <v>561</v>
      </c>
      <c r="B2086" s="47" t="str">
        <f>Source!F711</f>
        <v>анализ рынка</v>
      </c>
      <c r="C2086" s="47" t="s">
        <v>1078</v>
      </c>
      <c r="D2086" s="48" t="str">
        <f>Source!H711</f>
        <v>ШТ</v>
      </c>
      <c r="E2086" s="49">
        <f>Source!K711</f>
        <v>160</v>
      </c>
      <c r="F2086" s="49"/>
      <c r="G2086" s="49">
        <f>Source!I711</f>
        <v>160</v>
      </c>
      <c r="H2086" s="50"/>
      <c r="I2086" s="51"/>
      <c r="J2086" s="50">
        <f>Source!AL711</f>
        <v>262.14</v>
      </c>
      <c r="K2086" s="51"/>
      <c r="L2086" s="50">
        <f>Source!HG711</f>
        <v>41942.400000000001</v>
      </c>
    </row>
    <row r="2087" spans="1:82" ht="15" x14ac:dyDescent="0.2">
      <c r="C2087" s="80" t="s">
        <v>937</v>
      </c>
      <c r="D2087" s="80"/>
      <c r="E2087" s="80"/>
      <c r="F2087" s="80"/>
      <c r="G2087" s="80"/>
      <c r="H2087" s="80"/>
      <c r="I2087" s="81">
        <f>K2087/E2086</f>
        <v>262.14</v>
      </c>
      <c r="J2087" s="81"/>
      <c r="K2087" s="81">
        <f>L2086</f>
        <v>41942.400000000001</v>
      </c>
      <c r="L2087" s="81"/>
      <c r="AD2087">
        <f>ROUND((Source!AT711/100)*((ROUND(ROUND(Source!AO711,2)*Source!I711, 2)+ROUND(ROUND(Source!AN711,2)*Source!I711, 2))), 2)</f>
        <v>0</v>
      </c>
      <c r="AE2087">
        <f>ROUND((Source!AU711/100)*((ROUND(ROUND(Source!AO711,2)*Source!I711, 2)+ROUND(ROUND(Source!AN711,2)*Source!I711, 2))), 2)</f>
        <v>0</v>
      </c>
      <c r="AN2087" s="52">
        <f>L2086</f>
        <v>41942.400000000001</v>
      </c>
      <c r="AO2087">
        <f>0</f>
        <v>0</v>
      </c>
      <c r="AQ2087" t="s">
        <v>938</v>
      </c>
      <c r="AR2087">
        <f>0</f>
        <v>0</v>
      </c>
      <c r="AT2087">
        <f>0</f>
        <v>0</v>
      </c>
      <c r="AV2087" t="s">
        <v>938</v>
      </c>
      <c r="AW2087" s="52">
        <f>L2086</f>
        <v>41942.400000000001</v>
      </c>
      <c r="AX2087" s="52">
        <f>L2086</f>
        <v>41942.400000000001</v>
      </c>
      <c r="AZ2087">
        <f>Source!X711</f>
        <v>0</v>
      </c>
      <c r="BA2087">
        <f>Source!Y711</f>
        <v>0</v>
      </c>
      <c r="CD2087">
        <v>1</v>
      </c>
    </row>
    <row r="2088" spans="1:82" ht="28.5" x14ac:dyDescent="0.2">
      <c r="A2088" s="61" t="s">
        <v>564</v>
      </c>
      <c r="B2088" s="47" t="str">
        <f>Source!F712</f>
        <v>анализ рынка</v>
      </c>
      <c r="C2088" s="47" t="s">
        <v>1079</v>
      </c>
      <c r="D2088" s="48" t="str">
        <f>Source!H712</f>
        <v>ШТ</v>
      </c>
      <c r="E2088" s="49">
        <f>Source!K712</f>
        <v>16</v>
      </c>
      <c r="F2088" s="49"/>
      <c r="G2088" s="49">
        <f>Source!I712</f>
        <v>16</v>
      </c>
      <c r="H2088" s="50"/>
      <c r="I2088" s="51"/>
      <c r="J2088" s="50">
        <f>Source!AL712</f>
        <v>18.87</v>
      </c>
      <c r="K2088" s="51"/>
      <c r="L2088" s="50">
        <f>Source!HG712</f>
        <v>301.92</v>
      </c>
    </row>
    <row r="2089" spans="1:82" ht="15" x14ac:dyDescent="0.2">
      <c r="C2089" s="80" t="s">
        <v>937</v>
      </c>
      <c r="D2089" s="80"/>
      <c r="E2089" s="80"/>
      <c r="F2089" s="80"/>
      <c r="G2089" s="80"/>
      <c r="H2089" s="80"/>
      <c r="I2089" s="81">
        <f>K2089/E2088</f>
        <v>18.87</v>
      </c>
      <c r="J2089" s="81"/>
      <c r="K2089" s="81">
        <f>L2088</f>
        <v>301.92</v>
      </c>
      <c r="L2089" s="81"/>
      <c r="AD2089">
        <f>ROUND((Source!AT712/100)*((ROUND(ROUND(Source!AO712,2)*Source!I712, 2)+ROUND(ROUND(Source!AN712,2)*Source!I712, 2))), 2)</f>
        <v>0</v>
      </c>
      <c r="AE2089">
        <f>ROUND((Source!AU712/100)*((ROUND(ROUND(Source!AO712,2)*Source!I712, 2)+ROUND(ROUND(Source!AN712,2)*Source!I712, 2))), 2)</f>
        <v>0</v>
      </c>
      <c r="AN2089" s="52">
        <f>L2088</f>
        <v>301.92</v>
      </c>
      <c r="AO2089">
        <f>0</f>
        <v>0</v>
      </c>
      <c r="AQ2089" t="s">
        <v>938</v>
      </c>
      <c r="AR2089">
        <f>0</f>
        <v>0</v>
      </c>
      <c r="AT2089">
        <f>0</f>
        <v>0</v>
      </c>
      <c r="AV2089" t="s">
        <v>938</v>
      </c>
      <c r="AW2089" s="52">
        <f>L2088</f>
        <v>301.92</v>
      </c>
      <c r="AX2089" s="52">
        <f>L2088</f>
        <v>301.92</v>
      </c>
      <c r="AZ2089">
        <f>Source!X712</f>
        <v>0</v>
      </c>
      <c r="BA2089">
        <f>Source!Y712</f>
        <v>0</v>
      </c>
      <c r="CD2089">
        <v>1</v>
      </c>
    </row>
    <row r="2090" spans="1:82" ht="42.75" x14ac:dyDescent="0.2">
      <c r="A2090" s="61" t="s">
        <v>567</v>
      </c>
      <c r="B2090" s="47" t="str">
        <f>Source!F713</f>
        <v>анализ рынка</v>
      </c>
      <c r="C2090" s="47" t="s">
        <v>1080</v>
      </c>
      <c r="D2090" s="48" t="str">
        <f>Source!H713</f>
        <v>ШТ</v>
      </c>
      <c r="E2090" s="49">
        <f>Source!K713</f>
        <v>92</v>
      </c>
      <c r="F2090" s="49"/>
      <c r="G2090" s="49">
        <f>Source!I713</f>
        <v>92</v>
      </c>
      <c r="H2090" s="50"/>
      <c r="I2090" s="51"/>
      <c r="J2090" s="50">
        <f>Source!AL713</f>
        <v>195.84</v>
      </c>
      <c r="K2090" s="51"/>
      <c r="L2090" s="50">
        <f>Source!HG713</f>
        <v>18017.28</v>
      </c>
    </row>
    <row r="2091" spans="1:82" ht="15" x14ac:dyDescent="0.2">
      <c r="C2091" s="80" t="s">
        <v>937</v>
      </c>
      <c r="D2091" s="80"/>
      <c r="E2091" s="80"/>
      <c r="F2091" s="80"/>
      <c r="G2091" s="80"/>
      <c r="H2091" s="80"/>
      <c r="I2091" s="81">
        <f>K2091/E2090</f>
        <v>195.83999999999997</v>
      </c>
      <c r="J2091" s="81"/>
      <c r="K2091" s="81">
        <f>L2090</f>
        <v>18017.28</v>
      </c>
      <c r="L2091" s="81"/>
      <c r="AD2091">
        <f>ROUND((Source!AT713/100)*((ROUND(ROUND(Source!AO713,2)*Source!I713, 2)+ROUND(ROUND(Source!AN713,2)*Source!I713, 2))), 2)</f>
        <v>0</v>
      </c>
      <c r="AE2091">
        <f>ROUND((Source!AU713/100)*((ROUND(ROUND(Source!AO713,2)*Source!I713, 2)+ROUND(ROUND(Source!AN713,2)*Source!I713, 2))), 2)</f>
        <v>0</v>
      </c>
      <c r="AN2091" s="52">
        <f>L2090</f>
        <v>18017.28</v>
      </c>
      <c r="AO2091">
        <f>0</f>
        <v>0</v>
      </c>
      <c r="AQ2091" t="s">
        <v>938</v>
      </c>
      <c r="AR2091">
        <f>0</f>
        <v>0</v>
      </c>
      <c r="AT2091">
        <f>0</f>
        <v>0</v>
      </c>
      <c r="AV2091" t="s">
        <v>938</v>
      </c>
      <c r="AW2091" s="52">
        <f>L2090</f>
        <v>18017.28</v>
      </c>
      <c r="AX2091" s="52">
        <f>L2090</f>
        <v>18017.28</v>
      </c>
      <c r="AZ2091">
        <f>Source!X713</f>
        <v>0</v>
      </c>
      <c r="BA2091">
        <f>Source!Y713</f>
        <v>0</v>
      </c>
      <c r="CD2091">
        <v>1</v>
      </c>
    </row>
    <row r="2092" spans="1:82" ht="28.5" x14ac:dyDescent="0.2">
      <c r="A2092" s="61" t="s">
        <v>570</v>
      </c>
      <c r="B2092" s="47" t="str">
        <f>Source!F714</f>
        <v>анализ рынка</v>
      </c>
      <c r="C2092" s="47" t="s">
        <v>1081</v>
      </c>
      <c r="D2092" s="48" t="str">
        <f>Source!H714</f>
        <v>ШТ</v>
      </c>
      <c r="E2092" s="49">
        <f>Source!K714</f>
        <v>2</v>
      </c>
      <c r="F2092" s="49"/>
      <c r="G2092" s="49">
        <f>Source!I714</f>
        <v>2</v>
      </c>
      <c r="H2092" s="50"/>
      <c r="I2092" s="51"/>
      <c r="J2092" s="50">
        <f>Source!AL714</f>
        <v>383.90999999999997</v>
      </c>
      <c r="K2092" s="51"/>
      <c r="L2092" s="50">
        <f>Source!HG714</f>
        <v>767.82</v>
      </c>
    </row>
    <row r="2093" spans="1:82" ht="15" x14ac:dyDescent="0.2">
      <c r="C2093" s="80" t="s">
        <v>937</v>
      </c>
      <c r="D2093" s="80"/>
      <c r="E2093" s="80"/>
      <c r="F2093" s="80"/>
      <c r="G2093" s="80"/>
      <c r="H2093" s="80"/>
      <c r="I2093" s="81">
        <f>K2093/E2092</f>
        <v>383.91</v>
      </c>
      <c r="J2093" s="81"/>
      <c r="K2093" s="81">
        <f>L2092</f>
        <v>767.82</v>
      </c>
      <c r="L2093" s="81"/>
      <c r="AD2093">
        <f>ROUND((Source!AT714/100)*((ROUND(ROUND(Source!AO714,2)*Source!I714, 2)+ROUND(ROUND(Source!AN714,2)*Source!I714, 2))), 2)</f>
        <v>0</v>
      </c>
      <c r="AE2093">
        <f>ROUND((Source!AU714/100)*((ROUND(ROUND(Source!AO714,2)*Source!I714, 2)+ROUND(ROUND(Source!AN714,2)*Source!I714, 2))), 2)</f>
        <v>0</v>
      </c>
      <c r="AN2093" s="52">
        <f>L2092</f>
        <v>767.82</v>
      </c>
      <c r="AO2093">
        <f>0</f>
        <v>0</v>
      </c>
      <c r="AQ2093" t="s">
        <v>938</v>
      </c>
      <c r="AR2093">
        <f>0</f>
        <v>0</v>
      </c>
      <c r="AT2093">
        <f>0</f>
        <v>0</v>
      </c>
      <c r="AV2093" t="s">
        <v>938</v>
      </c>
      <c r="AW2093" s="52">
        <f>L2092</f>
        <v>767.82</v>
      </c>
      <c r="AX2093" s="52">
        <f>L2092</f>
        <v>767.82</v>
      </c>
      <c r="AZ2093">
        <f>Source!X714</f>
        <v>0</v>
      </c>
      <c r="BA2093">
        <f>Source!Y714</f>
        <v>0</v>
      </c>
      <c r="CD2093">
        <v>1</v>
      </c>
    </row>
    <row r="2094" spans="1:82" ht="28.5" x14ac:dyDescent="0.2">
      <c r="A2094" s="61" t="s">
        <v>573</v>
      </c>
      <c r="B2094" s="47" t="str">
        <f>Source!F715</f>
        <v>анализ рынка</v>
      </c>
      <c r="C2094" s="47" t="s">
        <v>1082</v>
      </c>
      <c r="D2094" s="48" t="str">
        <f>Source!H715</f>
        <v>ШТ</v>
      </c>
      <c r="E2094" s="49">
        <f>Source!K715</f>
        <v>2</v>
      </c>
      <c r="F2094" s="49"/>
      <c r="G2094" s="49">
        <f>Source!I715</f>
        <v>2</v>
      </c>
      <c r="H2094" s="50"/>
      <c r="I2094" s="51"/>
      <c r="J2094" s="50">
        <f>Source!AL715</f>
        <v>114.75</v>
      </c>
      <c r="K2094" s="51"/>
      <c r="L2094" s="50">
        <f>Source!HG715</f>
        <v>229.5</v>
      </c>
    </row>
    <row r="2095" spans="1:82" ht="15" x14ac:dyDescent="0.2">
      <c r="C2095" s="80" t="s">
        <v>937</v>
      </c>
      <c r="D2095" s="80"/>
      <c r="E2095" s="80"/>
      <c r="F2095" s="80"/>
      <c r="G2095" s="80"/>
      <c r="H2095" s="80"/>
      <c r="I2095" s="81">
        <f>K2095/E2094</f>
        <v>114.75</v>
      </c>
      <c r="J2095" s="81"/>
      <c r="K2095" s="81">
        <f>L2094</f>
        <v>229.5</v>
      </c>
      <c r="L2095" s="81"/>
      <c r="AD2095">
        <f>ROUND((Source!AT715/100)*((ROUND(ROUND(Source!AO715,2)*Source!I715, 2)+ROUND(ROUND(Source!AN715,2)*Source!I715, 2))), 2)</f>
        <v>0</v>
      </c>
      <c r="AE2095">
        <f>ROUND((Source!AU715/100)*((ROUND(ROUND(Source!AO715,2)*Source!I715, 2)+ROUND(ROUND(Source!AN715,2)*Source!I715, 2))), 2)</f>
        <v>0</v>
      </c>
      <c r="AN2095" s="52">
        <f>L2094</f>
        <v>229.5</v>
      </c>
      <c r="AO2095">
        <f>0</f>
        <v>0</v>
      </c>
      <c r="AQ2095" t="s">
        <v>938</v>
      </c>
      <c r="AR2095">
        <f>0</f>
        <v>0</v>
      </c>
      <c r="AT2095">
        <f>0</f>
        <v>0</v>
      </c>
      <c r="AV2095" t="s">
        <v>938</v>
      </c>
      <c r="AW2095" s="52">
        <f>L2094</f>
        <v>229.5</v>
      </c>
      <c r="AX2095" s="52">
        <f>L2094</f>
        <v>229.5</v>
      </c>
      <c r="AZ2095">
        <f>Source!X715</f>
        <v>0</v>
      </c>
      <c r="BA2095">
        <f>Source!Y715</f>
        <v>0</v>
      </c>
      <c r="CD2095">
        <v>1</v>
      </c>
    </row>
    <row r="2096" spans="1:82" ht="28.5" x14ac:dyDescent="0.2">
      <c r="A2096" s="61" t="s">
        <v>576</v>
      </c>
      <c r="B2096" s="47" t="str">
        <f>Source!F716</f>
        <v>анализ рынка</v>
      </c>
      <c r="C2096" s="47" t="s">
        <v>1083</v>
      </c>
      <c r="D2096" s="48" t="str">
        <f>Source!H716</f>
        <v>ШТ</v>
      </c>
      <c r="E2096" s="49">
        <f>Source!K716</f>
        <v>4</v>
      </c>
      <c r="F2096" s="49"/>
      <c r="G2096" s="49">
        <f>Source!I716</f>
        <v>4</v>
      </c>
      <c r="H2096" s="50"/>
      <c r="I2096" s="51"/>
      <c r="J2096" s="50">
        <f>Source!AL716</f>
        <v>196.35</v>
      </c>
      <c r="K2096" s="51"/>
      <c r="L2096" s="50">
        <f>Source!HG716</f>
        <v>785.4</v>
      </c>
    </row>
    <row r="2097" spans="1:82" ht="15" x14ac:dyDescent="0.2">
      <c r="C2097" s="80" t="s">
        <v>937</v>
      </c>
      <c r="D2097" s="80"/>
      <c r="E2097" s="80"/>
      <c r="F2097" s="80"/>
      <c r="G2097" s="80"/>
      <c r="H2097" s="80"/>
      <c r="I2097" s="81">
        <f>K2097/E2096</f>
        <v>196.35</v>
      </c>
      <c r="J2097" s="81"/>
      <c r="K2097" s="81">
        <f>L2096</f>
        <v>785.4</v>
      </c>
      <c r="L2097" s="81"/>
      <c r="AD2097">
        <f>ROUND((Source!AT716/100)*((ROUND(ROUND(Source!AO716,2)*Source!I716, 2)+ROUND(ROUND(Source!AN716,2)*Source!I716, 2))), 2)</f>
        <v>0</v>
      </c>
      <c r="AE2097">
        <f>ROUND((Source!AU716/100)*((ROUND(ROUND(Source!AO716,2)*Source!I716, 2)+ROUND(ROUND(Source!AN716,2)*Source!I716, 2))), 2)</f>
        <v>0</v>
      </c>
      <c r="AN2097" s="52">
        <f>L2096</f>
        <v>785.4</v>
      </c>
      <c r="AO2097">
        <f>0</f>
        <v>0</v>
      </c>
      <c r="AQ2097" t="s">
        <v>938</v>
      </c>
      <c r="AR2097">
        <f>0</f>
        <v>0</v>
      </c>
      <c r="AT2097">
        <f>0</f>
        <v>0</v>
      </c>
      <c r="AV2097" t="s">
        <v>938</v>
      </c>
      <c r="AW2097" s="52">
        <f>L2096</f>
        <v>785.4</v>
      </c>
      <c r="AX2097" s="52">
        <f>L2096</f>
        <v>785.4</v>
      </c>
      <c r="AZ2097">
        <f>Source!X716</f>
        <v>0</v>
      </c>
      <c r="BA2097">
        <f>Source!Y716</f>
        <v>0</v>
      </c>
      <c r="CD2097">
        <v>1</v>
      </c>
    </row>
    <row r="2098" spans="1:82" ht="28.5" x14ac:dyDescent="0.2">
      <c r="A2098" s="61" t="s">
        <v>579</v>
      </c>
      <c r="B2098" s="47" t="str">
        <f>Source!F717</f>
        <v>анализ рынка</v>
      </c>
      <c r="C2098" s="47" t="s">
        <v>1084</v>
      </c>
      <c r="D2098" s="48" t="str">
        <f>Source!H717</f>
        <v>ШТ</v>
      </c>
      <c r="E2098" s="49">
        <f>Source!K717</f>
        <v>1</v>
      </c>
      <c r="F2098" s="49"/>
      <c r="G2098" s="49">
        <f>Source!I717</f>
        <v>1</v>
      </c>
      <c r="H2098" s="50"/>
      <c r="I2098" s="51"/>
      <c r="J2098" s="50">
        <f>Source!AL717</f>
        <v>1503.89</v>
      </c>
      <c r="K2098" s="51"/>
      <c r="L2098" s="50">
        <f>Source!HG717</f>
        <v>1503.89</v>
      </c>
    </row>
    <row r="2099" spans="1:82" ht="15" x14ac:dyDescent="0.2">
      <c r="C2099" s="80" t="s">
        <v>937</v>
      </c>
      <c r="D2099" s="80"/>
      <c r="E2099" s="80"/>
      <c r="F2099" s="80"/>
      <c r="G2099" s="80"/>
      <c r="H2099" s="80"/>
      <c r="I2099" s="81">
        <f>K2099/E2098</f>
        <v>1503.89</v>
      </c>
      <c r="J2099" s="81"/>
      <c r="K2099" s="81">
        <f>L2098</f>
        <v>1503.89</v>
      </c>
      <c r="L2099" s="81"/>
      <c r="AD2099">
        <f>ROUND((Source!AT717/100)*((ROUND(ROUND(Source!AO717,2)*Source!I717, 2)+ROUND(ROUND(Source!AN717,2)*Source!I717, 2))), 2)</f>
        <v>0</v>
      </c>
      <c r="AE2099">
        <f>ROUND((Source!AU717/100)*((ROUND(ROUND(Source!AO717,2)*Source!I717, 2)+ROUND(ROUND(Source!AN717,2)*Source!I717, 2))), 2)</f>
        <v>0</v>
      </c>
      <c r="AN2099" s="52">
        <f>L2098</f>
        <v>1503.89</v>
      </c>
      <c r="AO2099">
        <f>0</f>
        <v>0</v>
      </c>
      <c r="AQ2099" t="s">
        <v>938</v>
      </c>
      <c r="AR2099">
        <f>0</f>
        <v>0</v>
      </c>
      <c r="AT2099">
        <f>0</f>
        <v>0</v>
      </c>
      <c r="AV2099" t="s">
        <v>938</v>
      </c>
      <c r="AW2099" s="52">
        <f>L2098</f>
        <v>1503.89</v>
      </c>
      <c r="AX2099" s="52">
        <f>L2098</f>
        <v>1503.89</v>
      </c>
      <c r="AZ2099">
        <f>Source!X717</f>
        <v>0</v>
      </c>
      <c r="BA2099">
        <f>Source!Y717</f>
        <v>0</v>
      </c>
      <c r="CD2099">
        <v>1</v>
      </c>
    </row>
    <row r="2100" spans="1:82" ht="28.5" x14ac:dyDescent="0.2">
      <c r="A2100" s="61" t="s">
        <v>582</v>
      </c>
      <c r="B2100" s="47" t="str">
        <f>Source!F718</f>
        <v>анализ рынка</v>
      </c>
      <c r="C2100" s="47" t="s">
        <v>1085</v>
      </c>
      <c r="D2100" s="48" t="str">
        <f>Source!H718</f>
        <v>ШТ</v>
      </c>
      <c r="E2100" s="49">
        <f>Source!K718</f>
        <v>8</v>
      </c>
      <c r="F2100" s="49"/>
      <c r="G2100" s="49">
        <f>Source!I718</f>
        <v>8</v>
      </c>
      <c r="H2100" s="50"/>
      <c r="I2100" s="51"/>
      <c r="J2100" s="50">
        <f>Source!AL718</f>
        <v>10.199999999999999</v>
      </c>
      <c r="K2100" s="51"/>
      <c r="L2100" s="50">
        <f>Source!HG718</f>
        <v>81.599999999999994</v>
      </c>
    </row>
    <row r="2101" spans="1:82" ht="15" x14ac:dyDescent="0.2">
      <c r="C2101" s="80" t="s">
        <v>937</v>
      </c>
      <c r="D2101" s="80"/>
      <c r="E2101" s="80"/>
      <c r="F2101" s="80"/>
      <c r="G2101" s="80"/>
      <c r="H2101" s="80"/>
      <c r="I2101" s="81">
        <f>K2101/E2100</f>
        <v>10.199999999999999</v>
      </c>
      <c r="J2101" s="81"/>
      <c r="K2101" s="81">
        <f>L2100</f>
        <v>81.599999999999994</v>
      </c>
      <c r="L2101" s="81"/>
      <c r="AD2101">
        <f>ROUND((Source!AT718/100)*((ROUND(ROUND(Source!AO718,2)*Source!I718, 2)+ROUND(ROUND(Source!AN718,2)*Source!I718, 2))), 2)</f>
        <v>0</v>
      </c>
      <c r="AE2101">
        <f>ROUND((Source!AU718/100)*((ROUND(ROUND(Source!AO718,2)*Source!I718, 2)+ROUND(ROUND(Source!AN718,2)*Source!I718, 2))), 2)</f>
        <v>0</v>
      </c>
      <c r="AN2101" s="52">
        <f>L2100</f>
        <v>81.599999999999994</v>
      </c>
      <c r="AO2101">
        <f>0</f>
        <v>0</v>
      </c>
      <c r="AQ2101" t="s">
        <v>938</v>
      </c>
      <c r="AR2101">
        <f>0</f>
        <v>0</v>
      </c>
      <c r="AT2101">
        <f>0</f>
        <v>0</v>
      </c>
      <c r="AV2101" t="s">
        <v>938</v>
      </c>
      <c r="AW2101" s="52">
        <f>L2100</f>
        <v>81.599999999999994</v>
      </c>
      <c r="AX2101" s="52">
        <f>L2100</f>
        <v>81.599999999999994</v>
      </c>
      <c r="AZ2101">
        <f>Source!X718</f>
        <v>0</v>
      </c>
      <c r="BA2101">
        <f>Source!Y718</f>
        <v>0</v>
      </c>
      <c r="CD2101">
        <v>1</v>
      </c>
    </row>
    <row r="2102" spans="1:82" ht="28.5" x14ac:dyDescent="0.2">
      <c r="A2102" s="61" t="s">
        <v>585</v>
      </c>
      <c r="B2102" s="47" t="str">
        <f>Source!F719</f>
        <v>анализ рынка</v>
      </c>
      <c r="C2102" s="47" t="s">
        <v>1086</v>
      </c>
      <c r="D2102" s="48" t="str">
        <f>Source!H719</f>
        <v>ШТ</v>
      </c>
      <c r="E2102" s="49">
        <f>Source!K719</f>
        <v>13</v>
      </c>
      <c r="F2102" s="49"/>
      <c r="G2102" s="49">
        <f>Source!I719</f>
        <v>13</v>
      </c>
      <c r="H2102" s="50"/>
      <c r="I2102" s="51"/>
      <c r="J2102" s="50">
        <f>Source!AL719</f>
        <v>570.08999999999992</v>
      </c>
      <c r="K2102" s="51"/>
      <c r="L2102" s="50">
        <f>Source!HG719</f>
        <v>7411.17</v>
      </c>
    </row>
    <row r="2103" spans="1:82" ht="15" x14ac:dyDescent="0.2">
      <c r="C2103" s="80" t="s">
        <v>937</v>
      </c>
      <c r="D2103" s="80"/>
      <c r="E2103" s="80"/>
      <c r="F2103" s="80"/>
      <c r="G2103" s="80"/>
      <c r="H2103" s="80"/>
      <c r="I2103" s="81">
        <f>K2103/E2102</f>
        <v>570.09</v>
      </c>
      <c r="J2103" s="81"/>
      <c r="K2103" s="81">
        <f>L2102</f>
        <v>7411.17</v>
      </c>
      <c r="L2103" s="81"/>
      <c r="AD2103">
        <f>ROUND((Source!AT719/100)*((ROUND(ROUND(Source!AO719,2)*Source!I719, 2)+ROUND(ROUND(Source!AN719,2)*Source!I719, 2))), 2)</f>
        <v>0</v>
      </c>
      <c r="AE2103">
        <f>ROUND((Source!AU719/100)*((ROUND(ROUND(Source!AO719,2)*Source!I719, 2)+ROUND(ROUND(Source!AN719,2)*Source!I719, 2))), 2)</f>
        <v>0</v>
      </c>
      <c r="AN2103" s="52">
        <f>L2102</f>
        <v>7411.17</v>
      </c>
      <c r="AO2103">
        <f>0</f>
        <v>0</v>
      </c>
      <c r="AQ2103" t="s">
        <v>938</v>
      </c>
      <c r="AR2103">
        <f>0</f>
        <v>0</v>
      </c>
      <c r="AT2103">
        <f>0</f>
        <v>0</v>
      </c>
      <c r="AV2103" t="s">
        <v>938</v>
      </c>
      <c r="AW2103" s="52">
        <f>L2102</f>
        <v>7411.17</v>
      </c>
      <c r="AX2103" s="52">
        <f>L2102</f>
        <v>7411.17</v>
      </c>
      <c r="AZ2103">
        <f>Source!X719</f>
        <v>0</v>
      </c>
      <c r="BA2103">
        <f>Source!Y719</f>
        <v>0</v>
      </c>
      <c r="CD2103">
        <v>1</v>
      </c>
    </row>
    <row r="2104" spans="1:82" ht="57" x14ac:dyDescent="0.2">
      <c r="A2104" s="61" t="s">
        <v>588</v>
      </c>
      <c r="B2104" s="47" t="str">
        <f>Source!F720</f>
        <v>анализ рынка</v>
      </c>
      <c r="C2104" s="47" t="s">
        <v>1087</v>
      </c>
      <c r="D2104" s="48" t="str">
        <f>Source!H720</f>
        <v>ШТ</v>
      </c>
      <c r="E2104" s="49">
        <f>Source!K720</f>
        <v>32</v>
      </c>
      <c r="F2104" s="49"/>
      <c r="G2104" s="49">
        <f>Source!I720</f>
        <v>32</v>
      </c>
      <c r="H2104" s="50"/>
      <c r="I2104" s="51"/>
      <c r="J2104" s="50">
        <f>Source!AL720</f>
        <v>721.14</v>
      </c>
      <c r="K2104" s="51"/>
      <c r="L2104" s="50">
        <f>Source!HG720</f>
        <v>23076.48</v>
      </c>
    </row>
    <row r="2105" spans="1:82" ht="15" x14ac:dyDescent="0.2">
      <c r="C2105" s="80" t="s">
        <v>937</v>
      </c>
      <c r="D2105" s="80"/>
      <c r="E2105" s="80"/>
      <c r="F2105" s="80"/>
      <c r="G2105" s="80"/>
      <c r="H2105" s="80"/>
      <c r="I2105" s="81">
        <f>K2105/E2104</f>
        <v>721.14</v>
      </c>
      <c r="J2105" s="81"/>
      <c r="K2105" s="81">
        <f>L2104</f>
        <v>23076.48</v>
      </c>
      <c r="L2105" s="81"/>
      <c r="AD2105">
        <f>ROUND((Source!AT720/100)*((ROUND(ROUND(Source!AO720,2)*Source!I720, 2)+ROUND(ROUND(Source!AN720,2)*Source!I720, 2))), 2)</f>
        <v>0</v>
      </c>
      <c r="AE2105">
        <f>ROUND((Source!AU720/100)*((ROUND(ROUND(Source!AO720,2)*Source!I720, 2)+ROUND(ROUND(Source!AN720,2)*Source!I720, 2))), 2)</f>
        <v>0</v>
      </c>
      <c r="AN2105" s="52">
        <f>L2104</f>
        <v>23076.48</v>
      </c>
      <c r="AO2105">
        <f>0</f>
        <v>0</v>
      </c>
      <c r="AQ2105" t="s">
        <v>938</v>
      </c>
      <c r="AR2105">
        <f>0</f>
        <v>0</v>
      </c>
      <c r="AT2105">
        <f>0</f>
        <v>0</v>
      </c>
      <c r="AV2105" t="s">
        <v>938</v>
      </c>
      <c r="AW2105" s="52">
        <f>L2104</f>
        <v>23076.48</v>
      </c>
      <c r="AX2105" s="52">
        <f>L2104</f>
        <v>23076.48</v>
      </c>
      <c r="AZ2105">
        <f>Source!X720</f>
        <v>0</v>
      </c>
      <c r="BA2105">
        <f>Source!Y720</f>
        <v>0</v>
      </c>
      <c r="CD2105">
        <v>1</v>
      </c>
    </row>
    <row r="2106" spans="1:82" ht="28.5" x14ac:dyDescent="0.2">
      <c r="A2106" s="61" t="s">
        <v>591</v>
      </c>
      <c r="B2106" s="47" t="str">
        <f>Source!F721</f>
        <v>анализ рынка</v>
      </c>
      <c r="C2106" s="47" t="s">
        <v>1088</v>
      </c>
      <c r="D2106" s="48" t="str">
        <f>Source!H721</f>
        <v>ШТ</v>
      </c>
      <c r="E2106" s="49">
        <f>Source!K721</f>
        <v>13</v>
      </c>
      <c r="F2106" s="49"/>
      <c r="G2106" s="49">
        <f>Source!I721</f>
        <v>13</v>
      </c>
      <c r="H2106" s="50"/>
      <c r="I2106" s="51"/>
      <c r="J2106" s="50">
        <f>Source!AL721</f>
        <v>1297.27</v>
      </c>
      <c r="K2106" s="51"/>
      <c r="L2106" s="50">
        <f>Source!HG721</f>
        <v>16864.509999999998</v>
      </c>
    </row>
    <row r="2107" spans="1:82" ht="15" x14ac:dyDescent="0.2">
      <c r="C2107" s="80" t="s">
        <v>937</v>
      </c>
      <c r="D2107" s="80"/>
      <c r="E2107" s="80"/>
      <c r="F2107" s="80"/>
      <c r="G2107" s="80"/>
      <c r="H2107" s="80"/>
      <c r="I2107" s="81">
        <f>K2107/E2106</f>
        <v>1297.27</v>
      </c>
      <c r="J2107" s="81"/>
      <c r="K2107" s="81">
        <f>L2106</f>
        <v>16864.509999999998</v>
      </c>
      <c r="L2107" s="81"/>
      <c r="AD2107">
        <f>ROUND((Source!AT721/100)*((ROUND(ROUND(Source!AO721,2)*Source!I721, 2)+ROUND(ROUND(Source!AN721,2)*Source!I721, 2))), 2)</f>
        <v>0</v>
      </c>
      <c r="AE2107">
        <f>ROUND((Source!AU721/100)*((ROUND(ROUND(Source!AO721,2)*Source!I721, 2)+ROUND(ROUND(Source!AN721,2)*Source!I721, 2))), 2)</f>
        <v>0</v>
      </c>
      <c r="AN2107" s="52">
        <f>L2106</f>
        <v>16864.509999999998</v>
      </c>
      <c r="AO2107">
        <f>0</f>
        <v>0</v>
      </c>
      <c r="AQ2107" t="s">
        <v>938</v>
      </c>
      <c r="AR2107">
        <f>0</f>
        <v>0</v>
      </c>
      <c r="AT2107">
        <f>0</f>
        <v>0</v>
      </c>
      <c r="AV2107" t="s">
        <v>938</v>
      </c>
      <c r="AW2107" s="52">
        <f>L2106</f>
        <v>16864.509999999998</v>
      </c>
      <c r="AX2107" s="52">
        <f>L2106</f>
        <v>16864.509999999998</v>
      </c>
      <c r="AZ2107">
        <f>Source!X721</f>
        <v>0</v>
      </c>
      <c r="BA2107">
        <f>Source!Y721</f>
        <v>0</v>
      </c>
      <c r="CD2107">
        <v>1</v>
      </c>
    </row>
    <row r="2108" spans="1:82" ht="28.5" x14ac:dyDescent="0.2">
      <c r="A2108" s="61" t="s">
        <v>594</v>
      </c>
      <c r="B2108" s="47" t="str">
        <f>Source!F722</f>
        <v>анализ рынка</v>
      </c>
      <c r="C2108" s="47" t="s">
        <v>1089</v>
      </c>
      <c r="D2108" s="48" t="str">
        <f>Source!H722</f>
        <v>ШТ</v>
      </c>
      <c r="E2108" s="49">
        <f>Source!K722</f>
        <v>14</v>
      </c>
      <c r="F2108" s="49"/>
      <c r="G2108" s="49">
        <f>Source!I722</f>
        <v>14</v>
      </c>
      <c r="H2108" s="50"/>
      <c r="I2108" s="51"/>
      <c r="J2108" s="50">
        <f>Source!AL722</f>
        <v>66.73</v>
      </c>
      <c r="K2108" s="51"/>
      <c r="L2108" s="50">
        <f>Source!HG722</f>
        <v>934.22</v>
      </c>
    </row>
    <row r="2109" spans="1:82" ht="15" x14ac:dyDescent="0.2">
      <c r="C2109" s="80" t="s">
        <v>937</v>
      </c>
      <c r="D2109" s="80"/>
      <c r="E2109" s="80"/>
      <c r="F2109" s="80"/>
      <c r="G2109" s="80"/>
      <c r="H2109" s="80"/>
      <c r="I2109" s="81">
        <f>K2109/E2108</f>
        <v>66.73</v>
      </c>
      <c r="J2109" s="81"/>
      <c r="K2109" s="81">
        <f>L2108</f>
        <v>934.22</v>
      </c>
      <c r="L2109" s="81"/>
      <c r="AD2109">
        <f>ROUND((Source!AT722/100)*((ROUND(ROUND(Source!AO722,2)*Source!I722, 2)+ROUND(ROUND(Source!AN722,2)*Source!I722, 2))), 2)</f>
        <v>0</v>
      </c>
      <c r="AE2109">
        <f>ROUND((Source!AU722/100)*((ROUND(ROUND(Source!AO722,2)*Source!I722, 2)+ROUND(ROUND(Source!AN722,2)*Source!I722, 2))), 2)</f>
        <v>0</v>
      </c>
      <c r="AN2109" s="52">
        <f>L2108</f>
        <v>934.22</v>
      </c>
      <c r="AO2109">
        <f>0</f>
        <v>0</v>
      </c>
      <c r="AQ2109" t="s">
        <v>938</v>
      </c>
      <c r="AR2109">
        <f>0</f>
        <v>0</v>
      </c>
      <c r="AT2109">
        <f>0</f>
        <v>0</v>
      </c>
      <c r="AV2109" t="s">
        <v>938</v>
      </c>
      <c r="AW2109" s="52">
        <f>L2108</f>
        <v>934.22</v>
      </c>
      <c r="AX2109" s="52">
        <f>L2108</f>
        <v>934.22</v>
      </c>
      <c r="AZ2109">
        <f>Source!X722</f>
        <v>0</v>
      </c>
      <c r="BA2109">
        <f>Source!Y722</f>
        <v>0</v>
      </c>
      <c r="CD2109">
        <v>1</v>
      </c>
    </row>
    <row r="2110" spans="1:82" ht="28.5" x14ac:dyDescent="0.2">
      <c r="A2110" s="61" t="s">
        <v>597</v>
      </c>
      <c r="B2110" s="47" t="str">
        <f>Source!F723</f>
        <v>анализ рынка</v>
      </c>
      <c r="C2110" s="47" t="s">
        <v>1090</v>
      </c>
      <c r="D2110" s="48" t="str">
        <f>Source!H723</f>
        <v>ШТ</v>
      </c>
      <c r="E2110" s="49">
        <f>Source!K723</f>
        <v>14</v>
      </c>
      <c r="F2110" s="49"/>
      <c r="G2110" s="49">
        <f>Source!I723</f>
        <v>14</v>
      </c>
      <c r="H2110" s="50"/>
      <c r="I2110" s="51"/>
      <c r="J2110" s="50">
        <f>Source!AL723</f>
        <v>120.36</v>
      </c>
      <c r="K2110" s="51"/>
      <c r="L2110" s="50">
        <f>Source!HG723</f>
        <v>1685.04</v>
      </c>
    </row>
    <row r="2111" spans="1:82" ht="15" x14ac:dyDescent="0.2">
      <c r="C2111" s="80" t="s">
        <v>937</v>
      </c>
      <c r="D2111" s="80"/>
      <c r="E2111" s="80"/>
      <c r="F2111" s="80"/>
      <c r="G2111" s="80"/>
      <c r="H2111" s="80"/>
      <c r="I2111" s="81">
        <f>K2111/E2110</f>
        <v>120.36</v>
      </c>
      <c r="J2111" s="81"/>
      <c r="K2111" s="81">
        <f>L2110</f>
        <v>1685.04</v>
      </c>
      <c r="L2111" s="81"/>
      <c r="AD2111">
        <f>ROUND((Source!AT723/100)*((ROUND(ROUND(Source!AO723,2)*Source!I723, 2)+ROUND(ROUND(Source!AN723,2)*Source!I723, 2))), 2)</f>
        <v>0</v>
      </c>
      <c r="AE2111">
        <f>ROUND((Source!AU723/100)*((ROUND(ROUND(Source!AO723,2)*Source!I723, 2)+ROUND(ROUND(Source!AN723,2)*Source!I723, 2))), 2)</f>
        <v>0</v>
      </c>
      <c r="AN2111" s="52">
        <f>L2110</f>
        <v>1685.04</v>
      </c>
      <c r="AO2111">
        <f>0</f>
        <v>0</v>
      </c>
      <c r="AQ2111" t="s">
        <v>938</v>
      </c>
      <c r="AR2111">
        <f>0</f>
        <v>0</v>
      </c>
      <c r="AT2111">
        <f>0</f>
        <v>0</v>
      </c>
      <c r="AV2111" t="s">
        <v>938</v>
      </c>
      <c r="AW2111" s="52">
        <f>L2110</f>
        <v>1685.04</v>
      </c>
      <c r="AX2111" s="52">
        <f>L2110</f>
        <v>1685.04</v>
      </c>
      <c r="AZ2111">
        <f>Source!X723</f>
        <v>0</v>
      </c>
      <c r="BA2111">
        <f>Source!Y723</f>
        <v>0</v>
      </c>
      <c r="CD2111">
        <v>1</v>
      </c>
    </row>
    <row r="2113" spans="1:12" ht="15" x14ac:dyDescent="0.2">
      <c r="A2113" s="57"/>
      <c r="B2113" s="58"/>
      <c r="C2113" s="77" t="s">
        <v>943</v>
      </c>
      <c r="D2113" s="77"/>
      <c r="E2113" s="77"/>
      <c r="F2113" s="77"/>
      <c r="G2113" s="77"/>
      <c r="H2113" s="77"/>
      <c r="I2113" s="46"/>
      <c r="J2113" s="57"/>
      <c r="K2113" s="59"/>
      <c r="L2113" s="46">
        <f>L2115+L2116+L2122+L2126</f>
        <v>857034.47</v>
      </c>
    </row>
    <row r="2114" spans="1:12" ht="14.25" x14ac:dyDescent="0.2">
      <c r="A2114" s="55"/>
      <c r="B2114" s="56"/>
      <c r="C2114" s="76" t="s">
        <v>944</v>
      </c>
      <c r="D2114" s="74"/>
      <c r="E2114" s="74"/>
      <c r="F2114" s="74"/>
      <c r="G2114" s="74"/>
      <c r="H2114" s="74"/>
      <c r="I2114" s="42"/>
      <c r="J2114" s="55"/>
      <c r="K2114" s="40"/>
      <c r="L2114" s="42"/>
    </row>
    <row r="2115" spans="1:12" ht="14.25" hidden="1" x14ac:dyDescent="0.2">
      <c r="A2115" s="55"/>
      <c r="B2115" s="56"/>
      <c r="C2115" s="74" t="s">
        <v>945</v>
      </c>
      <c r="D2115" s="74"/>
      <c r="E2115" s="74"/>
      <c r="F2115" s="74"/>
      <c r="G2115" s="74"/>
      <c r="H2115" s="74"/>
      <c r="I2115" s="42"/>
      <c r="J2115" s="55"/>
      <c r="K2115" s="40"/>
      <c r="L2115" s="42">
        <f>SUM(AR2057:AR2111)</f>
        <v>0</v>
      </c>
    </row>
    <row r="2116" spans="1:12" ht="14.25" hidden="1" x14ac:dyDescent="0.2">
      <c r="A2116" s="55"/>
      <c r="B2116" s="56"/>
      <c r="C2116" s="74" t="s">
        <v>946</v>
      </c>
      <c r="D2116" s="74"/>
      <c r="E2116" s="74"/>
      <c r="F2116" s="74"/>
      <c r="G2116" s="74"/>
      <c r="H2116" s="74"/>
      <c r="I2116" s="42"/>
      <c r="J2116" s="55"/>
      <c r="K2116" s="40"/>
      <c r="L2116" s="42">
        <f>L2118+L2121+L2120</f>
        <v>0</v>
      </c>
    </row>
    <row r="2117" spans="1:12" ht="14.25" hidden="1" x14ac:dyDescent="0.2">
      <c r="A2117" s="55"/>
      <c r="B2117" s="56"/>
      <c r="C2117" s="76" t="s">
        <v>947</v>
      </c>
      <c r="D2117" s="74"/>
      <c r="E2117" s="74"/>
      <c r="F2117" s="74"/>
      <c r="G2117" s="74"/>
      <c r="H2117" s="74"/>
      <c r="I2117" s="42"/>
      <c r="J2117" s="55"/>
      <c r="K2117" s="40"/>
      <c r="L2117" s="42"/>
    </row>
    <row r="2118" spans="1:12" ht="14.25" hidden="1" x14ac:dyDescent="0.2">
      <c r="A2118" s="55"/>
      <c r="B2118" s="56"/>
      <c r="C2118" s="74" t="s">
        <v>946</v>
      </c>
      <c r="D2118" s="74"/>
      <c r="E2118" s="74"/>
      <c r="F2118" s="74"/>
      <c r="G2118" s="74"/>
      <c r="H2118" s="74"/>
      <c r="I2118" s="42"/>
      <c r="J2118" s="55"/>
      <c r="K2118" s="40"/>
      <c r="L2118" s="42">
        <f>SUM(AO2057:AO2111)</f>
        <v>0</v>
      </c>
    </row>
    <row r="2119" spans="1:12" ht="14.25" hidden="1" x14ac:dyDescent="0.2">
      <c r="A2119" s="55"/>
      <c r="B2119" s="56"/>
      <c r="C2119" s="76" t="s">
        <v>948</v>
      </c>
      <c r="D2119" s="74"/>
      <c r="E2119" s="74"/>
      <c r="F2119" s="74"/>
      <c r="G2119" s="74"/>
      <c r="H2119" s="74"/>
      <c r="I2119" s="42"/>
      <c r="J2119" s="55"/>
      <c r="K2119" s="40"/>
      <c r="L2119" s="42"/>
    </row>
    <row r="2120" spans="1:12" ht="14.25" hidden="1" x14ac:dyDescent="0.2">
      <c r="A2120" s="55"/>
      <c r="B2120" s="56"/>
      <c r="C2120" s="74" t="s">
        <v>968</v>
      </c>
      <c r="D2120" s="74"/>
      <c r="E2120" s="74"/>
      <c r="F2120" s="74"/>
      <c r="G2120" s="74"/>
      <c r="H2120" s="74"/>
      <c r="I2120" s="42"/>
      <c r="J2120" s="55"/>
      <c r="K2120" s="40"/>
      <c r="L2120" s="42">
        <f>SUM(AT2057:AT2111)</f>
        <v>0</v>
      </c>
    </row>
    <row r="2121" spans="1:12" ht="14.25" hidden="1" x14ac:dyDescent="0.2">
      <c r="A2121" s="55"/>
      <c r="B2121" s="56"/>
      <c r="C2121" s="74" t="s">
        <v>949</v>
      </c>
      <c r="D2121" s="74"/>
      <c r="E2121" s="74"/>
      <c r="F2121" s="74"/>
      <c r="G2121" s="74"/>
      <c r="H2121" s="74"/>
      <c r="I2121" s="42"/>
      <c r="J2121" s="55"/>
      <c r="K2121" s="40"/>
      <c r="L2121" s="42">
        <f>SUM(AV2057:AV2111)</f>
        <v>0</v>
      </c>
    </row>
    <row r="2122" spans="1:12" ht="14.25" x14ac:dyDescent="0.2">
      <c r="A2122" s="55"/>
      <c r="B2122" s="56"/>
      <c r="C2122" s="74" t="s">
        <v>950</v>
      </c>
      <c r="D2122" s="74"/>
      <c r="E2122" s="74"/>
      <c r="F2122" s="74"/>
      <c r="G2122" s="74"/>
      <c r="H2122" s="74"/>
      <c r="I2122" s="42"/>
      <c r="J2122" s="55"/>
      <c r="K2122" s="40"/>
      <c r="L2122" s="42">
        <f>L2124+L2125</f>
        <v>857034.47</v>
      </c>
    </row>
    <row r="2123" spans="1:12" ht="14.25" x14ac:dyDescent="0.2">
      <c r="A2123" s="55"/>
      <c r="B2123" s="56"/>
      <c r="C2123" s="76" t="s">
        <v>947</v>
      </c>
      <c r="D2123" s="74"/>
      <c r="E2123" s="74"/>
      <c r="F2123" s="74"/>
      <c r="G2123" s="74"/>
      <c r="H2123" s="74"/>
      <c r="I2123" s="42"/>
      <c r="J2123" s="55"/>
      <c r="K2123" s="40"/>
      <c r="L2123" s="42"/>
    </row>
    <row r="2124" spans="1:12" ht="14.25" x14ac:dyDescent="0.2">
      <c r="A2124" s="55"/>
      <c r="B2124" s="56"/>
      <c r="C2124" s="74" t="s">
        <v>951</v>
      </c>
      <c r="D2124" s="74"/>
      <c r="E2124" s="74"/>
      <c r="F2124" s="74"/>
      <c r="G2124" s="74"/>
      <c r="H2124" s="74"/>
      <c r="I2124" s="42"/>
      <c r="J2124" s="55"/>
      <c r="K2124" s="40"/>
      <c r="L2124" s="42">
        <f>SUM(AW2057:AW2111)-SUM(BK2057:BK2111)</f>
        <v>857034.47</v>
      </c>
    </row>
    <row r="2125" spans="1:12" ht="14.25" hidden="1" x14ac:dyDescent="0.2">
      <c r="A2125" s="55"/>
      <c r="B2125" s="56"/>
      <c r="C2125" s="74" t="s">
        <v>952</v>
      </c>
      <c r="D2125" s="74"/>
      <c r="E2125" s="74"/>
      <c r="F2125" s="74"/>
      <c r="G2125" s="74"/>
      <c r="H2125" s="74"/>
      <c r="I2125" s="42"/>
      <c r="J2125" s="55"/>
      <c r="K2125" s="40"/>
      <c r="L2125" s="42">
        <f>SUM(BC2057:BC2111)</f>
        <v>0</v>
      </c>
    </row>
    <row r="2126" spans="1:12" ht="14.25" hidden="1" x14ac:dyDescent="0.2">
      <c r="A2126" s="55"/>
      <c r="B2126" s="56"/>
      <c r="C2126" s="74" t="s">
        <v>953</v>
      </c>
      <c r="D2126" s="74"/>
      <c r="E2126" s="74"/>
      <c r="F2126" s="74"/>
      <c r="G2126" s="74"/>
      <c r="H2126" s="74"/>
      <c r="I2126" s="42"/>
      <c r="J2126" s="55"/>
      <c r="K2126" s="40"/>
      <c r="L2126" s="42">
        <f>SUM(BB2057:BB2111)</f>
        <v>0</v>
      </c>
    </row>
    <row r="2127" spans="1:12" ht="14.25" hidden="1" x14ac:dyDescent="0.2">
      <c r="A2127" s="55"/>
      <c r="B2127" s="56"/>
      <c r="C2127" s="74" t="s">
        <v>954</v>
      </c>
      <c r="D2127" s="74"/>
      <c r="E2127" s="74"/>
      <c r="F2127" s="74"/>
      <c r="G2127" s="74"/>
      <c r="H2127" s="74"/>
      <c r="I2127" s="42"/>
      <c r="J2127" s="55"/>
      <c r="K2127" s="40"/>
      <c r="L2127" s="42">
        <f>SUM(AR2057:AR2111)+SUM(AT2057:AT2111)+SUM(AV2057:AV2111)</f>
        <v>0</v>
      </c>
    </row>
    <row r="2128" spans="1:12" ht="14.25" hidden="1" x14ac:dyDescent="0.2">
      <c r="A2128" s="55"/>
      <c r="B2128" s="56"/>
      <c r="C2128" s="74" t="s">
        <v>955</v>
      </c>
      <c r="D2128" s="74"/>
      <c r="E2128" s="74"/>
      <c r="F2128" s="74"/>
      <c r="G2128" s="74"/>
      <c r="H2128" s="74"/>
      <c r="I2128" s="42"/>
      <c r="J2128" s="55"/>
      <c r="K2128" s="40"/>
      <c r="L2128" s="42">
        <f>SUM(AZ2057:AZ2111)</f>
        <v>0</v>
      </c>
    </row>
    <row r="2129" spans="1:12" ht="14.25" hidden="1" x14ac:dyDescent="0.2">
      <c r="A2129" s="55"/>
      <c r="B2129" s="56"/>
      <c r="C2129" s="74" t="s">
        <v>956</v>
      </c>
      <c r="D2129" s="74"/>
      <c r="E2129" s="74"/>
      <c r="F2129" s="74"/>
      <c r="G2129" s="74"/>
      <c r="H2129" s="74"/>
      <c r="I2129" s="42"/>
      <c r="J2129" s="55"/>
      <c r="K2129" s="40"/>
      <c r="L2129" s="42">
        <f>SUM(BA2057:BA2111)</f>
        <v>0</v>
      </c>
    </row>
    <row r="2130" spans="1:12" ht="14.25" hidden="1" x14ac:dyDescent="0.2">
      <c r="A2130" s="55"/>
      <c r="B2130" s="56"/>
      <c r="C2130" s="74" t="s">
        <v>957</v>
      </c>
      <c r="D2130" s="74"/>
      <c r="E2130" s="74"/>
      <c r="F2130" s="74"/>
      <c r="G2130" s="74"/>
      <c r="H2130" s="74"/>
      <c r="I2130" s="42"/>
      <c r="J2130" s="55"/>
      <c r="K2130" s="40"/>
      <c r="L2130" s="42">
        <f>L2132+L2133</f>
        <v>0</v>
      </c>
    </row>
    <row r="2131" spans="1:12" ht="14.25" hidden="1" x14ac:dyDescent="0.2">
      <c r="A2131" s="55"/>
      <c r="B2131" s="56"/>
      <c r="C2131" s="76" t="s">
        <v>944</v>
      </c>
      <c r="D2131" s="74"/>
      <c r="E2131" s="74"/>
      <c r="F2131" s="74"/>
      <c r="G2131" s="74"/>
      <c r="H2131" s="74"/>
      <c r="I2131" s="42"/>
      <c r="J2131" s="55"/>
      <c r="K2131" s="40"/>
      <c r="L2131" s="42"/>
    </row>
    <row r="2132" spans="1:12" ht="14.25" hidden="1" x14ac:dyDescent="0.2">
      <c r="A2132" s="55"/>
      <c r="B2132" s="56"/>
      <c r="C2132" s="74" t="s">
        <v>958</v>
      </c>
      <c r="D2132" s="74"/>
      <c r="E2132" s="74"/>
      <c r="F2132" s="74"/>
      <c r="G2132" s="74"/>
      <c r="H2132" s="74"/>
      <c r="I2132" s="42"/>
      <c r="J2132" s="55"/>
      <c r="K2132" s="40"/>
      <c r="L2132" s="42">
        <f>SUM(BK2057:BK2111)</f>
        <v>0</v>
      </c>
    </row>
    <row r="2133" spans="1:12" ht="14.25" hidden="1" x14ac:dyDescent="0.2">
      <c r="A2133" s="55"/>
      <c r="B2133" s="56"/>
      <c r="C2133" s="74" t="s">
        <v>959</v>
      </c>
      <c r="D2133" s="74"/>
      <c r="E2133" s="74"/>
      <c r="F2133" s="74"/>
      <c r="G2133" s="74"/>
      <c r="H2133" s="74"/>
      <c r="I2133" s="42"/>
      <c r="J2133" s="55"/>
      <c r="K2133" s="40"/>
      <c r="L2133" s="42">
        <f>SUM(BD2057:BD2111)</f>
        <v>0</v>
      </c>
    </row>
    <row r="2134" spans="1:12" ht="14.25" hidden="1" x14ac:dyDescent="0.2">
      <c r="A2134" s="55"/>
      <c r="B2134" s="56"/>
      <c r="C2134" s="74" t="s">
        <v>960</v>
      </c>
      <c r="D2134" s="74"/>
      <c r="E2134" s="74"/>
      <c r="F2134" s="74"/>
      <c r="G2134" s="74"/>
      <c r="H2134" s="74"/>
      <c r="I2134" s="42"/>
      <c r="J2134" s="55"/>
      <c r="K2134" s="40"/>
      <c r="L2134" s="42"/>
    </row>
    <row r="2135" spans="1:12" ht="14.25" hidden="1" x14ac:dyDescent="0.2">
      <c r="A2135" s="55"/>
      <c r="B2135" s="56"/>
      <c r="C2135" s="74" t="s">
        <v>961</v>
      </c>
      <c r="D2135" s="74"/>
      <c r="E2135" s="74"/>
      <c r="F2135" s="74"/>
      <c r="G2135" s="74"/>
      <c r="H2135" s="74"/>
      <c r="I2135" s="42"/>
      <c r="J2135" s="55"/>
      <c r="K2135" s="40"/>
      <c r="L2135" s="42">
        <f>SUM(BO2057:BO2111)</f>
        <v>0</v>
      </c>
    </row>
    <row r="2136" spans="1:12" ht="15" x14ac:dyDescent="0.2">
      <c r="A2136" s="57"/>
      <c r="B2136" s="58"/>
      <c r="C2136" s="77" t="s">
        <v>962</v>
      </c>
      <c r="D2136" s="77"/>
      <c r="E2136" s="77"/>
      <c r="F2136" s="77"/>
      <c r="G2136" s="77"/>
      <c r="H2136" s="77"/>
      <c r="I2136" s="46"/>
      <c r="J2136" s="57"/>
      <c r="K2136" s="59"/>
      <c r="L2136" s="46">
        <f>L2113+L2128+L2129+L2130+L2134+L2135</f>
        <v>857034.47</v>
      </c>
    </row>
    <row r="2137" spans="1:12" ht="14.25" x14ac:dyDescent="0.2">
      <c r="A2137" s="55"/>
      <c r="B2137" s="56"/>
      <c r="C2137" s="76" t="s">
        <v>963</v>
      </c>
      <c r="D2137" s="74"/>
      <c r="E2137" s="74"/>
      <c r="F2137" s="74"/>
      <c r="G2137" s="74"/>
      <c r="H2137" s="74"/>
      <c r="I2137" s="42"/>
      <c r="J2137" s="55"/>
      <c r="K2137" s="40"/>
      <c r="L2137" s="42"/>
    </row>
    <row r="2138" spans="1:12" ht="14.25" x14ac:dyDescent="0.2">
      <c r="A2138" s="55"/>
      <c r="B2138" s="56"/>
      <c r="C2138" s="74" t="s">
        <v>964</v>
      </c>
      <c r="D2138" s="74"/>
      <c r="E2138" s="74"/>
      <c r="F2138" s="74"/>
      <c r="G2138" s="74"/>
      <c r="H2138" s="74"/>
      <c r="I2138" s="42"/>
      <c r="J2138" s="55"/>
      <c r="K2138" s="40"/>
      <c r="L2138" s="42">
        <f>SUM(AX2057:AX2111)</f>
        <v>857034.47</v>
      </c>
    </row>
    <row r="2139" spans="1:12" ht="14.25" hidden="1" x14ac:dyDescent="0.2">
      <c r="A2139" s="55"/>
      <c r="B2139" s="56"/>
      <c r="C2139" s="74" t="s">
        <v>965</v>
      </c>
      <c r="D2139" s="74"/>
      <c r="E2139" s="74"/>
      <c r="F2139" s="74"/>
      <c r="G2139" s="74"/>
      <c r="H2139" s="74"/>
      <c r="I2139" s="42"/>
      <c r="J2139" s="55"/>
      <c r="K2139" s="40"/>
      <c r="L2139" s="42">
        <f>SUM(AY2057:AY2111)</f>
        <v>0</v>
      </c>
    </row>
    <row r="2140" spans="1:12" ht="14.25" hidden="1" customHeight="1" x14ac:dyDescent="0.2">
      <c r="A2140" s="55"/>
      <c r="B2140" s="56"/>
      <c r="C2140" s="74" t="s">
        <v>966</v>
      </c>
      <c r="D2140" s="74"/>
      <c r="E2140" s="74"/>
      <c r="F2140" s="75"/>
      <c r="G2140" s="45">
        <f>Source!F747</f>
        <v>0</v>
      </c>
      <c r="H2140" s="55"/>
      <c r="I2140" s="55"/>
      <c r="J2140" s="55"/>
      <c r="K2140" s="55"/>
      <c r="L2140" s="55"/>
    </row>
    <row r="2141" spans="1:12" ht="14.25" hidden="1" customHeight="1" x14ac:dyDescent="0.2">
      <c r="A2141" s="55"/>
      <c r="B2141" s="56"/>
      <c r="C2141" s="74" t="s">
        <v>967</v>
      </c>
      <c r="D2141" s="74"/>
      <c r="E2141" s="74"/>
      <c r="F2141" s="75"/>
      <c r="G2141" s="45">
        <f>Source!F748</f>
        <v>0</v>
      </c>
      <c r="H2141" s="55"/>
      <c r="I2141" s="55"/>
      <c r="J2141" s="55"/>
      <c r="K2141" s="55"/>
      <c r="L2141" s="55"/>
    </row>
    <row r="2144" spans="1:12" ht="16.5" x14ac:dyDescent="0.2">
      <c r="A2144" s="79" t="s">
        <v>1091</v>
      </c>
      <c r="B2144" s="79"/>
      <c r="C2144" s="79"/>
      <c r="D2144" s="79"/>
      <c r="E2144" s="79"/>
      <c r="F2144" s="79"/>
      <c r="G2144" s="79"/>
      <c r="H2144" s="79"/>
      <c r="I2144" s="79"/>
      <c r="J2144" s="79"/>
      <c r="K2144" s="79"/>
      <c r="L2144" s="79"/>
    </row>
    <row r="2145" spans="1:12" ht="42.75" x14ac:dyDescent="0.2">
      <c r="C2145" s="64" t="str">
        <f>Source!G759</f>
        <v>Стойки опор ж/б 51шт; Траверсы (лом) 84шт; Провод А-35 (лом) 0,453т; Провод А-16 (лом) 0,047т</v>
      </c>
    </row>
    <row r="2147" spans="1:12" ht="15" hidden="1" x14ac:dyDescent="0.2">
      <c r="A2147" s="57"/>
      <c r="B2147" s="58"/>
      <c r="C2147" s="77" t="s">
        <v>943</v>
      </c>
      <c r="D2147" s="77"/>
      <c r="E2147" s="77"/>
      <c r="F2147" s="77"/>
      <c r="G2147" s="77"/>
      <c r="H2147" s="77"/>
      <c r="I2147" s="46"/>
      <c r="J2147" s="57"/>
      <c r="K2147" s="59"/>
      <c r="L2147" s="46">
        <f>L2149+L2150+L2156+L2160</f>
        <v>0</v>
      </c>
    </row>
    <row r="2148" spans="1:12" ht="14.25" hidden="1" x14ac:dyDescent="0.2">
      <c r="A2148" s="55"/>
      <c r="B2148" s="56"/>
      <c r="C2148" s="76" t="s">
        <v>944</v>
      </c>
      <c r="D2148" s="74"/>
      <c r="E2148" s="74"/>
      <c r="F2148" s="74"/>
      <c r="G2148" s="74"/>
      <c r="H2148" s="74"/>
      <c r="I2148" s="42"/>
      <c r="J2148" s="55"/>
      <c r="K2148" s="40"/>
      <c r="L2148" s="42"/>
    </row>
    <row r="2149" spans="1:12" ht="14.25" hidden="1" x14ac:dyDescent="0.2">
      <c r="A2149" s="55"/>
      <c r="B2149" s="56"/>
      <c r="C2149" s="74" t="s">
        <v>945</v>
      </c>
      <c r="D2149" s="74"/>
      <c r="E2149" s="74"/>
      <c r="F2149" s="74"/>
      <c r="G2149" s="74"/>
      <c r="H2149" s="74"/>
      <c r="I2149" s="42"/>
      <c r="J2149" s="55"/>
      <c r="K2149" s="40"/>
      <c r="L2149" s="42">
        <f>SUM(AR2144:AR2145)</f>
        <v>0</v>
      </c>
    </row>
    <row r="2150" spans="1:12" ht="14.25" hidden="1" x14ac:dyDescent="0.2">
      <c r="A2150" s="55"/>
      <c r="B2150" s="56"/>
      <c r="C2150" s="74" t="s">
        <v>946</v>
      </c>
      <c r="D2150" s="74"/>
      <c r="E2150" s="74"/>
      <c r="F2150" s="74"/>
      <c r="G2150" s="74"/>
      <c r="H2150" s="74"/>
      <c r="I2150" s="42"/>
      <c r="J2150" s="55"/>
      <c r="K2150" s="40"/>
      <c r="L2150" s="42">
        <f>L2152+L2155+L2154</f>
        <v>0</v>
      </c>
    </row>
    <row r="2151" spans="1:12" ht="14.25" hidden="1" x14ac:dyDescent="0.2">
      <c r="A2151" s="55"/>
      <c r="B2151" s="56"/>
      <c r="C2151" s="76" t="s">
        <v>947</v>
      </c>
      <c r="D2151" s="74"/>
      <c r="E2151" s="74"/>
      <c r="F2151" s="74"/>
      <c r="G2151" s="74"/>
      <c r="H2151" s="74"/>
      <c r="I2151" s="42"/>
      <c r="J2151" s="55"/>
      <c r="K2151" s="40"/>
      <c r="L2151" s="42"/>
    </row>
    <row r="2152" spans="1:12" ht="14.25" hidden="1" x14ac:dyDescent="0.2">
      <c r="A2152" s="55"/>
      <c r="B2152" s="56"/>
      <c r="C2152" s="74" t="s">
        <v>946</v>
      </c>
      <c r="D2152" s="74"/>
      <c r="E2152" s="74"/>
      <c r="F2152" s="74"/>
      <c r="G2152" s="74"/>
      <c r="H2152" s="74"/>
      <c r="I2152" s="42"/>
      <c r="J2152" s="55"/>
      <c r="K2152" s="40"/>
      <c r="L2152" s="42">
        <f>SUM(AO2144:AO2145)</f>
        <v>0</v>
      </c>
    </row>
    <row r="2153" spans="1:12" ht="14.25" hidden="1" x14ac:dyDescent="0.2">
      <c r="A2153" s="55"/>
      <c r="B2153" s="56"/>
      <c r="C2153" s="76" t="s">
        <v>948</v>
      </c>
      <c r="D2153" s="74"/>
      <c r="E2153" s="74"/>
      <c r="F2153" s="74"/>
      <c r="G2153" s="74"/>
      <c r="H2153" s="74"/>
      <c r="I2153" s="42"/>
      <c r="J2153" s="55"/>
      <c r="K2153" s="40"/>
      <c r="L2153" s="42"/>
    </row>
    <row r="2154" spans="1:12" ht="14.25" hidden="1" x14ac:dyDescent="0.2">
      <c r="A2154" s="55"/>
      <c r="B2154" s="56"/>
      <c r="C2154" s="74" t="s">
        <v>968</v>
      </c>
      <c r="D2154" s="74"/>
      <c r="E2154" s="74"/>
      <c r="F2154" s="74"/>
      <c r="G2154" s="74"/>
      <c r="H2154" s="74"/>
      <c r="I2154" s="42"/>
      <c r="J2154" s="55"/>
      <c r="K2154" s="40"/>
      <c r="L2154" s="42">
        <f>SUM(AT2144:AT2145)</f>
        <v>0</v>
      </c>
    </row>
    <row r="2155" spans="1:12" ht="14.25" hidden="1" x14ac:dyDescent="0.2">
      <c r="A2155" s="55"/>
      <c r="B2155" s="56"/>
      <c r="C2155" s="74" t="s">
        <v>949</v>
      </c>
      <c r="D2155" s="74"/>
      <c r="E2155" s="74"/>
      <c r="F2155" s="74"/>
      <c r="G2155" s="74"/>
      <c r="H2155" s="74"/>
      <c r="I2155" s="42"/>
      <c r="J2155" s="55"/>
      <c r="K2155" s="40"/>
      <c r="L2155" s="42">
        <f>SUM(AV2144:AV2145)</f>
        <v>0</v>
      </c>
    </row>
    <row r="2156" spans="1:12" ht="14.25" hidden="1" x14ac:dyDescent="0.2">
      <c r="A2156" s="55"/>
      <c r="B2156" s="56"/>
      <c r="C2156" s="74" t="s">
        <v>950</v>
      </c>
      <c r="D2156" s="74"/>
      <c r="E2156" s="74"/>
      <c r="F2156" s="74"/>
      <c r="G2156" s="74"/>
      <c r="H2156" s="74"/>
      <c r="I2156" s="42"/>
      <c r="J2156" s="55"/>
      <c r="K2156" s="40"/>
      <c r="L2156" s="42">
        <f>L2158+L2159</f>
        <v>0</v>
      </c>
    </row>
    <row r="2157" spans="1:12" ht="14.25" hidden="1" x14ac:dyDescent="0.2">
      <c r="A2157" s="55"/>
      <c r="B2157" s="56"/>
      <c r="C2157" s="76" t="s">
        <v>947</v>
      </c>
      <c r="D2157" s="74"/>
      <c r="E2157" s="74"/>
      <c r="F2157" s="74"/>
      <c r="G2157" s="74"/>
      <c r="H2157" s="74"/>
      <c r="I2157" s="42"/>
      <c r="J2157" s="55"/>
      <c r="K2157" s="40"/>
      <c r="L2157" s="42"/>
    </row>
    <row r="2158" spans="1:12" ht="14.25" hidden="1" x14ac:dyDescent="0.2">
      <c r="A2158" s="55"/>
      <c r="B2158" s="56"/>
      <c r="C2158" s="74" t="s">
        <v>951</v>
      </c>
      <c r="D2158" s="74"/>
      <c r="E2158" s="74"/>
      <c r="F2158" s="74"/>
      <c r="G2158" s="74"/>
      <c r="H2158" s="74"/>
      <c r="I2158" s="42"/>
      <c r="J2158" s="55"/>
      <c r="K2158" s="40"/>
      <c r="L2158" s="42">
        <f>SUM(AW2144:AW2145)-SUM(BK2144:BK2145)</f>
        <v>0</v>
      </c>
    </row>
    <row r="2159" spans="1:12" ht="14.25" hidden="1" x14ac:dyDescent="0.2">
      <c r="A2159" s="55"/>
      <c r="B2159" s="56"/>
      <c r="C2159" s="74" t="s">
        <v>952</v>
      </c>
      <c r="D2159" s="74"/>
      <c r="E2159" s="74"/>
      <c r="F2159" s="74"/>
      <c r="G2159" s="74"/>
      <c r="H2159" s="74"/>
      <c r="I2159" s="42"/>
      <c r="J2159" s="55"/>
      <c r="K2159" s="40"/>
      <c r="L2159" s="42">
        <f>SUM(BC2144:BC2145)</f>
        <v>0</v>
      </c>
    </row>
    <row r="2160" spans="1:12" ht="14.25" hidden="1" x14ac:dyDescent="0.2">
      <c r="A2160" s="55"/>
      <c r="B2160" s="56"/>
      <c r="C2160" s="74" t="s">
        <v>953</v>
      </c>
      <c r="D2160" s="74"/>
      <c r="E2160" s="74"/>
      <c r="F2160" s="74"/>
      <c r="G2160" s="74"/>
      <c r="H2160" s="74"/>
      <c r="I2160" s="42"/>
      <c r="J2160" s="55"/>
      <c r="K2160" s="40"/>
      <c r="L2160" s="42">
        <f>SUM(BB2144:BB2145)</f>
        <v>0</v>
      </c>
    </row>
    <row r="2161" spans="1:12" ht="14.25" hidden="1" x14ac:dyDescent="0.2">
      <c r="A2161" s="55"/>
      <c r="B2161" s="56"/>
      <c r="C2161" s="74" t="s">
        <v>954</v>
      </c>
      <c r="D2161" s="74"/>
      <c r="E2161" s="74"/>
      <c r="F2161" s="74"/>
      <c r="G2161" s="74"/>
      <c r="H2161" s="74"/>
      <c r="I2161" s="42"/>
      <c r="J2161" s="55"/>
      <c r="K2161" s="40"/>
      <c r="L2161" s="42">
        <f>SUM(AR2144:AR2145)+SUM(AT2144:AT2145)+SUM(AV2144:AV2145)</f>
        <v>0</v>
      </c>
    </row>
    <row r="2162" spans="1:12" ht="14.25" hidden="1" x14ac:dyDescent="0.2">
      <c r="A2162" s="55"/>
      <c r="B2162" s="56"/>
      <c r="C2162" s="74" t="s">
        <v>955</v>
      </c>
      <c r="D2162" s="74"/>
      <c r="E2162" s="74"/>
      <c r="F2162" s="74"/>
      <c r="G2162" s="74"/>
      <c r="H2162" s="74"/>
      <c r="I2162" s="42"/>
      <c r="J2162" s="55"/>
      <c r="K2162" s="40"/>
      <c r="L2162" s="42">
        <f>SUM(AZ2144:AZ2145)</f>
        <v>0</v>
      </c>
    </row>
    <row r="2163" spans="1:12" ht="14.25" hidden="1" x14ac:dyDescent="0.2">
      <c r="A2163" s="55"/>
      <c r="B2163" s="56"/>
      <c r="C2163" s="74" t="s">
        <v>956</v>
      </c>
      <c r="D2163" s="74"/>
      <c r="E2163" s="74"/>
      <c r="F2163" s="74"/>
      <c r="G2163" s="74"/>
      <c r="H2163" s="74"/>
      <c r="I2163" s="42"/>
      <c r="J2163" s="55"/>
      <c r="K2163" s="40"/>
      <c r="L2163" s="42">
        <f>SUM(BA2144:BA2145)</f>
        <v>0</v>
      </c>
    </row>
    <row r="2164" spans="1:12" ht="14.25" hidden="1" x14ac:dyDescent="0.2">
      <c r="A2164" s="55"/>
      <c r="B2164" s="56"/>
      <c r="C2164" s="74" t="s">
        <v>957</v>
      </c>
      <c r="D2164" s="74"/>
      <c r="E2164" s="74"/>
      <c r="F2164" s="74"/>
      <c r="G2164" s="74"/>
      <c r="H2164" s="74"/>
      <c r="I2164" s="42"/>
      <c r="J2164" s="55"/>
      <c r="K2164" s="40"/>
      <c r="L2164" s="42">
        <f>L2166+L2167</f>
        <v>0</v>
      </c>
    </row>
    <row r="2165" spans="1:12" ht="14.25" hidden="1" x14ac:dyDescent="0.2">
      <c r="A2165" s="55"/>
      <c r="B2165" s="56"/>
      <c r="C2165" s="76" t="s">
        <v>944</v>
      </c>
      <c r="D2165" s="74"/>
      <c r="E2165" s="74"/>
      <c r="F2165" s="74"/>
      <c r="G2165" s="74"/>
      <c r="H2165" s="74"/>
      <c r="I2165" s="42"/>
      <c r="J2165" s="55"/>
      <c r="K2165" s="40"/>
      <c r="L2165" s="42"/>
    </row>
    <row r="2166" spans="1:12" ht="14.25" hidden="1" x14ac:dyDescent="0.2">
      <c r="A2166" s="55"/>
      <c r="B2166" s="56"/>
      <c r="C2166" s="74" t="s">
        <v>958</v>
      </c>
      <c r="D2166" s="74"/>
      <c r="E2166" s="74"/>
      <c r="F2166" s="74"/>
      <c r="G2166" s="74"/>
      <c r="H2166" s="74"/>
      <c r="I2166" s="42"/>
      <c r="J2166" s="55"/>
      <c r="K2166" s="40"/>
      <c r="L2166" s="42">
        <f>SUM(BK2144:BK2145)</f>
        <v>0</v>
      </c>
    </row>
    <row r="2167" spans="1:12" ht="14.25" hidden="1" x14ac:dyDescent="0.2">
      <c r="A2167" s="55"/>
      <c r="B2167" s="56"/>
      <c r="C2167" s="74" t="s">
        <v>959</v>
      </c>
      <c r="D2167" s="74"/>
      <c r="E2167" s="74"/>
      <c r="F2167" s="74"/>
      <c r="G2167" s="74"/>
      <c r="H2167" s="74"/>
      <c r="I2167" s="42"/>
      <c r="J2167" s="55"/>
      <c r="K2167" s="40"/>
      <c r="L2167" s="42">
        <f>SUM(BD2144:BD2145)</f>
        <v>0</v>
      </c>
    </row>
    <row r="2168" spans="1:12" ht="14.25" hidden="1" x14ac:dyDescent="0.2">
      <c r="A2168" s="55"/>
      <c r="B2168" s="56"/>
      <c r="C2168" s="74" t="s">
        <v>960</v>
      </c>
      <c r="D2168" s="74"/>
      <c r="E2168" s="74"/>
      <c r="F2168" s="74"/>
      <c r="G2168" s="74"/>
      <c r="H2168" s="74"/>
      <c r="I2168" s="42"/>
      <c r="J2168" s="55"/>
      <c r="K2168" s="40"/>
      <c r="L2168" s="42"/>
    </row>
    <row r="2169" spans="1:12" ht="14.25" hidden="1" x14ac:dyDescent="0.2">
      <c r="A2169" s="55"/>
      <c r="B2169" s="56"/>
      <c r="C2169" s="74" t="s">
        <v>961</v>
      </c>
      <c r="D2169" s="74"/>
      <c r="E2169" s="74"/>
      <c r="F2169" s="74"/>
      <c r="G2169" s="74"/>
      <c r="H2169" s="74"/>
      <c r="I2169" s="42"/>
      <c r="J2169" s="55"/>
      <c r="K2169" s="40"/>
      <c r="L2169" s="42">
        <f>SUM(BO2144:BO2145)</f>
        <v>0</v>
      </c>
    </row>
    <row r="2170" spans="1:12" ht="15" hidden="1" x14ac:dyDescent="0.2">
      <c r="A2170" s="57"/>
      <c r="B2170" s="58"/>
      <c r="C2170" s="77" t="s">
        <v>962</v>
      </c>
      <c r="D2170" s="77"/>
      <c r="E2170" s="77"/>
      <c r="F2170" s="77"/>
      <c r="G2170" s="77"/>
      <c r="H2170" s="77"/>
      <c r="I2170" s="46"/>
      <c r="J2170" s="57"/>
      <c r="K2170" s="59"/>
      <c r="L2170" s="46">
        <f>L2147+L2162+L2163+L2164+L2168+L2169</f>
        <v>0</v>
      </c>
    </row>
    <row r="2171" spans="1:12" ht="14.25" hidden="1" x14ac:dyDescent="0.2">
      <c r="A2171" s="55"/>
      <c r="B2171" s="56"/>
      <c r="C2171" s="76" t="s">
        <v>963</v>
      </c>
      <c r="D2171" s="74"/>
      <c r="E2171" s="74"/>
      <c r="F2171" s="74"/>
      <c r="G2171" s="74"/>
      <c r="H2171" s="74"/>
      <c r="I2171" s="42"/>
      <c r="J2171" s="55"/>
      <c r="K2171" s="40"/>
      <c r="L2171" s="42"/>
    </row>
    <row r="2172" spans="1:12" ht="14.25" hidden="1" x14ac:dyDescent="0.2">
      <c r="A2172" s="55"/>
      <c r="B2172" s="56"/>
      <c r="C2172" s="74" t="s">
        <v>964</v>
      </c>
      <c r="D2172" s="74"/>
      <c r="E2172" s="74"/>
      <c r="F2172" s="74"/>
      <c r="G2172" s="74"/>
      <c r="H2172" s="74"/>
      <c r="I2172" s="42"/>
      <c r="J2172" s="55"/>
      <c r="K2172" s="40"/>
      <c r="L2172" s="42">
        <f>SUM(AX2144:AX2145)</f>
        <v>0</v>
      </c>
    </row>
    <row r="2173" spans="1:12" ht="14.25" hidden="1" x14ac:dyDescent="0.2">
      <c r="A2173" s="55"/>
      <c r="B2173" s="56"/>
      <c r="C2173" s="74" t="s">
        <v>965</v>
      </c>
      <c r="D2173" s="74"/>
      <c r="E2173" s="74"/>
      <c r="F2173" s="74"/>
      <c r="G2173" s="74"/>
      <c r="H2173" s="74"/>
      <c r="I2173" s="42"/>
      <c r="J2173" s="55"/>
      <c r="K2173" s="40"/>
      <c r="L2173" s="42">
        <f>SUM(AY2144:AY2145)</f>
        <v>0</v>
      </c>
    </row>
    <row r="2174" spans="1:12" ht="14.25" hidden="1" customHeight="1" x14ac:dyDescent="0.2">
      <c r="A2174" s="55"/>
      <c r="B2174" s="56"/>
      <c r="C2174" s="74" t="s">
        <v>966</v>
      </c>
      <c r="D2174" s="74"/>
      <c r="E2174" s="74"/>
      <c r="F2174" s="75"/>
      <c r="G2174" s="45">
        <f>Source!F783</f>
        <v>0</v>
      </c>
      <c r="H2174" s="55"/>
      <c r="I2174" s="55"/>
      <c r="J2174" s="55"/>
      <c r="K2174" s="55"/>
      <c r="L2174" s="55"/>
    </row>
    <row r="2175" spans="1:12" ht="14.25" hidden="1" customHeight="1" x14ac:dyDescent="0.2">
      <c r="A2175" s="55"/>
      <c r="B2175" s="56"/>
      <c r="C2175" s="74" t="s">
        <v>967</v>
      </c>
      <c r="D2175" s="74"/>
      <c r="E2175" s="74"/>
      <c r="F2175" s="75"/>
      <c r="G2175" s="45">
        <f>Source!F784</f>
        <v>0</v>
      </c>
      <c r="H2175" s="55"/>
      <c r="I2175" s="55"/>
      <c r="J2175" s="55"/>
      <c r="K2175" s="55"/>
      <c r="L2175" s="55"/>
    </row>
    <row r="2178" spans="1:12" ht="15" x14ac:dyDescent="0.2">
      <c r="A2178" s="65"/>
      <c r="B2178" s="66"/>
      <c r="C2178" s="78" t="s">
        <v>1092</v>
      </c>
      <c r="D2178" s="78"/>
      <c r="E2178" s="78"/>
      <c r="F2178" s="78"/>
      <c r="G2178" s="78"/>
      <c r="H2178" s="78"/>
      <c r="I2178" s="67"/>
      <c r="J2178" s="65"/>
      <c r="K2178" s="68"/>
      <c r="L2178" s="67"/>
    </row>
    <row r="2180" spans="1:12" ht="15" x14ac:dyDescent="0.2">
      <c r="A2180" s="57"/>
      <c r="B2180" s="58"/>
      <c r="C2180" s="77" t="s">
        <v>1093</v>
      </c>
      <c r="D2180" s="77"/>
      <c r="E2180" s="77"/>
      <c r="F2180" s="77"/>
      <c r="G2180" s="77"/>
      <c r="H2180" s="77"/>
      <c r="I2180" s="46"/>
      <c r="J2180" s="57"/>
      <c r="K2180" s="59"/>
      <c r="L2180" s="46">
        <f>L2182+L2197+L2198</f>
        <v>3452323.97</v>
      </c>
    </row>
    <row r="2181" spans="1:12" ht="14.25" x14ac:dyDescent="0.2">
      <c r="A2181" s="55"/>
      <c r="B2181" s="56"/>
      <c r="C2181" s="76" t="s">
        <v>944</v>
      </c>
      <c r="D2181" s="74"/>
      <c r="E2181" s="74"/>
      <c r="F2181" s="74"/>
      <c r="G2181" s="74"/>
      <c r="H2181" s="74"/>
      <c r="I2181" s="42"/>
      <c r="J2181" s="55"/>
      <c r="K2181" s="40"/>
      <c r="L2181" s="42"/>
    </row>
    <row r="2182" spans="1:12" ht="14.25" x14ac:dyDescent="0.2">
      <c r="A2182" s="55"/>
      <c r="B2182" s="56"/>
      <c r="C2182" s="74" t="s">
        <v>1094</v>
      </c>
      <c r="D2182" s="74"/>
      <c r="E2182" s="74"/>
      <c r="F2182" s="74"/>
      <c r="G2182" s="74"/>
      <c r="H2182" s="74"/>
      <c r="I2182" s="42"/>
      <c r="J2182" s="55"/>
      <c r="K2182" s="40"/>
      <c r="L2182" s="42">
        <f>L2184+L2185+L2191+L2195</f>
        <v>2177011.7199999997</v>
      </c>
    </row>
    <row r="2183" spans="1:12" ht="14.25" x14ac:dyDescent="0.2">
      <c r="A2183" s="55"/>
      <c r="B2183" s="56"/>
      <c r="C2183" s="76" t="s">
        <v>944</v>
      </c>
      <c r="D2183" s="74"/>
      <c r="E2183" s="74"/>
      <c r="F2183" s="74"/>
      <c r="G2183" s="74"/>
      <c r="H2183" s="74"/>
      <c r="I2183" s="42"/>
      <c r="J2183" s="55"/>
      <c r="K2183" s="40"/>
      <c r="L2183" s="42"/>
    </row>
    <row r="2184" spans="1:12" ht="14.25" x14ac:dyDescent="0.2">
      <c r="A2184" s="55"/>
      <c r="B2184" s="56"/>
      <c r="C2184" s="74" t="s">
        <v>1095</v>
      </c>
      <c r="D2184" s="74"/>
      <c r="E2184" s="74"/>
      <c r="F2184" s="74"/>
      <c r="G2184" s="74"/>
      <c r="H2184" s="74"/>
      <c r="I2184" s="42"/>
      <c r="J2184" s="55"/>
      <c r="K2184" s="40"/>
      <c r="L2184" s="42">
        <f>SUMIF(CD41:CD2176, 1, AR41:AR2176)</f>
        <v>567694.32999999984</v>
      </c>
    </row>
    <row r="2185" spans="1:12" ht="14.25" hidden="1" x14ac:dyDescent="0.2">
      <c r="A2185" s="55"/>
      <c r="B2185" s="56"/>
      <c r="C2185" s="74" t="s">
        <v>946</v>
      </c>
      <c r="D2185" s="74"/>
      <c r="E2185" s="74"/>
      <c r="F2185" s="74"/>
      <c r="G2185" s="74"/>
      <c r="H2185" s="74"/>
      <c r="I2185" s="42"/>
      <c r="J2185" s="55"/>
      <c r="K2185" s="40"/>
      <c r="L2185" s="42">
        <f>L2187+L2190+L2189</f>
        <v>645717.98</v>
      </c>
    </row>
    <row r="2186" spans="1:12" ht="14.25" hidden="1" x14ac:dyDescent="0.2">
      <c r="A2186" s="55"/>
      <c r="B2186" s="56"/>
      <c r="C2186" s="76" t="s">
        <v>947</v>
      </c>
      <c r="D2186" s="74"/>
      <c r="E2186" s="74"/>
      <c r="F2186" s="74"/>
      <c r="G2186" s="74"/>
      <c r="H2186" s="74"/>
      <c r="I2186" s="42"/>
      <c r="J2186" s="55"/>
      <c r="K2186" s="40"/>
      <c r="L2186" s="42"/>
    </row>
    <row r="2187" spans="1:12" ht="14.25" x14ac:dyDescent="0.2">
      <c r="A2187" s="55"/>
      <c r="B2187" s="56"/>
      <c r="C2187" s="74" t="s">
        <v>946</v>
      </c>
      <c r="D2187" s="74"/>
      <c r="E2187" s="74"/>
      <c r="F2187" s="74"/>
      <c r="G2187" s="74"/>
      <c r="H2187" s="74"/>
      <c r="I2187" s="42"/>
      <c r="J2187" s="55"/>
      <c r="K2187" s="40"/>
      <c r="L2187" s="42">
        <f>SUMIF(CD41:CD2176, 1, AO41:AO2176)</f>
        <v>396903.30999999994</v>
      </c>
    </row>
    <row r="2188" spans="1:12" ht="14.25" hidden="1" x14ac:dyDescent="0.2">
      <c r="A2188" s="55"/>
      <c r="B2188" s="56"/>
      <c r="C2188" s="76" t="s">
        <v>948</v>
      </c>
      <c r="D2188" s="74"/>
      <c r="E2188" s="74"/>
      <c r="F2188" s="74"/>
      <c r="G2188" s="74"/>
      <c r="H2188" s="74"/>
      <c r="I2188" s="42"/>
      <c r="J2188" s="55"/>
      <c r="K2188" s="40"/>
      <c r="L2188" s="42"/>
    </row>
    <row r="2189" spans="1:12" ht="14.25" x14ac:dyDescent="0.2">
      <c r="A2189" s="55"/>
      <c r="B2189" s="56"/>
      <c r="C2189" s="74" t="s">
        <v>968</v>
      </c>
      <c r="D2189" s="74"/>
      <c r="E2189" s="74"/>
      <c r="F2189" s="74"/>
      <c r="G2189" s="74"/>
      <c r="H2189" s="74"/>
      <c r="I2189" s="42"/>
      <c r="J2189" s="55"/>
      <c r="K2189" s="40"/>
      <c r="L2189" s="42">
        <f>SUMIF(CD41:CD2176, 1, AT41:AT2176)</f>
        <v>248814.67000000004</v>
      </c>
    </row>
    <row r="2190" spans="1:12" ht="14.25" hidden="1" x14ac:dyDescent="0.2">
      <c r="A2190" s="55"/>
      <c r="B2190" s="56"/>
      <c r="C2190" s="74" t="s">
        <v>949</v>
      </c>
      <c r="D2190" s="74"/>
      <c r="E2190" s="74"/>
      <c r="F2190" s="74"/>
      <c r="G2190" s="74"/>
      <c r="H2190" s="74"/>
      <c r="I2190" s="42"/>
      <c r="J2190" s="55"/>
      <c r="K2190" s="40"/>
      <c r="L2190" s="42">
        <f>SUMIF(CD41:CD2176, 1, AV41:AV2176)</f>
        <v>0</v>
      </c>
    </row>
    <row r="2191" spans="1:12" ht="14.25" x14ac:dyDescent="0.2">
      <c r="A2191" s="55"/>
      <c r="B2191" s="56"/>
      <c r="C2191" s="74" t="s">
        <v>950</v>
      </c>
      <c r="D2191" s="74"/>
      <c r="E2191" s="74"/>
      <c r="F2191" s="74"/>
      <c r="G2191" s="74"/>
      <c r="H2191" s="74"/>
      <c r="I2191" s="42"/>
      <c r="J2191" s="55"/>
      <c r="K2191" s="40"/>
      <c r="L2191" s="42">
        <f>L2193+L2194</f>
        <v>915201.86</v>
      </c>
    </row>
    <row r="2192" spans="1:12" ht="14.25" x14ac:dyDescent="0.2">
      <c r="A2192" s="55"/>
      <c r="B2192" s="56"/>
      <c r="C2192" s="76" t="s">
        <v>947</v>
      </c>
      <c r="D2192" s="74"/>
      <c r="E2192" s="74"/>
      <c r="F2192" s="74"/>
      <c r="G2192" s="74"/>
      <c r="H2192" s="74"/>
      <c r="I2192" s="42"/>
      <c r="J2192" s="55"/>
      <c r="K2192" s="40"/>
      <c r="L2192" s="42"/>
    </row>
    <row r="2193" spans="1:12" ht="14.25" x14ac:dyDescent="0.2">
      <c r="A2193" s="55"/>
      <c r="B2193" s="56"/>
      <c r="C2193" s="74" t="s">
        <v>951</v>
      </c>
      <c r="D2193" s="74"/>
      <c r="E2193" s="74"/>
      <c r="F2193" s="74"/>
      <c r="G2193" s="74"/>
      <c r="H2193" s="74"/>
      <c r="I2193" s="42"/>
      <c r="J2193" s="55"/>
      <c r="K2193" s="40"/>
      <c r="L2193" s="42">
        <f>SUMIF(CD41:CD2176, 1, AW41:AW2176)-SUMIF(CD41:CD2176, 1, BK41:BK2176)</f>
        <v>915201.86</v>
      </c>
    </row>
    <row r="2194" spans="1:12" ht="14.25" hidden="1" x14ac:dyDescent="0.2">
      <c r="A2194" s="55"/>
      <c r="B2194" s="56"/>
      <c r="C2194" s="74" t="s">
        <v>952</v>
      </c>
      <c r="D2194" s="74"/>
      <c r="E2194" s="74"/>
      <c r="F2194" s="74"/>
      <c r="G2194" s="74"/>
      <c r="H2194" s="74"/>
      <c r="I2194" s="42"/>
      <c r="J2194" s="55"/>
      <c r="K2194" s="40"/>
      <c r="L2194" s="42">
        <f>SUMIF(CD41:CD2176, 1, BC41:BC2176)</f>
        <v>0</v>
      </c>
    </row>
    <row r="2195" spans="1:12" ht="14.25" x14ac:dyDescent="0.2">
      <c r="A2195" s="55"/>
      <c r="B2195" s="56"/>
      <c r="C2195" s="74" t="s">
        <v>953</v>
      </c>
      <c r="D2195" s="74"/>
      <c r="E2195" s="74"/>
      <c r="F2195" s="74"/>
      <c r="G2195" s="74"/>
      <c r="H2195" s="74"/>
      <c r="I2195" s="42"/>
      <c r="J2195" s="55"/>
      <c r="K2195" s="40"/>
      <c r="L2195" s="42">
        <f>SUMIF(CD41:CD2176, 1, BB41:BB2176)</f>
        <v>48397.55</v>
      </c>
    </row>
    <row r="2196" spans="1:12" ht="14.25" x14ac:dyDescent="0.2">
      <c r="A2196" s="55"/>
      <c r="B2196" s="56"/>
      <c r="C2196" s="74" t="s">
        <v>1096</v>
      </c>
      <c r="D2196" s="74"/>
      <c r="E2196" s="74"/>
      <c r="F2196" s="74"/>
      <c r="G2196" s="74"/>
      <c r="H2196" s="74"/>
      <c r="I2196" s="42"/>
      <c r="J2196" s="55"/>
      <c r="K2196" s="40"/>
      <c r="L2196" s="42">
        <f>SUMIF(CD41:CD2176, 1, AR41:AR2176)+SUMIF(CD41:CD2176, 1, AT41:AT2176)+SUMIF(CD41:CD2176, 1, AV41:AV2176)</f>
        <v>816508.99999999988</v>
      </c>
    </row>
    <row r="2197" spans="1:12" ht="14.25" x14ac:dyDescent="0.2">
      <c r="A2197" s="55"/>
      <c r="B2197" s="56"/>
      <c r="C2197" s="74" t="s">
        <v>1097</v>
      </c>
      <c r="D2197" s="74"/>
      <c r="E2197" s="74"/>
      <c r="F2197" s="74"/>
      <c r="G2197" s="74"/>
      <c r="H2197" s="74"/>
      <c r="I2197" s="42"/>
      <c r="J2197" s="55"/>
      <c r="K2197" s="40"/>
      <c r="L2197" s="42">
        <f>SUMIF(CD41:CD2176, 1, AZ41:AZ2176)</f>
        <v>811763.15000000026</v>
      </c>
    </row>
    <row r="2198" spans="1:12" ht="14.25" x14ac:dyDescent="0.2">
      <c r="A2198" s="55"/>
      <c r="B2198" s="56"/>
      <c r="C2198" s="74" t="s">
        <v>1098</v>
      </c>
      <c r="D2198" s="74"/>
      <c r="E2198" s="74"/>
      <c r="F2198" s="74"/>
      <c r="G2198" s="74"/>
      <c r="H2198" s="74"/>
      <c r="I2198" s="42"/>
      <c r="J2198" s="55"/>
      <c r="K2198" s="40"/>
      <c r="L2198" s="42">
        <f>SUMIF(CD41:CD2176, 1, BA41:BA2176)</f>
        <v>463549.10000000003</v>
      </c>
    </row>
    <row r="2200" spans="1:12" ht="15" x14ac:dyDescent="0.2">
      <c r="A2200" s="57"/>
      <c r="B2200" s="58"/>
      <c r="C2200" s="77" t="s">
        <v>1099</v>
      </c>
      <c r="D2200" s="77"/>
      <c r="E2200" s="77"/>
      <c r="F2200" s="77"/>
      <c r="G2200" s="77"/>
      <c r="H2200" s="77"/>
      <c r="I2200" s="46"/>
      <c r="J2200" s="57"/>
      <c r="K2200" s="59"/>
      <c r="L2200" s="46">
        <f>L2202+L2217+L2218</f>
        <v>461754.48</v>
      </c>
    </row>
    <row r="2201" spans="1:12" ht="14.25" x14ac:dyDescent="0.2">
      <c r="A2201" s="55"/>
      <c r="B2201" s="56"/>
      <c r="C2201" s="76" t="s">
        <v>944</v>
      </c>
      <c r="D2201" s="74"/>
      <c r="E2201" s="74"/>
      <c r="F2201" s="74"/>
      <c r="G2201" s="74"/>
      <c r="H2201" s="74"/>
      <c r="I2201" s="42"/>
      <c r="J2201" s="55"/>
      <c r="K2201" s="40"/>
      <c r="L2201" s="42"/>
    </row>
    <row r="2202" spans="1:12" ht="14.25" x14ac:dyDescent="0.2">
      <c r="A2202" s="55"/>
      <c r="B2202" s="56"/>
      <c r="C2202" s="74" t="s">
        <v>1094</v>
      </c>
      <c r="D2202" s="74"/>
      <c r="E2202" s="74"/>
      <c r="F2202" s="74"/>
      <c r="G2202" s="74"/>
      <c r="H2202" s="74"/>
      <c r="I2202" s="42"/>
      <c r="J2202" s="55"/>
      <c r="K2202" s="40"/>
      <c r="L2202" s="42">
        <f>L2204+L2205+L2211+L2215</f>
        <v>402959.56999999995</v>
      </c>
    </row>
    <row r="2203" spans="1:12" ht="14.25" x14ac:dyDescent="0.2">
      <c r="A2203" s="55"/>
      <c r="B2203" s="56"/>
      <c r="C2203" s="76" t="s">
        <v>944</v>
      </c>
      <c r="D2203" s="74"/>
      <c r="E2203" s="74"/>
      <c r="F2203" s="74"/>
      <c r="G2203" s="74"/>
      <c r="H2203" s="74"/>
      <c r="I2203" s="42"/>
      <c r="J2203" s="55"/>
      <c r="K2203" s="40"/>
      <c r="L2203" s="42"/>
    </row>
    <row r="2204" spans="1:12" ht="14.25" x14ac:dyDescent="0.2">
      <c r="A2204" s="55"/>
      <c r="B2204" s="56"/>
      <c r="C2204" s="74" t="s">
        <v>1095</v>
      </c>
      <c r="D2204" s="74"/>
      <c r="E2204" s="74"/>
      <c r="F2204" s="74"/>
      <c r="G2204" s="74"/>
      <c r="H2204" s="74"/>
      <c r="I2204" s="42"/>
      <c r="J2204" s="55"/>
      <c r="K2204" s="40"/>
      <c r="L2204" s="42">
        <f>SUMIF(CD41:CD2198, 2, AR41:AR2198)</f>
        <v>37652.129999999997</v>
      </c>
    </row>
    <row r="2205" spans="1:12" ht="14.25" hidden="1" x14ac:dyDescent="0.2">
      <c r="A2205" s="55"/>
      <c r="B2205" s="56"/>
      <c r="C2205" s="74" t="s">
        <v>946</v>
      </c>
      <c r="D2205" s="74"/>
      <c r="E2205" s="74"/>
      <c r="F2205" s="74"/>
      <c r="G2205" s="74"/>
      <c r="H2205" s="74"/>
      <c r="I2205" s="42"/>
      <c r="J2205" s="55"/>
      <c r="K2205" s="40"/>
      <c r="L2205" s="42">
        <f>L2207+L2210+L2209</f>
        <v>6024.4800000000005</v>
      </c>
    </row>
    <row r="2206" spans="1:12" ht="14.25" hidden="1" x14ac:dyDescent="0.2">
      <c r="A2206" s="55"/>
      <c r="B2206" s="56"/>
      <c r="C2206" s="76" t="s">
        <v>947</v>
      </c>
      <c r="D2206" s="74"/>
      <c r="E2206" s="74"/>
      <c r="F2206" s="74"/>
      <c r="G2206" s="74"/>
      <c r="H2206" s="74"/>
      <c r="I2206" s="42"/>
      <c r="J2206" s="55"/>
      <c r="K2206" s="40"/>
      <c r="L2206" s="42"/>
    </row>
    <row r="2207" spans="1:12" ht="14.25" x14ac:dyDescent="0.2">
      <c r="A2207" s="55"/>
      <c r="B2207" s="56"/>
      <c r="C2207" s="74" t="s">
        <v>946</v>
      </c>
      <c r="D2207" s="74"/>
      <c r="E2207" s="74"/>
      <c r="F2207" s="74"/>
      <c r="G2207" s="74"/>
      <c r="H2207" s="74"/>
      <c r="I2207" s="42"/>
      <c r="J2207" s="55"/>
      <c r="K2207" s="40"/>
      <c r="L2207" s="42">
        <f>SUMIF(CD41:CD2198, 2, AO41:AO2198)</f>
        <v>3950.32</v>
      </c>
    </row>
    <row r="2208" spans="1:12" ht="14.25" hidden="1" x14ac:dyDescent="0.2">
      <c r="A2208" s="55"/>
      <c r="B2208" s="56"/>
      <c r="C2208" s="76" t="s">
        <v>948</v>
      </c>
      <c r="D2208" s="74"/>
      <c r="E2208" s="74"/>
      <c r="F2208" s="74"/>
      <c r="G2208" s="74"/>
      <c r="H2208" s="74"/>
      <c r="I2208" s="42"/>
      <c r="J2208" s="55"/>
      <c r="K2208" s="40"/>
      <c r="L2208" s="42"/>
    </row>
    <row r="2209" spans="1:12" ht="14.25" x14ac:dyDescent="0.2">
      <c r="A2209" s="55"/>
      <c r="B2209" s="56"/>
      <c r="C2209" s="74" t="s">
        <v>968</v>
      </c>
      <c r="D2209" s="74"/>
      <c r="E2209" s="74"/>
      <c r="F2209" s="74"/>
      <c r="G2209" s="74"/>
      <c r="H2209" s="74"/>
      <c r="I2209" s="42"/>
      <c r="J2209" s="55"/>
      <c r="K2209" s="40"/>
      <c r="L2209" s="42">
        <f>SUMIF(CD41:CD2198, 2, AT41:AT2198)</f>
        <v>2074.1600000000003</v>
      </c>
    </row>
    <row r="2210" spans="1:12" ht="14.25" hidden="1" x14ac:dyDescent="0.2">
      <c r="A2210" s="55"/>
      <c r="B2210" s="56"/>
      <c r="C2210" s="74" t="s">
        <v>949</v>
      </c>
      <c r="D2210" s="74"/>
      <c r="E2210" s="74"/>
      <c r="F2210" s="74"/>
      <c r="G2210" s="74"/>
      <c r="H2210" s="74"/>
      <c r="I2210" s="42"/>
      <c r="J2210" s="55"/>
      <c r="K2210" s="40"/>
      <c r="L2210" s="42">
        <f>SUMIF(CD41:CD2198, 2, AV41:AV2198)</f>
        <v>0</v>
      </c>
    </row>
    <row r="2211" spans="1:12" ht="14.25" x14ac:dyDescent="0.2">
      <c r="A2211" s="55"/>
      <c r="B2211" s="56"/>
      <c r="C2211" s="74" t="s">
        <v>950</v>
      </c>
      <c r="D2211" s="74"/>
      <c r="E2211" s="74"/>
      <c r="F2211" s="74"/>
      <c r="G2211" s="74"/>
      <c r="H2211" s="74"/>
      <c r="I2211" s="42"/>
      <c r="J2211" s="55"/>
      <c r="K2211" s="40"/>
      <c r="L2211" s="42">
        <f>L2213+L2214</f>
        <v>359282.95999999996</v>
      </c>
    </row>
    <row r="2212" spans="1:12" ht="14.25" x14ac:dyDescent="0.2">
      <c r="A2212" s="55"/>
      <c r="B2212" s="56"/>
      <c r="C2212" s="76" t="s">
        <v>947</v>
      </c>
      <c r="D2212" s="74"/>
      <c r="E2212" s="74"/>
      <c r="F2212" s="74"/>
      <c r="G2212" s="74"/>
      <c r="H2212" s="74"/>
      <c r="I2212" s="42"/>
      <c r="J2212" s="55"/>
      <c r="K2212" s="40"/>
      <c r="L2212" s="42"/>
    </row>
    <row r="2213" spans="1:12" ht="14.25" x14ac:dyDescent="0.2">
      <c r="A2213" s="55"/>
      <c r="B2213" s="56"/>
      <c r="C2213" s="74" t="s">
        <v>951</v>
      </c>
      <c r="D2213" s="74"/>
      <c r="E2213" s="74"/>
      <c r="F2213" s="74"/>
      <c r="G2213" s="74"/>
      <c r="H2213" s="74"/>
      <c r="I2213" s="42"/>
      <c r="J2213" s="55"/>
      <c r="K2213" s="40"/>
      <c r="L2213" s="42">
        <f>SUMIF(CD41:CD2198, 2, AW41:AW2198)-SUMIF(CD41:CD2198, 2, BK41:BK2198)</f>
        <v>359282.95999999996</v>
      </c>
    </row>
    <row r="2214" spans="1:12" ht="14.25" hidden="1" x14ac:dyDescent="0.2">
      <c r="A2214" s="55"/>
      <c r="B2214" s="56"/>
      <c r="C2214" s="74" t="s">
        <v>952</v>
      </c>
      <c r="D2214" s="74"/>
      <c r="E2214" s="74"/>
      <c r="F2214" s="74"/>
      <c r="G2214" s="74"/>
      <c r="H2214" s="74"/>
      <c r="I2214" s="42"/>
      <c r="J2214" s="55"/>
      <c r="K2214" s="40"/>
      <c r="L2214" s="42">
        <f>SUMIF(CD41:CD2198, 2, BC41:BC2198)</f>
        <v>0</v>
      </c>
    </row>
    <row r="2215" spans="1:12" ht="14.25" hidden="1" x14ac:dyDescent="0.2">
      <c r="A2215" s="55"/>
      <c r="B2215" s="56"/>
      <c r="C2215" s="74" t="s">
        <v>953</v>
      </c>
      <c r="D2215" s="74"/>
      <c r="E2215" s="74"/>
      <c r="F2215" s="74"/>
      <c r="G2215" s="74"/>
      <c r="H2215" s="74"/>
      <c r="I2215" s="42"/>
      <c r="J2215" s="55"/>
      <c r="K2215" s="40"/>
      <c r="L2215" s="42">
        <f>SUMIF(CD41:CD2198, 2, BB41:BB2198)</f>
        <v>0</v>
      </c>
    </row>
    <row r="2216" spans="1:12" ht="14.25" x14ac:dyDescent="0.2">
      <c r="A2216" s="55"/>
      <c r="B2216" s="56"/>
      <c r="C2216" s="74" t="s">
        <v>1096</v>
      </c>
      <c r="D2216" s="74"/>
      <c r="E2216" s="74"/>
      <c r="F2216" s="74"/>
      <c r="G2216" s="74"/>
      <c r="H2216" s="74"/>
      <c r="I2216" s="42"/>
      <c r="J2216" s="55"/>
      <c r="K2216" s="40"/>
      <c r="L2216" s="42">
        <f>SUMIF(CD41:CD2198, 2, AR41:AR2198)+SUMIF(CD41:CD2198, 2, AT41:AT2198)+SUMIF(CD41:CD2198, 2, AV41:AV2198)</f>
        <v>39726.29</v>
      </c>
    </row>
    <row r="2217" spans="1:12" ht="14.25" x14ac:dyDescent="0.2">
      <c r="A2217" s="55"/>
      <c r="B2217" s="56"/>
      <c r="C2217" s="74" t="s">
        <v>1097</v>
      </c>
      <c r="D2217" s="74"/>
      <c r="E2217" s="74"/>
      <c r="F2217" s="74"/>
      <c r="G2217" s="74"/>
      <c r="H2217" s="74"/>
      <c r="I2217" s="42"/>
      <c r="J2217" s="55"/>
      <c r="K2217" s="40"/>
      <c r="L2217" s="42">
        <f>SUMIF(CD41:CD2198, 2, AZ41:AZ2198)</f>
        <v>38534.51</v>
      </c>
    </row>
    <row r="2218" spans="1:12" ht="14.25" x14ac:dyDescent="0.2">
      <c r="A2218" s="55"/>
      <c r="B2218" s="56"/>
      <c r="C2218" s="74" t="s">
        <v>1098</v>
      </c>
      <c r="D2218" s="74"/>
      <c r="E2218" s="74"/>
      <c r="F2218" s="74"/>
      <c r="G2218" s="74"/>
      <c r="H2218" s="74"/>
      <c r="I2218" s="42"/>
      <c r="J2218" s="55"/>
      <c r="K2218" s="40"/>
      <c r="L2218" s="42">
        <f>SUMIF(CD41:CD2198, 2, BA41:BA2198)</f>
        <v>20260.400000000001</v>
      </c>
    </row>
    <row r="2219" spans="1:12" hidden="1" x14ac:dyDescent="0.2"/>
    <row r="2220" spans="1:12" ht="15" hidden="1" x14ac:dyDescent="0.2">
      <c r="A2220" s="57"/>
      <c r="B2220" s="58"/>
      <c r="C2220" s="77" t="s">
        <v>1100</v>
      </c>
      <c r="D2220" s="77"/>
      <c r="E2220" s="77"/>
      <c r="F2220" s="77"/>
      <c r="G2220" s="77"/>
      <c r="H2220" s="77"/>
      <c r="I2220" s="46"/>
      <c r="J2220" s="57"/>
      <c r="K2220" s="59"/>
      <c r="L2220" s="46">
        <f>L2222+L2223</f>
        <v>0</v>
      </c>
    </row>
    <row r="2221" spans="1:12" ht="14.25" hidden="1" x14ac:dyDescent="0.2">
      <c r="A2221" s="55"/>
      <c r="B2221" s="56"/>
      <c r="C2221" s="76" t="s">
        <v>944</v>
      </c>
      <c r="D2221" s="74"/>
      <c r="E2221" s="74"/>
      <c r="F2221" s="74"/>
      <c r="G2221" s="74"/>
      <c r="H2221" s="74"/>
      <c r="I2221" s="42"/>
      <c r="J2221" s="55"/>
      <c r="K2221" s="40"/>
      <c r="L2221" s="42"/>
    </row>
    <row r="2222" spans="1:12" ht="14.25" hidden="1" x14ac:dyDescent="0.2">
      <c r="A2222" s="55"/>
      <c r="B2222" s="56"/>
      <c r="C2222" s="74" t="s">
        <v>958</v>
      </c>
      <c r="D2222" s="74"/>
      <c r="E2222" s="74"/>
      <c r="F2222" s="74"/>
      <c r="G2222" s="74"/>
      <c r="H2222" s="74"/>
      <c r="I2222" s="42"/>
      <c r="J2222" s="55"/>
      <c r="K2222" s="40"/>
      <c r="L2222" s="42">
        <f>SUMIF(CD41:CD2218, 3, BK41:BK2218)</f>
        <v>0</v>
      </c>
    </row>
    <row r="2223" spans="1:12" ht="14.25" hidden="1" x14ac:dyDescent="0.2">
      <c r="A2223" s="55"/>
      <c r="B2223" s="56"/>
      <c r="C2223" s="74" t="s">
        <v>959</v>
      </c>
      <c r="D2223" s="74"/>
      <c r="E2223" s="74"/>
      <c r="F2223" s="74"/>
      <c r="G2223" s="74"/>
      <c r="H2223" s="74"/>
      <c r="I2223" s="42"/>
      <c r="J2223" s="55"/>
      <c r="K2223" s="40"/>
      <c r="L2223" s="42">
        <f>SUMIF(CD41:CD2218, 3, BD41:BD2218)</f>
        <v>0</v>
      </c>
    </row>
    <row r="2224" spans="1:12" hidden="1" x14ac:dyDescent="0.2"/>
    <row r="2225" spans="1:12" ht="15" hidden="1" x14ac:dyDescent="0.2">
      <c r="A2225" s="57"/>
      <c r="B2225" s="58"/>
      <c r="C2225" s="77" t="s">
        <v>1101</v>
      </c>
      <c r="D2225" s="77"/>
      <c r="E2225" s="77"/>
      <c r="F2225" s="77"/>
      <c r="G2225" s="77"/>
      <c r="H2225" s="77"/>
      <c r="I2225" s="46"/>
      <c r="J2225" s="57"/>
      <c r="K2225" s="59"/>
      <c r="L2225" s="46">
        <f>L2231+L2246+L2247+L2227+L2228</f>
        <v>0</v>
      </c>
    </row>
    <row r="2226" spans="1:12" ht="14.25" hidden="1" x14ac:dyDescent="0.2">
      <c r="A2226" s="55"/>
      <c r="B2226" s="56"/>
      <c r="C2226" s="76" t="s">
        <v>944</v>
      </c>
      <c r="D2226" s="74"/>
      <c r="E2226" s="74"/>
      <c r="F2226" s="74"/>
      <c r="G2226" s="74"/>
      <c r="H2226" s="74"/>
      <c r="I2226" s="42"/>
      <c r="J2226" s="55"/>
      <c r="K2226" s="40"/>
      <c r="L2226" s="42"/>
    </row>
    <row r="2227" spans="1:12" ht="14.25" hidden="1" x14ac:dyDescent="0.2">
      <c r="A2227" s="55"/>
      <c r="B2227" s="56"/>
      <c r="C2227" s="74" t="s">
        <v>1102</v>
      </c>
      <c r="D2227" s="74"/>
      <c r="E2227" s="74"/>
      <c r="F2227" s="74"/>
      <c r="G2227" s="74"/>
      <c r="H2227" s="74"/>
      <c r="I2227" s="42"/>
      <c r="J2227" s="55"/>
      <c r="K2227" s="40"/>
      <c r="L2227" s="42"/>
    </row>
    <row r="2228" spans="1:12" ht="14.25" hidden="1" x14ac:dyDescent="0.2">
      <c r="A2228" s="55"/>
      <c r="B2228" s="56"/>
      <c r="C2228" s="74" t="s">
        <v>1103</v>
      </c>
      <c r="D2228" s="74"/>
      <c r="E2228" s="74"/>
      <c r="F2228" s="74"/>
      <c r="G2228" s="74"/>
      <c r="H2228" s="74"/>
      <c r="I2228" s="42"/>
      <c r="J2228" s="55"/>
      <c r="K2228" s="40"/>
      <c r="L2228" s="42">
        <f>SUM(BO41:BO2223)</f>
        <v>0</v>
      </c>
    </row>
    <row r="2229" spans="1:12" ht="14.25" hidden="1" x14ac:dyDescent="0.2">
      <c r="A2229" s="55"/>
      <c r="B2229" s="56"/>
      <c r="C2229" s="74" t="s">
        <v>1104</v>
      </c>
      <c r="D2229" s="74"/>
      <c r="E2229" s="74"/>
      <c r="F2229" s="74"/>
      <c r="G2229" s="74"/>
      <c r="H2229" s="74"/>
      <c r="I2229" s="42"/>
      <c r="J2229" s="55"/>
      <c r="K2229" s="40"/>
      <c r="L2229" s="42">
        <f>L2231+L2246+L2247</f>
        <v>0</v>
      </c>
    </row>
    <row r="2230" spans="1:12" ht="14.25" hidden="1" x14ac:dyDescent="0.2">
      <c r="A2230" s="55"/>
      <c r="B2230" s="56"/>
      <c r="C2230" s="76" t="s">
        <v>944</v>
      </c>
      <c r="D2230" s="74"/>
      <c r="E2230" s="74"/>
      <c r="F2230" s="74"/>
      <c r="G2230" s="74"/>
      <c r="H2230" s="74"/>
      <c r="I2230" s="42"/>
      <c r="J2230" s="55"/>
      <c r="K2230" s="40"/>
      <c r="L2230" s="42"/>
    </row>
    <row r="2231" spans="1:12" ht="14.25" hidden="1" x14ac:dyDescent="0.2">
      <c r="A2231" s="55"/>
      <c r="B2231" s="56"/>
      <c r="C2231" s="74" t="s">
        <v>1094</v>
      </c>
      <c r="D2231" s="74"/>
      <c r="E2231" s="74"/>
      <c r="F2231" s="74"/>
      <c r="G2231" s="74"/>
      <c r="H2231" s="74"/>
      <c r="I2231" s="42"/>
      <c r="J2231" s="55"/>
      <c r="K2231" s="40"/>
      <c r="L2231" s="42">
        <f>L2233+L2234+L2240+L2244</f>
        <v>0</v>
      </c>
    </row>
    <row r="2232" spans="1:12" ht="14.25" hidden="1" x14ac:dyDescent="0.2">
      <c r="A2232" s="55"/>
      <c r="B2232" s="56"/>
      <c r="C2232" s="76" t="s">
        <v>944</v>
      </c>
      <c r="D2232" s="74"/>
      <c r="E2232" s="74"/>
      <c r="F2232" s="74"/>
      <c r="G2232" s="74"/>
      <c r="H2232" s="74"/>
      <c r="I2232" s="42"/>
      <c r="J2232" s="55"/>
      <c r="K2232" s="40"/>
      <c r="L2232" s="42"/>
    </row>
    <row r="2233" spans="1:12" ht="14.25" hidden="1" x14ac:dyDescent="0.2">
      <c r="A2233" s="55"/>
      <c r="B2233" s="56"/>
      <c r="C2233" s="74" t="s">
        <v>1095</v>
      </c>
      <c r="D2233" s="74"/>
      <c r="E2233" s="74"/>
      <c r="F2233" s="74"/>
      <c r="G2233" s="74"/>
      <c r="H2233" s="74"/>
      <c r="I2233" s="42"/>
      <c r="J2233" s="55"/>
      <c r="K2233" s="40"/>
      <c r="L2233" s="42">
        <f>SUMIF(CD41:CD2223, 4, AR41:AR2223)</f>
        <v>0</v>
      </c>
    </row>
    <row r="2234" spans="1:12" ht="14.25" hidden="1" x14ac:dyDescent="0.2">
      <c r="A2234" s="55"/>
      <c r="B2234" s="56"/>
      <c r="C2234" s="74" t="s">
        <v>946</v>
      </c>
      <c r="D2234" s="74"/>
      <c r="E2234" s="74"/>
      <c r="F2234" s="74"/>
      <c r="G2234" s="74"/>
      <c r="H2234" s="74"/>
      <c r="I2234" s="42"/>
      <c r="J2234" s="55"/>
      <c r="K2234" s="40"/>
      <c r="L2234" s="42">
        <f>L2236+L2239+L2238</f>
        <v>0</v>
      </c>
    </row>
    <row r="2235" spans="1:12" ht="14.25" hidden="1" x14ac:dyDescent="0.2">
      <c r="A2235" s="55"/>
      <c r="B2235" s="56"/>
      <c r="C2235" s="76" t="s">
        <v>947</v>
      </c>
      <c r="D2235" s="74"/>
      <c r="E2235" s="74"/>
      <c r="F2235" s="74"/>
      <c r="G2235" s="74"/>
      <c r="H2235" s="74"/>
      <c r="I2235" s="42"/>
      <c r="J2235" s="55"/>
      <c r="K2235" s="40"/>
      <c r="L2235" s="42"/>
    </row>
    <row r="2236" spans="1:12" ht="14.25" hidden="1" x14ac:dyDescent="0.2">
      <c r="A2236" s="55"/>
      <c r="B2236" s="56"/>
      <c r="C2236" s="74" t="s">
        <v>946</v>
      </c>
      <c r="D2236" s="74"/>
      <c r="E2236" s="74"/>
      <c r="F2236" s="74"/>
      <c r="G2236" s="74"/>
      <c r="H2236" s="74"/>
      <c r="I2236" s="42"/>
      <c r="J2236" s="55"/>
      <c r="K2236" s="40"/>
      <c r="L2236" s="42">
        <f>SUMIF(CD41:CD2223, 4, AO41:AO2223)</f>
        <v>0</v>
      </c>
    </row>
    <row r="2237" spans="1:12" ht="14.25" hidden="1" x14ac:dyDescent="0.2">
      <c r="A2237" s="55"/>
      <c r="B2237" s="56"/>
      <c r="C2237" s="76" t="s">
        <v>948</v>
      </c>
      <c r="D2237" s="74"/>
      <c r="E2237" s="74"/>
      <c r="F2237" s="74"/>
      <c r="G2237" s="74"/>
      <c r="H2237" s="74"/>
      <c r="I2237" s="42"/>
      <c r="J2237" s="55"/>
      <c r="K2237" s="40"/>
      <c r="L2237" s="42"/>
    </row>
    <row r="2238" spans="1:12" ht="14.25" hidden="1" x14ac:dyDescent="0.2">
      <c r="A2238" s="55"/>
      <c r="B2238" s="56"/>
      <c r="C2238" s="74" t="s">
        <v>968</v>
      </c>
      <c r="D2238" s="74"/>
      <c r="E2238" s="74"/>
      <c r="F2238" s="74"/>
      <c r="G2238" s="74"/>
      <c r="H2238" s="74"/>
      <c r="I2238" s="42"/>
      <c r="J2238" s="55"/>
      <c r="K2238" s="40"/>
      <c r="L2238" s="42">
        <f>SUMIF(CD41:CD2223, 4, AT41:AT2223)</f>
        <v>0</v>
      </c>
    </row>
    <row r="2239" spans="1:12" ht="14.25" hidden="1" x14ac:dyDescent="0.2">
      <c r="A2239" s="55"/>
      <c r="B2239" s="56"/>
      <c r="C2239" s="74" t="s">
        <v>949</v>
      </c>
      <c r="D2239" s="74"/>
      <c r="E2239" s="74"/>
      <c r="F2239" s="74"/>
      <c r="G2239" s="74"/>
      <c r="H2239" s="74"/>
      <c r="I2239" s="42"/>
      <c r="J2239" s="55"/>
      <c r="K2239" s="40"/>
      <c r="L2239" s="42">
        <f>SUMIF(CD41:CD2223, 4, AV41:AV2223)</f>
        <v>0</v>
      </c>
    </row>
    <row r="2240" spans="1:12" ht="14.25" hidden="1" x14ac:dyDescent="0.2">
      <c r="A2240" s="55"/>
      <c r="B2240" s="56"/>
      <c r="C2240" s="74" t="s">
        <v>950</v>
      </c>
      <c r="D2240" s="74"/>
      <c r="E2240" s="74"/>
      <c r="F2240" s="74"/>
      <c r="G2240" s="74"/>
      <c r="H2240" s="74"/>
      <c r="I2240" s="42"/>
      <c r="J2240" s="55"/>
      <c r="K2240" s="40"/>
      <c r="L2240" s="42">
        <f>L2242+L2243</f>
        <v>0</v>
      </c>
    </row>
    <row r="2241" spans="1:12" ht="14.25" hidden="1" x14ac:dyDescent="0.2">
      <c r="A2241" s="55"/>
      <c r="B2241" s="56"/>
      <c r="C2241" s="76" t="s">
        <v>947</v>
      </c>
      <c r="D2241" s="74"/>
      <c r="E2241" s="74"/>
      <c r="F2241" s="74"/>
      <c r="G2241" s="74"/>
      <c r="H2241" s="74"/>
      <c r="I2241" s="42"/>
      <c r="J2241" s="55"/>
      <c r="K2241" s="40"/>
      <c r="L2241" s="42"/>
    </row>
    <row r="2242" spans="1:12" ht="14.25" hidden="1" x14ac:dyDescent="0.2">
      <c r="A2242" s="55"/>
      <c r="B2242" s="56"/>
      <c r="C2242" s="74" t="s">
        <v>951</v>
      </c>
      <c r="D2242" s="74"/>
      <c r="E2242" s="74"/>
      <c r="F2242" s="74"/>
      <c r="G2242" s="74"/>
      <c r="H2242" s="74"/>
      <c r="I2242" s="42"/>
      <c r="J2242" s="55"/>
      <c r="K2242" s="40"/>
      <c r="L2242" s="42">
        <f>SUMIF(CD41:CD2223, 4, AW41:AW2223)-SUMIF(CD41:CD2223, 4, BK41:BK2223)</f>
        <v>0</v>
      </c>
    </row>
    <row r="2243" spans="1:12" ht="14.25" hidden="1" x14ac:dyDescent="0.2">
      <c r="A2243" s="55"/>
      <c r="B2243" s="56"/>
      <c r="C2243" s="74" t="s">
        <v>952</v>
      </c>
      <c r="D2243" s="74"/>
      <c r="E2243" s="74"/>
      <c r="F2243" s="74"/>
      <c r="G2243" s="74"/>
      <c r="H2243" s="74"/>
      <c r="I2243" s="42"/>
      <c r="J2243" s="55"/>
      <c r="K2243" s="40"/>
      <c r="L2243" s="42">
        <f>SUMIF(CD41:CD2223, 4, BC41:BC2223)</f>
        <v>0</v>
      </c>
    </row>
    <row r="2244" spans="1:12" ht="14.25" hidden="1" x14ac:dyDescent="0.2">
      <c r="A2244" s="55"/>
      <c r="B2244" s="56"/>
      <c r="C2244" s="74" t="s">
        <v>953</v>
      </c>
      <c r="D2244" s="74"/>
      <c r="E2244" s="74"/>
      <c r="F2244" s="74"/>
      <c r="G2244" s="74"/>
      <c r="H2244" s="74"/>
      <c r="I2244" s="42"/>
      <c r="J2244" s="55"/>
      <c r="K2244" s="40"/>
      <c r="L2244" s="42">
        <f>SUMIF(CD41:CD2223, 4, BB41:BB2223)</f>
        <v>0</v>
      </c>
    </row>
    <row r="2245" spans="1:12" ht="14.25" hidden="1" x14ac:dyDescent="0.2">
      <c r="A2245" s="55"/>
      <c r="B2245" s="56"/>
      <c r="C2245" s="74" t="s">
        <v>1096</v>
      </c>
      <c r="D2245" s="74"/>
      <c r="E2245" s="74"/>
      <c r="F2245" s="74"/>
      <c r="G2245" s="74"/>
      <c r="H2245" s="74"/>
      <c r="I2245" s="42"/>
      <c r="J2245" s="55"/>
      <c r="K2245" s="40"/>
      <c r="L2245" s="42">
        <f>SUMIF(CD41:CD2223, 4, AR41:AR2223)+SUMIF(CD41:CD2223, 4, AT41:AT2223)+SUMIF(CD41:CD2223, 4, AV41:AV2223)</f>
        <v>0</v>
      </c>
    </row>
    <row r="2246" spans="1:12" ht="14.25" hidden="1" x14ac:dyDescent="0.2">
      <c r="A2246" s="55"/>
      <c r="B2246" s="56"/>
      <c r="C2246" s="74" t="s">
        <v>1097</v>
      </c>
      <c r="D2246" s="74"/>
      <c r="E2246" s="74"/>
      <c r="F2246" s="74"/>
      <c r="G2246" s="74"/>
      <c r="H2246" s="74"/>
      <c r="I2246" s="42"/>
      <c r="J2246" s="55"/>
      <c r="K2246" s="40"/>
      <c r="L2246" s="42">
        <f>SUMIF(CD41:CD2223, 4, AZ41:AZ2223)</f>
        <v>0</v>
      </c>
    </row>
    <row r="2247" spans="1:12" ht="14.25" hidden="1" x14ac:dyDescent="0.2">
      <c r="A2247" s="55"/>
      <c r="B2247" s="56"/>
      <c r="C2247" s="74" t="s">
        <v>1098</v>
      </c>
      <c r="D2247" s="74"/>
      <c r="E2247" s="74"/>
      <c r="F2247" s="74"/>
      <c r="G2247" s="74"/>
      <c r="H2247" s="74"/>
      <c r="I2247" s="42"/>
      <c r="J2247" s="55"/>
      <c r="K2247" s="40"/>
      <c r="L2247" s="42">
        <f>SUMIF(CD41:CD2223, 4, BA41:BA2223)</f>
        <v>0</v>
      </c>
    </row>
    <row r="2249" spans="1:12" ht="15" x14ac:dyDescent="0.2">
      <c r="A2249" s="57"/>
      <c r="B2249" s="58"/>
      <c r="C2249" s="77" t="s">
        <v>1105</v>
      </c>
      <c r="D2249" s="77"/>
      <c r="E2249" s="77"/>
      <c r="F2249" s="77"/>
      <c r="G2249" s="77"/>
      <c r="H2249" s="77"/>
      <c r="I2249" s="46"/>
      <c r="J2249" s="57"/>
      <c r="K2249" s="59"/>
      <c r="L2249" s="46">
        <f>L2180+L2200+L2220+L2225</f>
        <v>3914078.45</v>
      </c>
    </row>
    <row r="2250" spans="1:12" ht="14.25" x14ac:dyDescent="0.2">
      <c r="A2250" s="55"/>
      <c r="B2250" s="56"/>
      <c r="C2250" s="76" t="s">
        <v>944</v>
      </c>
      <c r="D2250" s="74"/>
      <c r="E2250" s="74"/>
      <c r="F2250" s="74"/>
      <c r="G2250" s="74"/>
      <c r="H2250" s="74"/>
      <c r="I2250" s="42"/>
      <c r="J2250" s="55"/>
      <c r="K2250" s="40"/>
      <c r="L2250" s="42"/>
    </row>
    <row r="2251" spans="1:12" ht="14.25" x14ac:dyDescent="0.2">
      <c r="A2251" s="55"/>
      <c r="B2251" s="56"/>
      <c r="C2251" s="74" t="s">
        <v>1094</v>
      </c>
      <c r="D2251" s="74"/>
      <c r="E2251" s="74"/>
      <c r="F2251" s="74"/>
      <c r="G2251" s="74"/>
      <c r="H2251" s="74"/>
      <c r="I2251" s="42"/>
      <c r="J2251" s="55"/>
      <c r="K2251" s="40"/>
      <c r="L2251" s="42">
        <f>L2253+L2254+L2260+L2264</f>
        <v>2579971.2899999996</v>
      </c>
    </row>
    <row r="2252" spans="1:12" ht="14.25" x14ac:dyDescent="0.2">
      <c r="A2252" s="55"/>
      <c r="B2252" s="56"/>
      <c r="C2252" s="76" t="s">
        <v>944</v>
      </c>
      <c r="D2252" s="74"/>
      <c r="E2252" s="74"/>
      <c r="F2252" s="74"/>
      <c r="G2252" s="74"/>
      <c r="H2252" s="74"/>
      <c r="I2252" s="42"/>
      <c r="J2252" s="55"/>
      <c r="K2252" s="40"/>
      <c r="L2252" s="42"/>
    </row>
    <row r="2253" spans="1:12" ht="14.25" x14ac:dyDescent="0.2">
      <c r="A2253" s="55"/>
      <c r="B2253" s="56"/>
      <c r="C2253" s="74" t="s">
        <v>1095</v>
      </c>
      <c r="D2253" s="74"/>
      <c r="E2253" s="74"/>
      <c r="F2253" s="74"/>
      <c r="G2253" s="74"/>
      <c r="H2253" s="74"/>
      <c r="I2253" s="42"/>
      <c r="J2253" s="55"/>
      <c r="K2253" s="40"/>
      <c r="L2253" s="42">
        <f>SUM(AR41:AR2247)</f>
        <v>605346.45999999985</v>
      </c>
    </row>
    <row r="2254" spans="1:12" ht="14.25" hidden="1" x14ac:dyDescent="0.2">
      <c r="A2254" s="55"/>
      <c r="B2254" s="56"/>
      <c r="C2254" s="74" t="s">
        <v>946</v>
      </c>
      <c r="D2254" s="74"/>
      <c r="E2254" s="74"/>
      <c r="F2254" s="74"/>
      <c r="G2254" s="74"/>
      <c r="H2254" s="74"/>
      <c r="I2254" s="42"/>
      <c r="J2254" s="55"/>
      <c r="K2254" s="40"/>
      <c r="L2254" s="42">
        <f>L2256+L2259+L2258</f>
        <v>651742.46</v>
      </c>
    </row>
    <row r="2255" spans="1:12" ht="14.25" hidden="1" x14ac:dyDescent="0.2">
      <c r="A2255" s="55"/>
      <c r="B2255" s="56"/>
      <c r="C2255" s="76" t="s">
        <v>947</v>
      </c>
      <c r="D2255" s="74"/>
      <c r="E2255" s="74"/>
      <c r="F2255" s="74"/>
      <c r="G2255" s="74"/>
      <c r="H2255" s="74"/>
      <c r="I2255" s="42"/>
      <c r="J2255" s="55"/>
      <c r="K2255" s="40"/>
      <c r="L2255" s="42"/>
    </row>
    <row r="2256" spans="1:12" ht="14.25" x14ac:dyDescent="0.2">
      <c r="A2256" s="55"/>
      <c r="B2256" s="56"/>
      <c r="C2256" s="74" t="s">
        <v>946</v>
      </c>
      <c r="D2256" s="74"/>
      <c r="E2256" s="74"/>
      <c r="F2256" s="74"/>
      <c r="G2256" s="74"/>
      <c r="H2256" s="74"/>
      <c r="I2256" s="42"/>
      <c r="J2256" s="55"/>
      <c r="K2256" s="40"/>
      <c r="L2256" s="42">
        <f>SUM(AO41:AO2247)</f>
        <v>400853.62999999989</v>
      </c>
    </row>
    <row r="2257" spans="1:12" ht="14.25" hidden="1" x14ac:dyDescent="0.2">
      <c r="A2257" s="55"/>
      <c r="B2257" s="56"/>
      <c r="C2257" s="76" t="s">
        <v>948</v>
      </c>
      <c r="D2257" s="74"/>
      <c r="E2257" s="74"/>
      <c r="F2257" s="74"/>
      <c r="G2257" s="74"/>
      <c r="H2257" s="74"/>
      <c r="I2257" s="42"/>
      <c r="J2257" s="55"/>
      <c r="K2257" s="40"/>
      <c r="L2257" s="42"/>
    </row>
    <row r="2258" spans="1:12" ht="14.25" x14ac:dyDescent="0.2">
      <c r="A2258" s="55"/>
      <c r="B2258" s="56"/>
      <c r="C2258" s="74" t="s">
        <v>968</v>
      </c>
      <c r="D2258" s="74"/>
      <c r="E2258" s="74"/>
      <c r="F2258" s="74"/>
      <c r="G2258" s="74"/>
      <c r="H2258" s="74"/>
      <c r="I2258" s="42"/>
      <c r="J2258" s="55"/>
      <c r="K2258" s="40"/>
      <c r="L2258" s="42">
        <f>SUM(AT41:AT2247)</f>
        <v>250888.83000000002</v>
      </c>
    </row>
    <row r="2259" spans="1:12" ht="14.25" hidden="1" x14ac:dyDescent="0.2">
      <c r="A2259" s="55"/>
      <c r="B2259" s="56"/>
      <c r="C2259" s="74" t="s">
        <v>949</v>
      </c>
      <c r="D2259" s="74"/>
      <c r="E2259" s="74"/>
      <c r="F2259" s="74"/>
      <c r="G2259" s="74"/>
      <c r="H2259" s="74"/>
      <c r="I2259" s="42"/>
      <c r="J2259" s="55"/>
      <c r="K2259" s="40"/>
      <c r="L2259" s="42">
        <f>SUM(AV41:AV2247)</f>
        <v>0</v>
      </c>
    </row>
    <row r="2260" spans="1:12" ht="14.25" x14ac:dyDescent="0.2">
      <c r="A2260" s="55"/>
      <c r="B2260" s="56"/>
      <c r="C2260" s="74" t="s">
        <v>950</v>
      </c>
      <c r="D2260" s="74"/>
      <c r="E2260" s="74"/>
      <c r="F2260" s="74"/>
      <c r="G2260" s="74"/>
      <c r="H2260" s="74"/>
      <c r="I2260" s="42"/>
      <c r="J2260" s="55"/>
      <c r="K2260" s="40"/>
      <c r="L2260" s="42">
        <f>L2262+L2263</f>
        <v>1274484.8199999998</v>
      </c>
    </row>
    <row r="2261" spans="1:12" ht="14.25" x14ac:dyDescent="0.2">
      <c r="A2261" s="55"/>
      <c r="B2261" s="56"/>
      <c r="C2261" s="76" t="s">
        <v>947</v>
      </c>
      <c r="D2261" s="74"/>
      <c r="E2261" s="74"/>
      <c r="F2261" s="74"/>
      <c r="G2261" s="74"/>
      <c r="H2261" s="74"/>
      <c r="I2261" s="42"/>
      <c r="J2261" s="55"/>
      <c r="K2261" s="40"/>
      <c r="L2261" s="42"/>
    </row>
    <row r="2262" spans="1:12" ht="14.25" x14ac:dyDescent="0.2">
      <c r="A2262" s="55"/>
      <c r="B2262" s="56"/>
      <c r="C2262" s="74" t="s">
        <v>951</v>
      </c>
      <c r="D2262" s="74"/>
      <c r="E2262" s="74"/>
      <c r="F2262" s="74"/>
      <c r="G2262" s="74"/>
      <c r="H2262" s="74"/>
      <c r="I2262" s="42"/>
      <c r="J2262" s="55"/>
      <c r="K2262" s="40"/>
      <c r="L2262" s="42">
        <f>SUM(AW41:AW2247)-SUM(BK41:BK2247)</f>
        <v>1274484.8199999998</v>
      </c>
    </row>
    <row r="2263" spans="1:12" ht="14.25" hidden="1" x14ac:dyDescent="0.2">
      <c r="A2263" s="55"/>
      <c r="B2263" s="56"/>
      <c r="C2263" s="74" t="s">
        <v>952</v>
      </c>
      <c r="D2263" s="74"/>
      <c r="E2263" s="74"/>
      <c r="F2263" s="74"/>
      <c r="G2263" s="74"/>
      <c r="H2263" s="74"/>
      <c r="I2263" s="42"/>
      <c r="J2263" s="55"/>
      <c r="K2263" s="40"/>
      <c r="L2263" s="42">
        <f>SUM(BC41:BC2247)</f>
        <v>0</v>
      </c>
    </row>
    <row r="2264" spans="1:12" ht="14.25" x14ac:dyDescent="0.2">
      <c r="A2264" s="55"/>
      <c r="B2264" s="56"/>
      <c r="C2264" s="74" t="s">
        <v>953</v>
      </c>
      <c r="D2264" s="74"/>
      <c r="E2264" s="74"/>
      <c r="F2264" s="74"/>
      <c r="G2264" s="74"/>
      <c r="H2264" s="74"/>
      <c r="I2264" s="42"/>
      <c r="J2264" s="55"/>
      <c r="K2264" s="40"/>
      <c r="L2264" s="42">
        <f>SUM(BB41:BB2247)</f>
        <v>48397.55</v>
      </c>
    </row>
    <row r="2265" spans="1:12" ht="14.25" x14ac:dyDescent="0.2">
      <c r="A2265" s="55"/>
      <c r="B2265" s="56"/>
      <c r="C2265" s="74" t="s">
        <v>954</v>
      </c>
      <c r="D2265" s="74"/>
      <c r="E2265" s="74"/>
      <c r="F2265" s="74"/>
      <c r="G2265" s="74"/>
      <c r="H2265" s="74"/>
      <c r="I2265" s="42"/>
      <c r="J2265" s="55"/>
      <c r="K2265" s="40"/>
      <c r="L2265" s="42">
        <f>SUM(AR41:AR2247)+SUM(AT41:AT2247)+SUM(AV41:AV2247)</f>
        <v>856235.2899999998</v>
      </c>
    </row>
    <row r="2266" spans="1:12" ht="14.25" x14ac:dyDescent="0.2">
      <c r="A2266" s="55"/>
      <c r="B2266" s="56"/>
      <c r="C2266" s="74" t="s">
        <v>955</v>
      </c>
      <c r="D2266" s="74"/>
      <c r="E2266" s="74"/>
      <c r="F2266" s="74"/>
      <c r="G2266" s="74"/>
      <c r="H2266" s="74"/>
      <c r="I2266" s="42"/>
      <c r="J2266" s="55"/>
      <c r="K2266" s="40"/>
      <c r="L2266" s="42">
        <f>SUM(AZ41:AZ2247)</f>
        <v>850297.66000000027</v>
      </c>
    </row>
    <row r="2267" spans="1:12" ht="14.25" x14ac:dyDescent="0.2">
      <c r="A2267" s="55"/>
      <c r="B2267" s="56"/>
      <c r="C2267" s="74" t="s">
        <v>956</v>
      </c>
      <c r="D2267" s="74"/>
      <c r="E2267" s="74"/>
      <c r="F2267" s="74"/>
      <c r="G2267" s="74"/>
      <c r="H2267" s="74"/>
      <c r="I2267" s="42"/>
      <c r="J2267" s="55"/>
      <c r="K2267" s="40"/>
      <c r="L2267" s="42">
        <f>SUM(BA41:BA2247)</f>
        <v>483809.50000000006</v>
      </c>
    </row>
    <row r="2268" spans="1:12" ht="14.25" hidden="1" x14ac:dyDescent="0.2">
      <c r="A2268" s="55"/>
      <c r="B2268" s="56"/>
      <c r="C2268" s="74" t="s">
        <v>1106</v>
      </c>
      <c r="D2268" s="74"/>
      <c r="E2268" s="74"/>
      <c r="F2268" s="74"/>
      <c r="G2268" s="74"/>
      <c r="H2268" s="74"/>
      <c r="I2268" s="42"/>
      <c r="J2268" s="55"/>
      <c r="K2268" s="40"/>
      <c r="L2268" s="42">
        <f>L2270+L2271</f>
        <v>0</v>
      </c>
    </row>
    <row r="2269" spans="1:12" ht="14.25" hidden="1" x14ac:dyDescent="0.2">
      <c r="A2269" s="55"/>
      <c r="B2269" s="56"/>
      <c r="C2269" s="76" t="s">
        <v>944</v>
      </c>
      <c r="D2269" s="74"/>
      <c r="E2269" s="74"/>
      <c r="F2269" s="74"/>
      <c r="G2269" s="74"/>
      <c r="H2269" s="74"/>
      <c r="I2269" s="42"/>
      <c r="J2269" s="55"/>
      <c r="K2269" s="40"/>
      <c r="L2269" s="42"/>
    </row>
    <row r="2270" spans="1:12" ht="14.25" hidden="1" x14ac:dyDescent="0.2">
      <c r="A2270" s="55"/>
      <c r="B2270" s="56"/>
      <c r="C2270" s="74" t="s">
        <v>958</v>
      </c>
      <c r="D2270" s="74"/>
      <c r="E2270" s="74"/>
      <c r="F2270" s="74"/>
      <c r="G2270" s="74"/>
      <c r="H2270" s="74"/>
      <c r="I2270" s="42"/>
      <c r="J2270" s="55"/>
      <c r="K2270" s="40"/>
      <c r="L2270" s="42">
        <f>SUM(BK41:BK2247)</f>
        <v>0</v>
      </c>
    </row>
    <row r="2271" spans="1:12" ht="14.25" hidden="1" x14ac:dyDescent="0.2">
      <c r="A2271" s="55"/>
      <c r="B2271" s="56"/>
      <c r="C2271" s="74" t="s">
        <v>959</v>
      </c>
      <c r="D2271" s="74"/>
      <c r="E2271" s="74"/>
      <c r="F2271" s="74"/>
      <c r="G2271" s="74"/>
      <c r="H2271" s="74"/>
      <c r="I2271" s="42"/>
      <c r="J2271" s="55"/>
      <c r="K2271" s="40"/>
      <c r="L2271" s="42">
        <f>SUM(BD41:BD2247)</f>
        <v>0</v>
      </c>
    </row>
    <row r="2272" spans="1:12" ht="14.25" hidden="1" x14ac:dyDescent="0.2">
      <c r="A2272" s="55"/>
      <c r="B2272" s="56"/>
      <c r="C2272" s="74" t="s">
        <v>1107</v>
      </c>
      <c r="D2272" s="74"/>
      <c r="E2272" s="74"/>
      <c r="F2272" s="74"/>
      <c r="G2272" s="74"/>
      <c r="H2272" s="74"/>
      <c r="I2272" s="42"/>
      <c r="J2272" s="55"/>
      <c r="K2272" s="40"/>
      <c r="L2272" s="42">
        <f>L2225</f>
        <v>0</v>
      </c>
    </row>
    <row r="2273" spans="1:98" ht="14.25" x14ac:dyDescent="0.2">
      <c r="A2273" s="55"/>
      <c r="B2273" s="56"/>
      <c r="C2273" s="77" t="s">
        <v>963</v>
      </c>
      <c r="D2273" s="74"/>
      <c r="E2273" s="74"/>
      <c r="F2273" s="74"/>
      <c r="G2273" s="74"/>
      <c r="H2273" s="74"/>
      <c r="I2273" s="42"/>
      <c r="J2273" s="55"/>
      <c r="K2273" s="40"/>
      <c r="L2273" s="42"/>
    </row>
    <row r="2274" spans="1:98" ht="14.25" x14ac:dyDescent="0.2">
      <c r="A2274" s="55"/>
      <c r="B2274" s="56"/>
      <c r="C2274" s="74" t="s">
        <v>964</v>
      </c>
      <c r="D2274" s="74"/>
      <c r="E2274" s="74"/>
      <c r="F2274" s="74"/>
      <c r="G2274" s="74"/>
      <c r="H2274" s="74"/>
      <c r="I2274" s="42"/>
      <c r="J2274" s="55"/>
      <c r="K2274" s="40"/>
      <c r="L2274" s="42">
        <f>SUM(AX41:AX2247)</f>
        <v>857034.47</v>
      </c>
    </row>
    <row r="2275" spans="1:98" ht="14.25" hidden="1" x14ac:dyDescent="0.2">
      <c r="A2275" s="55"/>
      <c r="B2275" s="56"/>
      <c r="C2275" s="74" t="s">
        <v>965</v>
      </c>
      <c r="D2275" s="74"/>
      <c r="E2275" s="74"/>
      <c r="F2275" s="74"/>
      <c r="G2275" s="74"/>
      <c r="H2275" s="74"/>
      <c r="I2275" s="42"/>
      <c r="J2275" s="55"/>
      <c r="K2275" s="40"/>
      <c r="L2275" s="42">
        <f>SUM(AY41:AY2247)</f>
        <v>0</v>
      </c>
    </row>
    <row r="2276" spans="1:98" ht="14.25" x14ac:dyDescent="0.2">
      <c r="A2276" s="55"/>
      <c r="B2276" s="56"/>
      <c r="C2276" s="74" t="s">
        <v>966</v>
      </c>
      <c r="D2276" s="74"/>
      <c r="E2276" s="74"/>
      <c r="F2276" s="75"/>
      <c r="G2276" s="45">
        <f>Source!F813</f>
        <v>1356.6463877000001</v>
      </c>
      <c r="H2276" s="55"/>
      <c r="I2276" s="55"/>
      <c r="J2276" s="55"/>
      <c r="K2276" s="55"/>
      <c r="L2276" s="55"/>
    </row>
    <row r="2277" spans="1:98" ht="14.25" x14ac:dyDescent="0.2">
      <c r="A2277" s="55"/>
      <c r="B2277" s="56"/>
      <c r="C2277" s="74" t="s">
        <v>967</v>
      </c>
      <c r="D2277" s="74"/>
      <c r="E2277" s="74"/>
      <c r="F2277" s="75"/>
      <c r="G2277" s="45">
        <f>Source!F814</f>
        <v>494.37889539999998</v>
      </c>
      <c r="H2277" s="55"/>
      <c r="I2277" s="55"/>
      <c r="J2277" s="55"/>
      <c r="K2277" s="55"/>
      <c r="L2277" s="55"/>
    </row>
    <row r="2279" spans="1:98" ht="14.25" x14ac:dyDescent="0.2">
      <c r="C2279" s="73" t="str">
        <f>Source!H820</f>
        <v>Стоимость материалов всего</v>
      </c>
      <c r="D2279" s="73"/>
      <c r="E2279" s="73"/>
      <c r="F2279" s="73"/>
      <c r="G2279" s="73"/>
      <c r="H2279" s="73"/>
      <c r="I2279" s="73"/>
      <c r="J2279" s="73"/>
      <c r="K2279" s="73"/>
      <c r="L2279" s="53">
        <f>IF(Source!Y820=0, "", Source!Y820)</f>
        <v>1274484.82</v>
      </c>
    </row>
    <row r="2280" spans="1:98" ht="14.25" x14ac:dyDescent="0.2">
      <c r="C2280" s="73" t="str">
        <f>Source!H821</f>
        <v>в т.ч. стоимость материалов отсутствующих в ФГИС ЦС</v>
      </c>
      <c r="D2280" s="73"/>
      <c r="E2280" s="73"/>
      <c r="F2280" s="73"/>
      <c r="G2280" s="73"/>
      <c r="H2280" s="73"/>
      <c r="I2280" s="73"/>
      <c r="J2280" s="73"/>
      <c r="K2280" s="73"/>
      <c r="L2280" s="53">
        <f>IF(Source!Y821=0, "", Source!Y821)</f>
        <v>857034.47</v>
      </c>
    </row>
    <row r="2281" spans="1:98" ht="14.25" x14ac:dyDescent="0.2">
      <c r="C2281" s="73" t="str">
        <f>Source!H822</f>
        <v>в т.ч. стоимость материлов учтенных ФГИС ЦС</v>
      </c>
      <c r="D2281" s="73"/>
      <c r="E2281" s="73"/>
      <c r="F2281" s="73"/>
      <c r="G2281" s="73"/>
      <c r="H2281" s="73"/>
      <c r="I2281" s="73"/>
      <c r="J2281" s="73"/>
      <c r="K2281" s="73"/>
      <c r="L2281" s="53">
        <f>IF(Source!Y822=0, "", Source!Y822)</f>
        <v>417450.35</v>
      </c>
    </row>
    <row r="2282" spans="1:98" ht="14.25" x14ac:dyDescent="0.2">
      <c r="C2282" s="73" t="str">
        <f>Source!H823</f>
        <v>Итого по статьям затрат ОЗП, ЗПМ, НР и СП с учетом  ИПЦ на 2,3,4 кв. 2024г. и ИПЦ на 2025г. - 1,0785</v>
      </c>
      <c r="D2282" s="73"/>
      <c r="E2282" s="73"/>
      <c r="F2282" s="73"/>
      <c r="G2282" s="73"/>
      <c r="H2282" s="73"/>
      <c r="I2282" s="73"/>
      <c r="J2282" s="73"/>
      <c r="K2282" s="73"/>
      <c r="L2282" s="53">
        <f>IF(Source!Y823=0, "", Source!Y823)</f>
        <v>2362284.33</v>
      </c>
    </row>
    <row r="2283" spans="1:98" ht="14.25" x14ac:dyDescent="0.2">
      <c r="C2283" s="73" t="str">
        <f>Source!H824</f>
        <v>Итого стоимость материалов, учтенных  расценками и взятых из ФГИС ЦС, ЭМиМ с учетом  ИЦП на 2,3,4 кв. 2024г.и  ИЦП на 2025г. - 1,0927</v>
      </c>
      <c r="D2283" s="73"/>
      <c r="E2283" s="73"/>
      <c r="F2283" s="73"/>
      <c r="G2283" s="73"/>
      <c r="H2283" s="73"/>
      <c r="I2283" s="73"/>
      <c r="J2283" s="73"/>
      <c r="K2283" s="73"/>
      <c r="L2283" s="53">
        <f>IF(Source!Y824=0, "", Source!Y824)</f>
        <v>894160.76</v>
      </c>
      <c r="CT2283" s="69" t="s">
        <v>606</v>
      </c>
    </row>
    <row r="2284" spans="1:98" ht="14.25" x14ac:dyDescent="0.2">
      <c r="C2284" s="73" t="str">
        <f>Source!H825</f>
        <v>Итого стоимость материалов, отсутствующих во ФГИС ЦС с учетом ИЦП на ,4 кв. 2024г. и ИЦП на 2025г. - 1,0634</v>
      </c>
      <c r="D2284" s="73"/>
      <c r="E2284" s="73"/>
      <c r="F2284" s="73"/>
      <c r="G2284" s="73"/>
      <c r="H2284" s="73"/>
      <c r="I2284" s="73"/>
      <c r="J2284" s="73"/>
      <c r="K2284" s="73"/>
      <c r="L2284" s="53">
        <f>IF(Source!Y825=0, "", Source!Y825)</f>
        <v>911370.46</v>
      </c>
      <c r="CT2284" s="69" t="s">
        <v>607</v>
      </c>
    </row>
    <row r="2285" spans="1:98" ht="14.25" x14ac:dyDescent="0.2">
      <c r="C2285" s="102" t="str">
        <f>Source!H826</f>
        <v>Итого стоимость работ и материалов по расчету с учетои ИПЦ</v>
      </c>
      <c r="D2285" s="102"/>
      <c r="E2285" s="102"/>
      <c r="F2285" s="102"/>
      <c r="G2285" s="102"/>
      <c r="H2285" s="102"/>
      <c r="I2285" s="102"/>
      <c r="J2285" s="102"/>
      <c r="K2285" s="102"/>
      <c r="L2285" s="103">
        <f>IF(Source!Y826=0, "", Source!Y826)</f>
        <v>4167815.55</v>
      </c>
    </row>
    <row r="2288" spans="1:98" ht="14.25" customHeight="1" x14ac:dyDescent="0.2">
      <c r="A2288" s="72" t="s">
        <v>1108</v>
      </c>
      <c r="B2288" s="72"/>
      <c r="C2288" s="70" t="s">
        <v>1111</v>
      </c>
      <c r="D2288" s="29"/>
      <c r="E2288" s="29"/>
      <c r="F2288" s="29"/>
      <c r="G2288" s="29" t="s">
        <v>1113</v>
      </c>
      <c r="H2288" s="13" t="str">
        <f>IF(Source!AB12&lt;&gt;"", Source!AB12," ")</f>
        <v xml:space="preserve"> </v>
      </c>
      <c r="I2288" s="22"/>
      <c r="J2288" s="22"/>
      <c r="K2288" s="33"/>
      <c r="L2288" s="33"/>
    </row>
    <row r="2289" spans="1:12" ht="14.25" customHeight="1" x14ac:dyDescent="0.2">
      <c r="A2289" s="18"/>
      <c r="B2289" s="18"/>
      <c r="C2289" s="71" t="s">
        <v>1109</v>
      </c>
      <c r="D2289" s="71"/>
      <c r="E2289" s="71"/>
      <c r="F2289" s="71"/>
      <c r="G2289" s="71"/>
      <c r="H2289" s="22"/>
      <c r="I2289" s="22"/>
      <c r="J2289" s="22"/>
      <c r="K2289" s="33"/>
      <c r="L2289" s="33"/>
    </row>
    <row r="2290" spans="1:12" ht="14.25" customHeight="1" x14ac:dyDescent="0.2">
      <c r="A2290" s="18"/>
      <c r="B2290" s="18"/>
      <c r="C2290" s="18"/>
      <c r="D2290" s="18"/>
      <c r="E2290" s="18"/>
      <c r="F2290" s="18"/>
      <c r="G2290" s="18"/>
      <c r="H2290" s="22"/>
      <c r="I2290" s="22"/>
      <c r="J2290" s="22"/>
      <c r="K2290" s="33"/>
      <c r="L2290" s="33"/>
    </row>
    <row r="2291" spans="1:12" ht="14.25" customHeight="1" x14ac:dyDescent="0.2">
      <c r="A2291" s="72" t="s">
        <v>1110</v>
      </c>
      <c r="B2291" s="72"/>
      <c r="C2291" s="70" t="s">
        <v>1112</v>
      </c>
      <c r="D2291" s="29"/>
      <c r="E2291" s="29"/>
      <c r="F2291" s="29"/>
      <c r="G2291" s="29" t="s">
        <v>1114</v>
      </c>
      <c r="H2291" s="13" t="str">
        <f>IF(Source!AD12&lt;&gt;"", Source!AD12," ")</f>
        <v xml:space="preserve"> </v>
      </c>
      <c r="I2291" s="22"/>
      <c r="J2291" s="22"/>
      <c r="K2291" s="33"/>
      <c r="L2291" s="33"/>
    </row>
    <row r="2292" spans="1:12" ht="14.25" customHeight="1" x14ac:dyDescent="0.2">
      <c r="A2292" s="18"/>
      <c r="B2292" s="18"/>
      <c r="C2292" s="71" t="s">
        <v>1109</v>
      </c>
      <c r="D2292" s="71"/>
      <c r="E2292" s="71"/>
      <c r="F2292" s="71"/>
      <c r="G2292" s="71"/>
      <c r="H2292" s="22"/>
      <c r="I2292" s="22"/>
      <c r="J2292" s="22"/>
      <c r="K2292" s="33"/>
      <c r="L2292" s="33"/>
    </row>
  </sheetData>
  <mergeCells count="997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C30:L30"/>
    <mergeCell ref="A20:L20"/>
    <mergeCell ref="A21:L21"/>
    <mergeCell ref="A23:L23"/>
    <mergeCell ref="C29:L29"/>
    <mergeCell ref="A14:E14"/>
    <mergeCell ref="F14:L14"/>
    <mergeCell ref="A16:E16"/>
    <mergeCell ref="F16:L16"/>
    <mergeCell ref="C113:H113"/>
    <mergeCell ref="I113:J113"/>
    <mergeCell ref="K113:L113"/>
    <mergeCell ref="C115:H115"/>
    <mergeCell ref="C116:H116"/>
    <mergeCell ref="C117:H117"/>
    <mergeCell ref="A42:L42"/>
    <mergeCell ref="C69:H69"/>
    <mergeCell ref="I69:J69"/>
    <mergeCell ref="K69:L69"/>
    <mergeCell ref="C96:H96"/>
    <mergeCell ref="I96:J96"/>
    <mergeCell ref="K96:L96"/>
    <mergeCell ref="A35:A39"/>
    <mergeCell ref="B35:B39"/>
    <mergeCell ref="C35:C39"/>
    <mergeCell ref="D35:D39"/>
    <mergeCell ref="E35:G38"/>
    <mergeCell ref="H35:L38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79:H179"/>
    <mergeCell ref="I179:J179"/>
    <mergeCell ref="K179:L179"/>
    <mergeCell ref="C181:H181"/>
    <mergeCell ref="C182:H182"/>
    <mergeCell ref="C183:H183"/>
    <mergeCell ref="C142:F142"/>
    <mergeCell ref="C143:F143"/>
    <mergeCell ref="A146:L146"/>
    <mergeCell ref="C166:H166"/>
    <mergeCell ref="I166:J166"/>
    <mergeCell ref="K166:L166"/>
    <mergeCell ref="C136:H136"/>
    <mergeCell ref="C137:H137"/>
    <mergeCell ref="C138:H138"/>
    <mergeCell ref="C139:H139"/>
    <mergeCell ref="C140:H140"/>
    <mergeCell ref="C141:H141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58:H258"/>
    <mergeCell ref="I258:J258"/>
    <mergeCell ref="K258:L258"/>
    <mergeCell ref="C278:H278"/>
    <mergeCell ref="I278:J278"/>
    <mergeCell ref="K278:L278"/>
    <mergeCell ref="C208:F208"/>
    <mergeCell ref="C209:F209"/>
    <mergeCell ref="A212:L212"/>
    <mergeCell ref="C235:H235"/>
    <mergeCell ref="I235:J235"/>
    <mergeCell ref="K235:L235"/>
    <mergeCell ref="C202:H202"/>
    <mergeCell ref="C203:H203"/>
    <mergeCell ref="C204:H204"/>
    <mergeCell ref="C205:H205"/>
    <mergeCell ref="C206:H206"/>
    <mergeCell ref="C207:H207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340:H340"/>
    <mergeCell ref="I340:J340"/>
    <mergeCell ref="K340:L340"/>
    <mergeCell ref="C353:H353"/>
    <mergeCell ref="I353:J353"/>
    <mergeCell ref="K353:L353"/>
    <mergeCell ref="C304:H304"/>
    <mergeCell ref="C305:H305"/>
    <mergeCell ref="C306:H306"/>
    <mergeCell ref="C307:F307"/>
    <mergeCell ref="C308:F308"/>
    <mergeCell ref="A311:L311"/>
    <mergeCell ref="C298:H298"/>
    <mergeCell ref="C299:H299"/>
    <mergeCell ref="C300:H300"/>
    <mergeCell ref="C301:H301"/>
    <mergeCell ref="C302:H302"/>
    <mergeCell ref="C303:H303"/>
    <mergeCell ref="C453:H453"/>
    <mergeCell ref="I453:J453"/>
    <mergeCell ref="K453:L453"/>
    <mergeCell ref="C466:H466"/>
    <mergeCell ref="I466:J466"/>
    <mergeCell ref="K466:L466"/>
    <mergeCell ref="C409:H409"/>
    <mergeCell ref="I409:J409"/>
    <mergeCell ref="K409:L409"/>
    <mergeCell ref="C422:H422"/>
    <mergeCell ref="I422:J422"/>
    <mergeCell ref="K422:L422"/>
    <mergeCell ref="C366:H366"/>
    <mergeCell ref="I366:J366"/>
    <mergeCell ref="K366:L366"/>
    <mergeCell ref="C396:H396"/>
    <mergeCell ref="I396:J396"/>
    <mergeCell ref="K396:L396"/>
    <mergeCell ref="C569:H569"/>
    <mergeCell ref="I569:J569"/>
    <mergeCell ref="K569:L569"/>
    <mergeCell ref="C582:H582"/>
    <mergeCell ref="I582:J582"/>
    <mergeCell ref="K582:L582"/>
    <mergeCell ref="C524:H524"/>
    <mergeCell ref="I524:J524"/>
    <mergeCell ref="K524:L524"/>
    <mergeCell ref="C537:H537"/>
    <mergeCell ref="I537:J537"/>
    <mergeCell ref="K537:L537"/>
    <mergeCell ref="C479:H479"/>
    <mergeCell ref="I479:J479"/>
    <mergeCell ref="K479:L479"/>
    <mergeCell ref="C511:H511"/>
    <mergeCell ref="I511:J511"/>
    <mergeCell ref="K511:L511"/>
    <mergeCell ref="C654:H654"/>
    <mergeCell ref="I654:J654"/>
    <mergeCell ref="K654:L654"/>
    <mergeCell ref="C668:H668"/>
    <mergeCell ref="I668:J668"/>
    <mergeCell ref="K668:L668"/>
    <mergeCell ref="C616:H616"/>
    <mergeCell ref="I616:J616"/>
    <mergeCell ref="K616:L616"/>
    <mergeCell ref="C638:H638"/>
    <mergeCell ref="I638:J638"/>
    <mergeCell ref="K638:L638"/>
    <mergeCell ref="C595:H595"/>
    <mergeCell ref="I595:J595"/>
    <mergeCell ref="K595:L595"/>
    <mergeCell ref="C597:H597"/>
    <mergeCell ref="I597:J597"/>
    <mergeCell ref="K597:L597"/>
    <mergeCell ref="C693:H693"/>
    <mergeCell ref="C694:H694"/>
    <mergeCell ref="C695:H695"/>
    <mergeCell ref="C696:H696"/>
    <mergeCell ref="C697:H697"/>
    <mergeCell ref="C698:H698"/>
    <mergeCell ref="C687:H687"/>
    <mergeCell ref="C688:H688"/>
    <mergeCell ref="C689:H689"/>
    <mergeCell ref="C690:H690"/>
    <mergeCell ref="C691:H691"/>
    <mergeCell ref="C692:H692"/>
    <mergeCell ref="C682:H682"/>
    <mergeCell ref="I682:J682"/>
    <mergeCell ref="K682:L682"/>
    <mergeCell ref="C684:H684"/>
    <mergeCell ref="C685:H685"/>
    <mergeCell ref="C686:H686"/>
    <mergeCell ref="C711:F711"/>
    <mergeCell ref="C712:F712"/>
    <mergeCell ref="A715:L715"/>
    <mergeCell ref="C730:H730"/>
    <mergeCell ref="I730:J730"/>
    <mergeCell ref="K730:L730"/>
    <mergeCell ref="C705:H705"/>
    <mergeCell ref="C706:H706"/>
    <mergeCell ref="C707:H707"/>
    <mergeCell ref="C708:H708"/>
    <mergeCell ref="C709:H709"/>
    <mergeCell ref="C710:H710"/>
    <mergeCell ref="C699:H699"/>
    <mergeCell ref="C700:H700"/>
    <mergeCell ref="C701:H701"/>
    <mergeCell ref="C702:H702"/>
    <mergeCell ref="C703:H703"/>
    <mergeCell ref="C704:H704"/>
    <mergeCell ref="C817:H817"/>
    <mergeCell ref="I817:J817"/>
    <mergeCell ref="K817:L817"/>
    <mergeCell ref="C832:H832"/>
    <mergeCell ref="I832:J832"/>
    <mergeCell ref="K832:L832"/>
    <mergeCell ref="C787:H787"/>
    <mergeCell ref="I787:J787"/>
    <mergeCell ref="K787:L787"/>
    <mergeCell ref="C802:H802"/>
    <mergeCell ref="I802:J802"/>
    <mergeCell ref="K802:L802"/>
    <mergeCell ref="C745:H745"/>
    <mergeCell ref="I745:J745"/>
    <mergeCell ref="K745:L745"/>
    <mergeCell ref="C760:H760"/>
    <mergeCell ref="I760:J760"/>
    <mergeCell ref="K760:L760"/>
    <mergeCell ref="C884:H884"/>
    <mergeCell ref="C885:H885"/>
    <mergeCell ref="C886:H886"/>
    <mergeCell ref="C887:H887"/>
    <mergeCell ref="C888:H888"/>
    <mergeCell ref="C889:H889"/>
    <mergeCell ref="C878:H878"/>
    <mergeCell ref="C879:H879"/>
    <mergeCell ref="C880:H880"/>
    <mergeCell ref="C881:H881"/>
    <mergeCell ref="C882:H882"/>
    <mergeCell ref="C883:H883"/>
    <mergeCell ref="C859:H859"/>
    <mergeCell ref="I859:J859"/>
    <mergeCell ref="K859:L859"/>
    <mergeCell ref="C876:H876"/>
    <mergeCell ref="I876:J876"/>
    <mergeCell ref="K876:L876"/>
    <mergeCell ref="C902:H902"/>
    <mergeCell ref="C903:H903"/>
    <mergeCell ref="C904:H904"/>
    <mergeCell ref="C905:F905"/>
    <mergeCell ref="C906:F906"/>
    <mergeCell ref="A909:L909"/>
    <mergeCell ref="C896:H896"/>
    <mergeCell ref="C897:H897"/>
    <mergeCell ref="C898:H898"/>
    <mergeCell ref="C899:H899"/>
    <mergeCell ref="C900:H900"/>
    <mergeCell ref="C901:H901"/>
    <mergeCell ref="C890:H890"/>
    <mergeCell ref="C891:H891"/>
    <mergeCell ref="C892:H892"/>
    <mergeCell ref="C893:H893"/>
    <mergeCell ref="C894:H894"/>
    <mergeCell ref="C895:H895"/>
    <mergeCell ref="C986:H986"/>
    <mergeCell ref="C987:H987"/>
    <mergeCell ref="C988:H988"/>
    <mergeCell ref="C989:H989"/>
    <mergeCell ref="C990:H990"/>
    <mergeCell ref="C991:H991"/>
    <mergeCell ref="C963:H963"/>
    <mergeCell ref="I963:J963"/>
    <mergeCell ref="K963:L963"/>
    <mergeCell ref="C984:H984"/>
    <mergeCell ref="I984:J984"/>
    <mergeCell ref="K984:L984"/>
    <mergeCell ref="C924:H924"/>
    <mergeCell ref="I924:J924"/>
    <mergeCell ref="K924:L924"/>
    <mergeCell ref="C939:H939"/>
    <mergeCell ref="I939:J939"/>
    <mergeCell ref="K939:L939"/>
    <mergeCell ref="C1004:H1004"/>
    <mergeCell ref="C1005:H1005"/>
    <mergeCell ref="C1006:H1006"/>
    <mergeCell ref="C1007:H1007"/>
    <mergeCell ref="C1008:H1008"/>
    <mergeCell ref="C1009:H1009"/>
    <mergeCell ref="C998:H998"/>
    <mergeCell ref="C999:H999"/>
    <mergeCell ref="C1000:H1000"/>
    <mergeCell ref="C1001:H1001"/>
    <mergeCell ref="C1002:H1002"/>
    <mergeCell ref="C1003:H1003"/>
    <mergeCell ref="C992:H992"/>
    <mergeCell ref="C993:H993"/>
    <mergeCell ref="C994:H994"/>
    <mergeCell ref="C995:H995"/>
    <mergeCell ref="C996:H996"/>
    <mergeCell ref="C997:H997"/>
    <mergeCell ref="C1062:H1062"/>
    <mergeCell ref="I1062:J1062"/>
    <mergeCell ref="K1062:L1062"/>
    <mergeCell ref="C1089:H1089"/>
    <mergeCell ref="I1089:J1089"/>
    <mergeCell ref="K1089:L1089"/>
    <mergeCell ref="C1032:H1032"/>
    <mergeCell ref="I1032:J1032"/>
    <mergeCell ref="K1032:L1032"/>
    <mergeCell ref="C1047:H1047"/>
    <mergeCell ref="I1047:J1047"/>
    <mergeCell ref="K1047:L1047"/>
    <mergeCell ref="C1010:H1010"/>
    <mergeCell ref="C1011:H1011"/>
    <mergeCell ref="C1012:H1012"/>
    <mergeCell ref="C1013:F1013"/>
    <mergeCell ref="C1014:F1014"/>
    <mergeCell ref="A1017:L1017"/>
    <mergeCell ref="C1176:H1176"/>
    <mergeCell ref="I1176:J1176"/>
    <mergeCell ref="K1176:L1176"/>
    <mergeCell ref="C1191:H1191"/>
    <mergeCell ref="I1191:J1191"/>
    <mergeCell ref="K1191:L1191"/>
    <mergeCell ref="C1134:H1134"/>
    <mergeCell ref="I1134:J1134"/>
    <mergeCell ref="K1134:L1134"/>
    <mergeCell ref="C1161:H1161"/>
    <mergeCell ref="I1161:J1161"/>
    <mergeCell ref="K1161:L1161"/>
    <mergeCell ref="C1104:H1104"/>
    <mergeCell ref="I1104:J1104"/>
    <mergeCell ref="K1104:L1104"/>
    <mergeCell ref="C1119:H1119"/>
    <mergeCell ref="I1119:J1119"/>
    <mergeCell ref="K1119:L1119"/>
    <mergeCell ref="C1278:H1278"/>
    <mergeCell ref="I1278:J1278"/>
    <mergeCell ref="K1278:L1278"/>
    <mergeCell ref="C1305:H1305"/>
    <mergeCell ref="I1305:J1305"/>
    <mergeCell ref="K1305:L1305"/>
    <mergeCell ref="C1248:H1248"/>
    <mergeCell ref="I1248:J1248"/>
    <mergeCell ref="K1248:L1248"/>
    <mergeCell ref="C1263:H1263"/>
    <mergeCell ref="I1263:J1263"/>
    <mergeCell ref="K1263:L1263"/>
    <mergeCell ref="C1206:H1206"/>
    <mergeCell ref="I1206:J1206"/>
    <mergeCell ref="K1206:L1206"/>
    <mergeCell ref="C1233:H1233"/>
    <mergeCell ref="I1233:J1233"/>
    <mergeCell ref="K1233:L1233"/>
    <mergeCell ref="C1333:H1333"/>
    <mergeCell ref="C1334:H1334"/>
    <mergeCell ref="C1335:H1335"/>
    <mergeCell ref="C1336:H1336"/>
    <mergeCell ref="C1337:H1337"/>
    <mergeCell ref="C1338:H1338"/>
    <mergeCell ref="C1327:H1327"/>
    <mergeCell ref="C1328:H1328"/>
    <mergeCell ref="C1329:H1329"/>
    <mergeCell ref="C1330:H1330"/>
    <mergeCell ref="C1331:H1331"/>
    <mergeCell ref="C1332:H1332"/>
    <mergeCell ref="C1322:H1322"/>
    <mergeCell ref="I1322:J1322"/>
    <mergeCell ref="K1322:L1322"/>
    <mergeCell ref="C1324:H1324"/>
    <mergeCell ref="C1325:H1325"/>
    <mergeCell ref="C1326:H1326"/>
    <mergeCell ref="C1351:F1351"/>
    <mergeCell ref="C1352:F1352"/>
    <mergeCell ref="A1355:L1355"/>
    <mergeCell ref="C1368:H1368"/>
    <mergeCell ref="I1368:J1368"/>
    <mergeCell ref="K1368:L1368"/>
    <mergeCell ref="C1345:H1345"/>
    <mergeCell ref="C1346:H1346"/>
    <mergeCell ref="C1347:H1347"/>
    <mergeCell ref="C1348:H1348"/>
    <mergeCell ref="C1349:H1349"/>
    <mergeCell ref="C1350:H1350"/>
    <mergeCell ref="C1339:H1339"/>
    <mergeCell ref="C1340:H1340"/>
    <mergeCell ref="C1341:H1341"/>
    <mergeCell ref="C1342:H1342"/>
    <mergeCell ref="C1343:H1343"/>
    <mergeCell ref="C1344:H1344"/>
    <mergeCell ref="C1426:H1426"/>
    <mergeCell ref="C1427:H1427"/>
    <mergeCell ref="C1428:H1428"/>
    <mergeCell ref="C1429:H1429"/>
    <mergeCell ref="C1430:H1430"/>
    <mergeCell ref="C1431:H1431"/>
    <mergeCell ref="C1421:H1421"/>
    <mergeCell ref="I1421:J1421"/>
    <mergeCell ref="K1421:L1421"/>
    <mergeCell ref="C1423:H1423"/>
    <mergeCell ref="C1424:H1424"/>
    <mergeCell ref="C1425:H1425"/>
    <mergeCell ref="C1388:H1388"/>
    <mergeCell ref="I1388:J1388"/>
    <mergeCell ref="K1388:L1388"/>
    <mergeCell ref="C1401:H1401"/>
    <mergeCell ref="I1401:J1401"/>
    <mergeCell ref="K1401:L1401"/>
    <mergeCell ref="C1444:H1444"/>
    <mergeCell ref="C1445:H1445"/>
    <mergeCell ref="C1446:H1446"/>
    <mergeCell ref="C1447:H1447"/>
    <mergeCell ref="C1448:H1448"/>
    <mergeCell ref="C1449:H1449"/>
    <mergeCell ref="C1438:H1438"/>
    <mergeCell ref="C1439:H1439"/>
    <mergeCell ref="C1440:H1440"/>
    <mergeCell ref="C1441:H1441"/>
    <mergeCell ref="C1442:H1442"/>
    <mergeCell ref="C1443:H1443"/>
    <mergeCell ref="C1432:H1432"/>
    <mergeCell ref="C1433:H1433"/>
    <mergeCell ref="C1434:H1434"/>
    <mergeCell ref="C1435:H1435"/>
    <mergeCell ref="C1436:H1436"/>
    <mergeCell ref="C1437:H1437"/>
    <mergeCell ref="C1514:H1514"/>
    <mergeCell ref="I1514:J1514"/>
    <mergeCell ref="K1514:L1514"/>
    <mergeCell ref="C1529:H1529"/>
    <mergeCell ref="I1529:J1529"/>
    <mergeCell ref="K1529:L1529"/>
    <mergeCell ref="C1484:H1484"/>
    <mergeCell ref="I1484:J1484"/>
    <mergeCell ref="K1484:L1484"/>
    <mergeCell ref="C1499:H1499"/>
    <mergeCell ref="I1499:J1499"/>
    <mergeCell ref="K1499:L1499"/>
    <mergeCell ref="C1450:F1450"/>
    <mergeCell ref="C1451:F1451"/>
    <mergeCell ref="A1454:L1454"/>
    <mergeCell ref="C1469:H1469"/>
    <mergeCell ref="I1469:J1469"/>
    <mergeCell ref="K1469:L1469"/>
    <mergeCell ref="C1565:H1565"/>
    <mergeCell ref="I1565:J1565"/>
    <mergeCell ref="K1565:L1565"/>
    <mergeCell ref="C1567:H1567"/>
    <mergeCell ref="C1568:H1568"/>
    <mergeCell ref="C1569:H1569"/>
    <mergeCell ref="C1561:H1561"/>
    <mergeCell ref="I1561:J1561"/>
    <mergeCell ref="K1561:L1561"/>
    <mergeCell ref="C1563:H1563"/>
    <mergeCell ref="I1563:J1563"/>
    <mergeCell ref="K1563:L1563"/>
    <mergeCell ref="C1544:H1544"/>
    <mergeCell ref="I1544:J1544"/>
    <mergeCell ref="K1544:L1544"/>
    <mergeCell ref="C1559:H1559"/>
    <mergeCell ref="I1559:J1559"/>
    <mergeCell ref="K1559:L1559"/>
    <mergeCell ref="C1582:H1582"/>
    <mergeCell ref="C1583:H1583"/>
    <mergeCell ref="C1584:H1584"/>
    <mergeCell ref="C1585:H1585"/>
    <mergeCell ref="C1586:H1586"/>
    <mergeCell ref="C1587:H1587"/>
    <mergeCell ref="C1576:H1576"/>
    <mergeCell ref="C1577:H1577"/>
    <mergeCell ref="C1578:H1578"/>
    <mergeCell ref="C1579:H1579"/>
    <mergeCell ref="C1580:H1580"/>
    <mergeCell ref="C1581:H1581"/>
    <mergeCell ref="C1570:H1570"/>
    <mergeCell ref="C1571:H1571"/>
    <mergeCell ref="C1572:H1572"/>
    <mergeCell ref="C1573:H1573"/>
    <mergeCell ref="C1574:H1574"/>
    <mergeCell ref="C1575:H1575"/>
    <mergeCell ref="C1630:H1630"/>
    <mergeCell ref="I1630:J1630"/>
    <mergeCell ref="K1630:L1630"/>
    <mergeCell ref="C1647:H1647"/>
    <mergeCell ref="I1647:J1647"/>
    <mergeCell ref="K1647:L1647"/>
    <mergeCell ref="C1594:F1594"/>
    <mergeCell ref="C1595:F1595"/>
    <mergeCell ref="A1598:L1598"/>
    <mergeCell ref="C1613:H1613"/>
    <mergeCell ref="I1613:J1613"/>
    <mergeCell ref="K1613:L1613"/>
    <mergeCell ref="C1588:H1588"/>
    <mergeCell ref="C1589:H1589"/>
    <mergeCell ref="C1590:H1590"/>
    <mergeCell ref="C1591:H1591"/>
    <mergeCell ref="C1592:H1592"/>
    <mergeCell ref="C1593:H1593"/>
    <mergeCell ref="C1736:H1736"/>
    <mergeCell ref="I1736:J1736"/>
    <mergeCell ref="K1736:L1736"/>
    <mergeCell ref="C1750:H1750"/>
    <mergeCell ref="I1750:J1750"/>
    <mergeCell ref="K1750:L1750"/>
    <mergeCell ref="C1698:H1698"/>
    <mergeCell ref="I1698:J1698"/>
    <mergeCell ref="K1698:L1698"/>
    <mergeCell ref="C1720:H1720"/>
    <mergeCell ref="I1720:J1720"/>
    <mergeCell ref="K1720:L1720"/>
    <mergeCell ref="C1662:H1662"/>
    <mergeCell ref="I1662:J1662"/>
    <mergeCell ref="K1662:L1662"/>
    <mergeCell ref="C1679:H1679"/>
    <mergeCell ref="I1679:J1679"/>
    <mergeCell ref="K1679:L1679"/>
    <mergeCell ref="C1784:H1784"/>
    <mergeCell ref="I1784:J1784"/>
    <mergeCell ref="K1784:L1784"/>
    <mergeCell ref="C1786:H1786"/>
    <mergeCell ref="I1786:J1786"/>
    <mergeCell ref="K1786:L1786"/>
    <mergeCell ref="C1780:H1780"/>
    <mergeCell ref="I1780:J1780"/>
    <mergeCell ref="K1780:L1780"/>
    <mergeCell ref="C1782:H1782"/>
    <mergeCell ref="I1782:J1782"/>
    <mergeCell ref="K1782:L1782"/>
    <mergeCell ref="C1764:H1764"/>
    <mergeCell ref="I1764:J1764"/>
    <mergeCell ref="K1764:L1764"/>
    <mergeCell ref="C1778:H1778"/>
    <mergeCell ref="I1778:J1778"/>
    <mergeCell ref="K1778:L1778"/>
    <mergeCell ref="C1799:H1799"/>
    <mergeCell ref="C1800:H1800"/>
    <mergeCell ref="C1801:H1801"/>
    <mergeCell ref="C1802:H1802"/>
    <mergeCell ref="C1803:H1803"/>
    <mergeCell ref="C1804:H1804"/>
    <mergeCell ref="C1793:H1793"/>
    <mergeCell ref="C1794:H1794"/>
    <mergeCell ref="C1795:H1795"/>
    <mergeCell ref="C1796:H1796"/>
    <mergeCell ref="C1797:H1797"/>
    <mergeCell ref="C1798:H1798"/>
    <mergeCell ref="C1788:H1788"/>
    <mergeCell ref="I1788:J1788"/>
    <mergeCell ref="K1788:L1788"/>
    <mergeCell ref="C1790:H1790"/>
    <mergeCell ref="C1791:H1791"/>
    <mergeCell ref="C1792:H1792"/>
    <mergeCell ref="C1817:F1817"/>
    <mergeCell ref="C1818:F1818"/>
    <mergeCell ref="A1821:L1821"/>
    <mergeCell ref="C1836:H1836"/>
    <mergeCell ref="I1836:J1836"/>
    <mergeCell ref="K1836:L1836"/>
    <mergeCell ref="C1811:H1811"/>
    <mergeCell ref="C1812:H1812"/>
    <mergeCell ref="C1813:H1813"/>
    <mergeCell ref="C1814:H1814"/>
    <mergeCell ref="C1815:H1815"/>
    <mergeCell ref="C1816:H1816"/>
    <mergeCell ref="C1805:H1805"/>
    <mergeCell ref="C1806:H1806"/>
    <mergeCell ref="C1807:H1807"/>
    <mergeCell ref="C1808:H1808"/>
    <mergeCell ref="C1809:H1809"/>
    <mergeCell ref="C1810:H1810"/>
    <mergeCell ref="C1888:H1888"/>
    <mergeCell ref="C1889:H1889"/>
    <mergeCell ref="C1890:H1890"/>
    <mergeCell ref="C1891:H1891"/>
    <mergeCell ref="C1892:H1892"/>
    <mergeCell ref="C1893:H1893"/>
    <mergeCell ref="C1882:H1882"/>
    <mergeCell ref="C1883:H1883"/>
    <mergeCell ref="C1884:H1884"/>
    <mergeCell ref="C1885:H1885"/>
    <mergeCell ref="C1886:H1886"/>
    <mergeCell ref="C1887:H1887"/>
    <mergeCell ref="C1858:H1858"/>
    <mergeCell ref="I1858:J1858"/>
    <mergeCell ref="K1858:L1858"/>
    <mergeCell ref="C1880:H1880"/>
    <mergeCell ref="I1880:J1880"/>
    <mergeCell ref="K1880:L1880"/>
    <mergeCell ref="C1906:H1906"/>
    <mergeCell ref="C1907:H1907"/>
    <mergeCell ref="C1908:H1908"/>
    <mergeCell ref="C1909:F1909"/>
    <mergeCell ref="C1910:F1910"/>
    <mergeCell ref="A1913:L1913"/>
    <mergeCell ref="C1900:H1900"/>
    <mergeCell ref="C1901:H1901"/>
    <mergeCell ref="C1902:H1902"/>
    <mergeCell ref="C1903:H1903"/>
    <mergeCell ref="C1904:H1904"/>
    <mergeCell ref="C1905:H1905"/>
    <mergeCell ref="C1894:H1894"/>
    <mergeCell ref="C1895:H1895"/>
    <mergeCell ref="C1896:H1896"/>
    <mergeCell ref="C1897:H1897"/>
    <mergeCell ref="C1898:H1898"/>
    <mergeCell ref="C1899:H1899"/>
    <mergeCell ref="C1945:H1945"/>
    <mergeCell ref="C1946:H1946"/>
    <mergeCell ref="C1947:H1947"/>
    <mergeCell ref="C1948:H1948"/>
    <mergeCell ref="C1949:H1949"/>
    <mergeCell ref="C1950:H1950"/>
    <mergeCell ref="C1939:H1939"/>
    <mergeCell ref="C1940:H1940"/>
    <mergeCell ref="C1941:H1941"/>
    <mergeCell ref="C1942:H1942"/>
    <mergeCell ref="C1943:H1943"/>
    <mergeCell ref="C1944:H1944"/>
    <mergeCell ref="C1934:H1934"/>
    <mergeCell ref="I1934:J1934"/>
    <mergeCell ref="K1934:L1934"/>
    <mergeCell ref="C1936:H1936"/>
    <mergeCell ref="C1937:H1937"/>
    <mergeCell ref="C1938:H1938"/>
    <mergeCell ref="C1963:F1963"/>
    <mergeCell ref="C1964:F1964"/>
    <mergeCell ref="A1967:L1967"/>
    <mergeCell ref="C1971:H1971"/>
    <mergeCell ref="I1971:J1971"/>
    <mergeCell ref="K1971:L1971"/>
    <mergeCell ref="C1957:H1957"/>
    <mergeCell ref="C1958:H1958"/>
    <mergeCell ref="C1959:H1959"/>
    <mergeCell ref="C1960:H1960"/>
    <mergeCell ref="C1961:H1961"/>
    <mergeCell ref="C1962:H1962"/>
    <mergeCell ref="C1951:H1951"/>
    <mergeCell ref="C1952:H1952"/>
    <mergeCell ref="C1953:H1953"/>
    <mergeCell ref="C1954:H1954"/>
    <mergeCell ref="C1955:H1955"/>
    <mergeCell ref="C1956:H1956"/>
    <mergeCell ref="C1985:H1985"/>
    <mergeCell ref="C1986:H1986"/>
    <mergeCell ref="C1987:H1987"/>
    <mergeCell ref="C1988:H1988"/>
    <mergeCell ref="C1989:H1989"/>
    <mergeCell ref="C1990:H1990"/>
    <mergeCell ref="C1979:H1979"/>
    <mergeCell ref="C1980:H1980"/>
    <mergeCell ref="C1981:H1981"/>
    <mergeCell ref="C1982:H1982"/>
    <mergeCell ref="C1983:H1983"/>
    <mergeCell ref="C1984:H1984"/>
    <mergeCell ref="C1973:H1973"/>
    <mergeCell ref="C1974:H1974"/>
    <mergeCell ref="C1975:H1975"/>
    <mergeCell ref="C1976:H1976"/>
    <mergeCell ref="C1977:H1977"/>
    <mergeCell ref="C1978:H1978"/>
    <mergeCell ref="C2007:H2007"/>
    <mergeCell ref="I2007:J2007"/>
    <mergeCell ref="K2007:L2007"/>
    <mergeCell ref="C2010:H2010"/>
    <mergeCell ref="I2010:J2010"/>
    <mergeCell ref="K2010:L2010"/>
    <mergeCell ref="C1997:H1997"/>
    <mergeCell ref="C1998:H1998"/>
    <mergeCell ref="C1999:H1999"/>
    <mergeCell ref="C2000:F2000"/>
    <mergeCell ref="C2001:F2001"/>
    <mergeCell ref="A2004:L2004"/>
    <mergeCell ref="C1991:H1991"/>
    <mergeCell ref="C1992:H1992"/>
    <mergeCell ref="C1993:H1993"/>
    <mergeCell ref="C1994:H1994"/>
    <mergeCell ref="C1995:H1995"/>
    <mergeCell ref="C1996:H1996"/>
    <mergeCell ref="C2024:H2024"/>
    <mergeCell ref="I2024:J2024"/>
    <mergeCell ref="K2024:L2024"/>
    <mergeCell ref="C2026:H2026"/>
    <mergeCell ref="C2027:H2027"/>
    <mergeCell ref="C2028:H2028"/>
    <mergeCell ref="C2019:H2019"/>
    <mergeCell ref="I2019:J2019"/>
    <mergeCell ref="K2019:L2019"/>
    <mergeCell ref="C2022:H2022"/>
    <mergeCell ref="I2022:J2022"/>
    <mergeCell ref="K2022:L2022"/>
    <mergeCell ref="C2013:H2013"/>
    <mergeCell ref="I2013:J2013"/>
    <mergeCell ref="K2013:L2013"/>
    <mergeCell ref="C2016:H2016"/>
    <mergeCell ref="I2016:J2016"/>
    <mergeCell ref="K2016:L2016"/>
    <mergeCell ref="C2041:H2041"/>
    <mergeCell ref="C2042:H2042"/>
    <mergeCell ref="C2043:H2043"/>
    <mergeCell ref="C2044:H2044"/>
    <mergeCell ref="C2045:H2045"/>
    <mergeCell ref="C2046:H2046"/>
    <mergeCell ref="C2035:H2035"/>
    <mergeCell ref="C2036:H2036"/>
    <mergeCell ref="C2037:H2037"/>
    <mergeCell ref="C2038:H2038"/>
    <mergeCell ref="C2039:H2039"/>
    <mergeCell ref="C2040:H2040"/>
    <mergeCell ref="C2029:H2029"/>
    <mergeCell ref="C2030:H2030"/>
    <mergeCell ref="C2031:H2031"/>
    <mergeCell ref="C2032:H2032"/>
    <mergeCell ref="C2033:H2033"/>
    <mergeCell ref="C2034:H2034"/>
    <mergeCell ref="C2061:H2061"/>
    <mergeCell ref="I2061:J2061"/>
    <mergeCell ref="K2061:L2061"/>
    <mergeCell ref="C2063:H2063"/>
    <mergeCell ref="I2063:J2063"/>
    <mergeCell ref="K2063:L2063"/>
    <mergeCell ref="C2053:F2053"/>
    <mergeCell ref="C2054:F2054"/>
    <mergeCell ref="A2057:L2057"/>
    <mergeCell ref="C2059:H2059"/>
    <mergeCell ref="I2059:J2059"/>
    <mergeCell ref="K2059:L2059"/>
    <mergeCell ref="C2047:H2047"/>
    <mergeCell ref="C2048:H2048"/>
    <mergeCell ref="C2049:H2049"/>
    <mergeCell ref="C2050:H2050"/>
    <mergeCell ref="C2051:H2051"/>
    <mergeCell ref="C2052:H2052"/>
    <mergeCell ref="C2073:H2073"/>
    <mergeCell ref="I2073:J2073"/>
    <mergeCell ref="K2073:L2073"/>
    <mergeCell ref="C2075:H2075"/>
    <mergeCell ref="I2075:J2075"/>
    <mergeCell ref="K2075:L2075"/>
    <mergeCell ref="C2069:H2069"/>
    <mergeCell ref="I2069:J2069"/>
    <mergeCell ref="K2069:L2069"/>
    <mergeCell ref="C2071:H2071"/>
    <mergeCell ref="I2071:J2071"/>
    <mergeCell ref="K2071:L2071"/>
    <mergeCell ref="C2065:H2065"/>
    <mergeCell ref="I2065:J2065"/>
    <mergeCell ref="K2065:L2065"/>
    <mergeCell ref="C2067:H2067"/>
    <mergeCell ref="I2067:J2067"/>
    <mergeCell ref="K2067:L2067"/>
    <mergeCell ref="C2085:H2085"/>
    <mergeCell ref="I2085:J2085"/>
    <mergeCell ref="K2085:L2085"/>
    <mergeCell ref="C2087:H2087"/>
    <mergeCell ref="I2087:J2087"/>
    <mergeCell ref="K2087:L2087"/>
    <mergeCell ref="C2081:H2081"/>
    <mergeCell ref="I2081:J2081"/>
    <mergeCell ref="K2081:L2081"/>
    <mergeCell ref="C2083:H2083"/>
    <mergeCell ref="I2083:J2083"/>
    <mergeCell ref="K2083:L2083"/>
    <mergeCell ref="C2077:H2077"/>
    <mergeCell ref="I2077:J2077"/>
    <mergeCell ref="K2077:L2077"/>
    <mergeCell ref="C2079:H2079"/>
    <mergeCell ref="I2079:J2079"/>
    <mergeCell ref="K2079:L2079"/>
    <mergeCell ref="C2097:H2097"/>
    <mergeCell ref="I2097:J2097"/>
    <mergeCell ref="K2097:L2097"/>
    <mergeCell ref="C2099:H2099"/>
    <mergeCell ref="I2099:J2099"/>
    <mergeCell ref="K2099:L2099"/>
    <mergeCell ref="C2093:H2093"/>
    <mergeCell ref="I2093:J2093"/>
    <mergeCell ref="K2093:L2093"/>
    <mergeCell ref="C2095:H2095"/>
    <mergeCell ref="I2095:J2095"/>
    <mergeCell ref="K2095:L2095"/>
    <mergeCell ref="C2089:H2089"/>
    <mergeCell ref="I2089:J2089"/>
    <mergeCell ref="K2089:L2089"/>
    <mergeCell ref="C2091:H2091"/>
    <mergeCell ref="I2091:J2091"/>
    <mergeCell ref="K2091:L2091"/>
    <mergeCell ref="C2109:H2109"/>
    <mergeCell ref="I2109:J2109"/>
    <mergeCell ref="K2109:L2109"/>
    <mergeCell ref="C2111:H2111"/>
    <mergeCell ref="I2111:J2111"/>
    <mergeCell ref="K2111:L2111"/>
    <mergeCell ref="C2105:H2105"/>
    <mergeCell ref="I2105:J2105"/>
    <mergeCell ref="K2105:L2105"/>
    <mergeCell ref="C2107:H2107"/>
    <mergeCell ref="I2107:J2107"/>
    <mergeCell ref="K2107:L2107"/>
    <mergeCell ref="C2101:H2101"/>
    <mergeCell ref="I2101:J2101"/>
    <mergeCell ref="K2101:L2101"/>
    <mergeCell ref="C2103:H2103"/>
    <mergeCell ref="I2103:J2103"/>
    <mergeCell ref="K2103:L2103"/>
    <mergeCell ref="C2125:H2125"/>
    <mergeCell ref="C2126:H2126"/>
    <mergeCell ref="C2127:H2127"/>
    <mergeCell ref="C2128:H2128"/>
    <mergeCell ref="C2129:H2129"/>
    <mergeCell ref="C2130:H2130"/>
    <mergeCell ref="C2119:H2119"/>
    <mergeCell ref="C2120:H2120"/>
    <mergeCell ref="C2121:H2121"/>
    <mergeCell ref="C2122:H2122"/>
    <mergeCell ref="C2123:H2123"/>
    <mergeCell ref="C2124:H2124"/>
    <mergeCell ref="C2113:H2113"/>
    <mergeCell ref="C2114:H2114"/>
    <mergeCell ref="C2115:H2115"/>
    <mergeCell ref="C2116:H2116"/>
    <mergeCell ref="C2117:H2117"/>
    <mergeCell ref="C2118:H2118"/>
    <mergeCell ref="C2147:H2147"/>
    <mergeCell ref="C2148:H2148"/>
    <mergeCell ref="C2149:H2149"/>
    <mergeCell ref="C2150:H2150"/>
    <mergeCell ref="C2151:H2151"/>
    <mergeCell ref="C2152:H2152"/>
    <mergeCell ref="C2137:H2137"/>
    <mergeCell ref="C2138:H2138"/>
    <mergeCell ref="C2139:H2139"/>
    <mergeCell ref="C2140:F2140"/>
    <mergeCell ref="C2141:F2141"/>
    <mergeCell ref="A2144:L2144"/>
    <mergeCell ref="C2131:H2131"/>
    <mergeCell ref="C2132:H2132"/>
    <mergeCell ref="C2133:H2133"/>
    <mergeCell ref="C2134:H2134"/>
    <mergeCell ref="C2135:H2135"/>
    <mergeCell ref="C2136:H2136"/>
    <mergeCell ref="C2165:H2165"/>
    <mergeCell ref="C2166:H2166"/>
    <mergeCell ref="C2167:H2167"/>
    <mergeCell ref="C2168:H2168"/>
    <mergeCell ref="C2169:H2169"/>
    <mergeCell ref="C2170:H2170"/>
    <mergeCell ref="C2159:H2159"/>
    <mergeCell ref="C2160:H2160"/>
    <mergeCell ref="C2161:H2161"/>
    <mergeCell ref="C2162:H2162"/>
    <mergeCell ref="C2163:H2163"/>
    <mergeCell ref="C2164:H2164"/>
    <mergeCell ref="C2153:H2153"/>
    <mergeCell ref="C2154:H2154"/>
    <mergeCell ref="C2155:H2155"/>
    <mergeCell ref="C2156:H2156"/>
    <mergeCell ref="C2157:H2157"/>
    <mergeCell ref="C2158:H2158"/>
    <mergeCell ref="C2186:H2186"/>
    <mergeCell ref="C2187:H2187"/>
    <mergeCell ref="C2188:H2188"/>
    <mergeCell ref="C2189:H2189"/>
    <mergeCell ref="C2190:H2190"/>
    <mergeCell ref="C2191:H2191"/>
    <mergeCell ref="C2180:H2180"/>
    <mergeCell ref="C2181:H2181"/>
    <mergeCell ref="C2182:H2182"/>
    <mergeCell ref="C2183:H2183"/>
    <mergeCell ref="C2184:H2184"/>
    <mergeCell ref="C2185:H2185"/>
    <mergeCell ref="C2171:H2171"/>
    <mergeCell ref="C2172:H2172"/>
    <mergeCell ref="C2173:H2173"/>
    <mergeCell ref="C2174:F2174"/>
    <mergeCell ref="C2175:F2175"/>
    <mergeCell ref="C2178:H2178"/>
    <mergeCell ref="C2205:H2205"/>
    <mergeCell ref="C2206:H2206"/>
    <mergeCell ref="C2207:H2207"/>
    <mergeCell ref="C2208:H2208"/>
    <mergeCell ref="C2209:H2209"/>
    <mergeCell ref="C2210:H2210"/>
    <mergeCell ref="C2198:H2198"/>
    <mergeCell ref="C2200:H2200"/>
    <mergeCell ref="C2201:H2201"/>
    <mergeCell ref="C2202:H2202"/>
    <mergeCell ref="C2203:H2203"/>
    <mergeCell ref="C2204:H2204"/>
    <mergeCell ref="C2192:H2192"/>
    <mergeCell ref="C2193:H2193"/>
    <mergeCell ref="C2194:H2194"/>
    <mergeCell ref="C2195:H2195"/>
    <mergeCell ref="C2196:H2196"/>
    <mergeCell ref="C2197:H2197"/>
    <mergeCell ref="C2225:H2225"/>
    <mergeCell ref="C2226:H2226"/>
    <mergeCell ref="C2227:H2227"/>
    <mergeCell ref="C2228:H2228"/>
    <mergeCell ref="C2229:H2229"/>
    <mergeCell ref="C2230:H2230"/>
    <mergeCell ref="C2217:H2217"/>
    <mergeCell ref="C2218:H2218"/>
    <mergeCell ref="C2220:H2220"/>
    <mergeCell ref="C2221:H2221"/>
    <mergeCell ref="C2222:H2222"/>
    <mergeCell ref="C2223:H2223"/>
    <mergeCell ref="C2211:H2211"/>
    <mergeCell ref="C2212:H2212"/>
    <mergeCell ref="C2213:H2213"/>
    <mergeCell ref="C2214:H2214"/>
    <mergeCell ref="C2215:H2215"/>
    <mergeCell ref="C2216:H2216"/>
    <mergeCell ref="C2243:H2243"/>
    <mergeCell ref="C2244:H2244"/>
    <mergeCell ref="C2245:H2245"/>
    <mergeCell ref="C2246:H2246"/>
    <mergeCell ref="C2247:H2247"/>
    <mergeCell ref="C2249:H2249"/>
    <mergeCell ref="C2237:H2237"/>
    <mergeCell ref="C2238:H2238"/>
    <mergeCell ref="C2239:H2239"/>
    <mergeCell ref="C2240:H2240"/>
    <mergeCell ref="C2241:H2241"/>
    <mergeCell ref="C2242:H2242"/>
    <mergeCell ref="C2231:H2231"/>
    <mergeCell ref="C2232:H2232"/>
    <mergeCell ref="C2233:H2233"/>
    <mergeCell ref="C2234:H2234"/>
    <mergeCell ref="C2235:H2235"/>
    <mergeCell ref="C2236:H2236"/>
    <mergeCell ref="C2262:H2262"/>
    <mergeCell ref="C2263:H2263"/>
    <mergeCell ref="C2264:H2264"/>
    <mergeCell ref="C2265:H2265"/>
    <mergeCell ref="C2266:H2266"/>
    <mergeCell ref="C2267:H2267"/>
    <mergeCell ref="C2256:H2256"/>
    <mergeCell ref="C2257:H2257"/>
    <mergeCell ref="C2258:H2258"/>
    <mergeCell ref="C2259:H2259"/>
    <mergeCell ref="C2260:H2260"/>
    <mergeCell ref="C2261:H2261"/>
    <mergeCell ref="C2250:H2250"/>
    <mergeCell ref="C2251:H2251"/>
    <mergeCell ref="C2252:H2252"/>
    <mergeCell ref="C2253:H2253"/>
    <mergeCell ref="C2254:H2254"/>
    <mergeCell ref="C2255:H2255"/>
    <mergeCell ref="C2289:G2289"/>
    <mergeCell ref="A2291:B2291"/>
    <mergeCell ref="C2292:G2292"/>
    <mergeCell ref="C2281:K2281"/>
    <mergeCell ref="C2282:K2282"/>
    <mergeCell ref="C2283:K2283"/>
    <mergeCell ref="C2284:K2284"/>
    <mergeCell ref="C2285:K2285"/>
    <mergeCell ref="A2288:B2288"/>
    <mergeCell ref="C2274:H2274"/>
    <mergeCell ref="C2275:H2275"/>
    <mergeCell ref="C2276:F2276"/>
    <mergeCell ref="C2277:F2277"/>
    <mergeCell ref="C2279:K2279"/>
    <mergeCell ref="C2280:K2280"/>
    <mergeCell ref="C2268:H2268"/>
    <mergeCell ref="C2269:H2269"/>
    <mergeCell ref="C2270:H2270"/>
    <mergeCell ref="C2271:H2271"/>
    <mergeCell ref="C2272:H2272"/>
    <mergeCell ref="C2273:H227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04"/>
  <sheetViews>
    <sheetView workbookViewId="0">
      <selection activeCell="A900" sqref="A900:AX9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898</v>
      </c>
      <c r="C12" s="1">
        <v>0</v>
      </c>
      <c r="D12" s="1">
        <f>ROW(A828)</f>
        <v>828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B828</f>
        <v>898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4. ВЛ 0,4кВ от ТП-418 пос. Некрасовский ДРЭС</v>
      </c>
      <c r="H18" s="2"/>
      <c r="I18" s="2"/>
      <c r="J18" s="2"/>
      <c r="K18" s="2"/>
      <c r="L18" s="2"/>
      <c r="M18" s="2"/>
      <c r="N18" s="2"/>
      <c r="O18" s="2">
        <f t="shared" ref="O18:AT18" si="1">O828</f>
        <v>2531573.7400000002</v>
      </c>
      <c r="P18" s="2">
        <f t="shared" si="1"/>
        <v>1274484.82</v>
      </c>
      <c r="Q18" s="2">
        <f t="shared" si="1"/>
        <v>400853.63</v>
      </c>
      <c r="R18" s="2">
        <f t="shared" si="1"/>
        <v>250888.83</v>
      </c>
      <c r="S18" s="2">
        <f t="shared" si="1"/>
        <v>605346.46</v>
      </c>
      <c r="T18" s="2">
        <f t="shared" si="1"/>
        <v>0</v>
      </c>
      <c r="U18" s="2">
        <f t="shared" si="1"/>
        <v>1356.6463877000001</v>
      </c>
      <c r="V18" s="2">
        <f t="shared" si="1"/>
        <v>494.37889540000003</v>
      </c>
      <c r="W18" s="2">
        <f t="shared" si="1"/>
        <v>0</v>
      </c>
      <c r="X18" s="2">
        <f t="shared" si="1"/>
        <v>850297.66</v>
      </c>
      <c r="Y18" s="2">
        <f t="shared" si="1"/>
        <v>483809.5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20961.75</v>
      </c>
      <c r="AP18" s="2">
        <f t="shared" si="1"/>
        <v>0</v>
      </c>
      <c r="AQ18" s="2">
        <f t="shared" si="1"/>
        <v>0</v>
      </c>
      <c r="AR18" s="2">
        <f t="shared" si="1"/>
        <v>3914078.45</v>
      </c>
      <c r="AS18" s="2">
        <f t="shared" si="1"/>
        <v>3452323.97</v>
      </c>
      <c r="AT18" s="2">
        <f t="shared" si="1"/>
        <v>461754.48</v>
      </c>
      <c r="AU18" s="2">
        <f t="shared" ref="AU18:BZ18" si="2">AU828</f>
        <v>0</v>
      </c>
      <c r="AV18" s="2">
        <f t="shared" si="2"/>
        <v>1253523.07</v>
      </c>
      <c r="AW18" s="2">
        <f t="shared" si="2"/>
        <v>1274484.82</v>
      </c>
      <c r="AX18" s="2">
        <f t="shared" si="2"/>
        <v>20961.75</v>
      </c>
      <c r="AY18" s="2">
        <f t="shared" si="2"/>
        <v>1253523.07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48397.55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ROW(A791)</f>
        <v>791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B791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O791</f>
        <v>2531573.7400000002</v>
      </c>
      <c r="P22" s="2">
        <f t="shared" si="8"/>
        <v>1274484.82</v>
      </c>
      <c r="Q22" s="2">
        <f t="shared" si="8"/>
        <v>400853.63</v>
      </c>
      <c r="R22" s="2">
        <f t="shared" si="8"/>
        <v>250888.83</v>
      </c>
      <c r="S22" s="2">
        <f t="shared" si="8"/>
        <v>605346.46</v>
      </c>
      <c r="T22" s="2">
        <f t="shared" si="8"/>
        <v>0</v>
      </c>
      <c r="U22" s="2">
        <f t="shared" si="8"/>
        <v>1356.6463877000001</v>
      </c>
      <c r="V22" s="2">
        <f t="shared" si="8"/>
        <v>494.37889540000003</v>
      </c>
      <c r="W22" s="2">
        <f t="shared" si="8"/>
        <v>0</v>
      </c>
      <c r="X22" s="2">
        <f t="shared" si="8"/>
        <v>850297.66</v>
      </c>
      <c r="Y22" s="2">
        <f t="shared" si="8"/>
        <v>483809.5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20961.75</v>
      </c>
      <c r="AP22" s="2">
        <f t="shared" si="8"/>
        <v>0</v>
      </c>
      <c r="AQ22" s="2">
        <f t="shared" si="8"/>
        <v>0</v>
      </c>
      <c r="AR22" s="2">
        <f t="shared" si="8"/>
        <v>3914078.45</v>
      </c>
      <c r="AS22" s="2">
        <f t="shared" si="8"/>
        <v>3452323.97</v>
      </c>
      <c r="AT22" s="2">
        <f t="shared" si="8"/>
        <v>461754.48</v>
      </c>
      <c r="AU22" s="2">
        <f t="shared" ref="AU22:BZ22" si="9">AU791</f>
        <v>0</v>
      </c>
      <c r="AV22" s="2">
        <f t="shared" si="9"/>
        <v>1253523.07</v>
      </c>
      <c r="AW22" s="2">
        <f t="shared" si="9"/>
        <v>1274484.82</v>
      </c>
      <c r="AX22" s="2">
        <f t="shared" si="9"/>
        <v>20961.75</v>
      </c>
      <c r="AY22" s="2">
        <f t="shared" si="9"/>
        <v>1253523.07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48397.55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CA791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DG791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EM791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FS791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O40</f>
        <v>110603.04</v>
      </c>
      <c r="P26" s="2">
        <f t="shared" si="15"/>
        <v>0</v>
      </c>
      <c r="Q26" s="2">
        <f t="shared" si="15"/>
        <v>18695.02</v>
      </c>
      <c r="R26" s="2">
        <f t="shared" si="15"/>
        <v>19558.82</v>
      </c>
      <c r="S26" s="2">
        <f t="shared" si="15"/>
        <v>72349.2</v>
      </c>
      <c r="T26" s="2">
        <f t="shared" si="15"/>
        <v>0</v>
      </c>
      <c r="U26" s="2">
        <f t="shared" si="15"/>
        <v>154.58033280000001</v>
      </c>
      <c r="V26" s="2">
        <f t="shared" si="15"/>
        <v>40.511628000000002</v>
      </c>
      <c r="W26" s="2">
        <f t="shared" si="15"/>
        <v>0</v>
      </c>
      <c r="X26" s="2">
        <f t="shared" si="15"/>
        <v>94665.26</v>
      </c>
      <c r="Y26" s="2">
        <f t="shared" si="15"/>
        <v>54801.53</v>
      </c>
      <c r="Z26" s="2">
        <f t="shared" si="15"/>
        <v>0</v>
      </c>
      <c r="AA26" s="2">
        <f t="shared" si="15"/>
        <v>0</v>
      </c>
      <c r="AB26" s="2">
        <f t="shared" si="15"/>
        <v>110603.04</v>
      </c>
      <c r="AC26" s="2">
        <f t="shared" si="15"/>
        <v>0</v>
      </c>
      <c r="AD26" s="2">
        <f t="shared" si="15"/>
        <v>18695.02</v>
      </c>
      <c r="AE26" s="2">
        <f t="shared" si="15"/>
        <v>19558.82</v>
      </c>
      <c r="AF26" s="2">
        <f t="shared" si="15"/>
        <v>72349.2</v>
      </c>
      <c r="AG26" s="2">
        <f t="shared" si="15"/>
        <v>0</v>
      </c>
      <c r="AH26" s="2">
        <f t="shared" si="15"/>
        <v>154.58033280000001</v>
      </c>
      <c r="AI26" s="2">
        <f t="shared" si="15"/>
        <v>40.511628000000002</v>
      </c>
      <c r="AJ26" s="2">
        <f t="shared" si="15"/>
        <v>0</v>
      </c>
      <c r="AK26" s="2">
        <f t="shared" si="15"/>
        <v>94665.26</v>
      </c>
      <c r="AL26" s="2">
        <f t="shared" si="15"/>
        <v>54801.53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260069.83</v>
      </c>
      <c r="AS26" s="2">
        <f t="shared" si="15"/>
        <v>260069.83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260069.83</v>
      </c>
      <c r="CB26" s="2">
        <f t="shared" si="17"/>
        <v>260069.83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ROUND(1261/1000,7)</f>
        <v>1.2609999999999999</v>
      </c>
      <c r="J28">
        <v>0</v>
      </c>
      <c r="K28">
        <f>ROUND(1261/1000,7)</f>
        <v>1.2609999999999999</v>
      </c>
      <c r="O28">
        <f t="shared" ref="O28:O38" si="21">ROUND(CP28,2)</f>
        <v>102957.96</v>
      </c>
      <c r="P28">
        <f>SUMIF(SmtRes!AQ1:'SmtRes'!AQ13,"=1",SmtRes!DF1:'SmtRes'!DF13)</f>
        <v>0</v>
      </c>
      <c r="Q28">
        <f>SUMIF(SmtRes!AQ1:'SmtRes'!AQ13,"=1",SmtRes!DG1:'SmtRes'!DG13)</f>
        <v>17405.5</v>
      </c>
      <c r="R28">
        <f>SUMIF(SmtRes!AQ1:'SmtRes'!AQ13,"=1",SmtRes!DH1:'SmtRes'!DH13)</f>
        <v>18188.629999999997</v>
      </c>
      <c r="S28">
        <f>SUMIF(SmtRes!AQ1:'SmtRes'!AQ13,"=1",SmtRes!DI1:'SmtRes'!DI13)</f>
        <v>67363.83</v>
      </c>
      <c r="T28">
        <f t="shared" ref="T28:T38" si="22">ROUND(CU28*I28,2)</f>
        <v>0</v>
      </c>
      <c r="U28">
        <f>SUMIF(SmtRes!AQ1:'SmtRes'!AQ13,"=1",SmtRes!CV1:'SmtRes'!CV13)</f>
        <v>143.93558400000001</v>
      </c>
      <c r="V28">
        <f>SUMIF(SmtRes!AQ1:'SmtRes'!AQ13,"=1",SmtRes!CW1:'SmtRes'!CW13)</f>
        <v>37.663548000000006</v>
      </c>
      <c r="W28">
        <f t="shared" ref="W28:W38" si="23">ROUND(CX28*I28,2)</f>
        <v>0</v>
      </c>
      <c r="X28">
        <f t="shared" ref="X28:X38" si="24">ROUND(CY28,2)</f>
        <v>88119.03</v>
      </c>
      <c r="Y28">
        <f t="shared" ref="Y28:Y38" si="25">ROUND(CZ28,2)</f>
        <v>51331.48</v>
      </c>
      <c r="AA28">
        <v>312111454</v>
      </c>
      <c r="AB28">
        <f t="shared" ref="AB28:AB38" si="26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38" si="27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3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886</v>
      </c>
      <c r="CO28">
        <v>0</v>
      </c>
      <c r="CP28">
        <f t="shared" ref="CP28:CP38" si="29">(P28+Q28+S28+R28)</f>
        <v>102957.95999999999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8" si="30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38" si="31">AJ28</f>
        <v>0</v>
      </c>
      <c r="CY28">
        <f t="shared" ref="CY28:CY38" si="32">(((S28+R28)*AT28)/100)</f>
        <v>88119.03379999999</v>
      </c>
      <c r="CZ28">
        <f t="shared" ref="CZ28:CZ38" si="33">(((S28+R28)*AU28)/100)</f>
        <v>51331.475999999995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8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5">ROUND(IF(AND(BH28=3,BI28=3,FS28&lt;&gt;0),P28,0),2)</f>
        <v>0</v>
      </c>
      <c r="GM28">
        <f t="shared" ref="GM28:GM38" si="36">ROUND(O28+X28+Y28,2)+GX28</f>
        <v>242408.47</v>
      </c>
      <c r="GN28">
        <f t="shared" ref="GN28:GN38" si="37">IF(OR(BI28=0,BI28=1),GM28-GX28,0)</f>
        <v>242408.47</v>
      </c>
      <c r="GO28">
        <f t="shared" ref="GO28:GO38" si="38">IF(BI28=2,GM28-GX28,0)</f>
        <v>0</v>
      </c>
      <c r="GP28">
        <f t="shared" ref="GP28:GP3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0">ROUND((GT28),6)</f>
        <v>0</v>
      </c>
      <c r="GW28">
        <v>1</v>
      </c>
      <c r="GX28">
        <f t="shared" ref="GX28:GX38" si="41">ROUND(HC28*I28,2)</f>
        <v>0</v>
      </c>
      <c r="HA28">
        <v>0</v>
      </c>
      <c r="HB28">
        <v>0</v>
      </c>
      <c r="HC28">
        <f t="shared" ref="HC28:HC38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312111454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887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36</v>
      </c>
      <c r="F30" t="s">
        <v>37</v>
      </c>
      <c r="G30" t="s">
        <v>38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312111454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887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35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39</v>
      </c>
      <c r="F31" t="s">
        <v>40</v>
      </c>
      <c r="G31" t="s">
        <v>41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312111454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887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35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ROW(SmtRes!A26)</f>
        <v>26</v>
      </c>
      <c r="D32">
        <f>ROW(EtalonRes!A26)</f>
        <v>26</v>
      </c>
      <c r="E32" t="s">
        <v>42</v>
      </c>
      <c r="F32" t="s">
        <v>18</v>
      </c>
      <c r="G32" t="s">
        <v>19</v>
      </c>
      <c r="H32" t="s">
        <v>20</v>
      </c>
      <c r="I32">
        <f>ROUND(48/1000,7)</f>
        <v>4.8000000000000001E-2</v>
      </c>
      <c r="J32">
        <v>0</v>
      </c>
      <c r="K32">
        <f>ROUND(48/1000,7)</f>
        <v>4.8000000000000001E-2</v>
      </c>
      <c r="O32">
        <f t="shared" si="21"/>
        <v>4642.45</v>
      </c>
      <c r="P32">
        <f>SUMIF(SmtRes!AQ14:'SmtRes'!AQ26,"=1",SmtRes!DF14:'SmtRes'!DF26)</f>
        <v>0</v>
      </c>
      <c r="Q32">
        <f>SUMIF(SmtRes!AQ14:'SmtRes'!AQ26,"=1",SmtRes!DG14:'SmtRes'!DG26)</f>
        <v>828.17</v>
      </c>
      <c r="R32">
        <f>SUMIF(SmtRes!AQ14:'SmtRes'!AQ26,"=1",SmtRes!DH14:'SmtRes'!DH26)</f>
        <v>865.43999999999994</v>
      </c>
      <c r="S32">
        <f>SUMIF(SmtRes!AQ14:'SmtRes'!AQ26,"=1",SmtRes!DI14:'SmtRes'!DI26)</f>
        <v>2948.8399999999997</v>
      </c>
      <c r="T32">
        <f t="shared" si="22"/>
        <v>0</v>
      </c>
      <c r="U32">
        <f>SUMIF(SmtRes!AQ14:'SmtRes'!AQ26,"=1",SmtRes!CV14:'SmtRes'!CV26)</f>
        <v>6.3007488</v>
      </c>
      <c r="V32">
        <f>SUMIF(SmtRes!AQ14:'SmtRes'!AQ26,"=1",SmtRes!CW14:'SmtRes'!CW26)</f>
        <v>1.7920800000000001</v>
      </c>
      <c r="W32">
        <f t="shared" si="23"/>
        <v>0</v>
      </c>
      <c r="X32">
        <f t="shared" si="24"/>
        <v>3928.71</v>
      </c>
      <c r="Y32">
        <f t="shared" si="25"/>
        <v>1945.28</v>
      </c>
      <c r="AA32">
        <v>312111454</v>
      </c>
      <c r="AB32">
        <f t="shared" si="26"/>
        <v>75612.748584000001</v>
      </c>
      <c r="AC32">
        <f>ROUND((0),6)</f>
        <v>0</v>
      </c>
      <c r="AD32">
        <f>ROUND((((SUM(SmtRes!BR14:'SmtRes'!BR26))-(SUM(SmtRes!BS14:'SmtRes'!BS26)))+AE32),6)</f>
        <v>14178.647849999999</v>
      </c>
      <c r="AE32">
        <f>ROUND((SUM(SmtRes!BS14:'SmtRes'!BS26)),6)</f>
        <v>18029.973300000001</v>
      </c>
      <c r="AF32">
        <f>ROUND((SUM(SmtRes!BT14:'SmtRes'!BT26)),6)</f>
        <v>61434.100734</v>
      </c>
      <c r="AG32">
        <f t="shared" si="27"/>
        <v>0</v>
      </c>
      <c r="AH32">
        <f>(SUM(SmtRes!BU14:'SmtRes'!BU26))</f>
        <v>131.26560000000001</v>
      </c>
      <c r="AI32">
        <f>(SUM(SmtRes!BV14:'SmtRes'!BV26))</f>
        <v>37.334999999999994</v>
      </c>
      <c r="AJ32">
        <f t="shared" si="28"/>
        <v>0</v>
      </c>
      <c r="AK32">
        <v>65989.878400000001</v>
      </c>
      <c r="AL32">
        <v>0</v>
      </c>
      <c r="AM32">
        <v>9452.4318999999996</v>
      </c>
      <c r="AN32">
        <v>12019.9822</v>
      </c>
      <c r="AO32">
        <v>44517.464300000007</v>
      </c>
      <c r="AP32">
        <v>0</v>
      </c>
      <c r="AQ32">
        <v>95.12</v>
      </c>
      <c r="AR32">
        <v>24.889999999999997</v>
      </c>
      <c r="AS32">
        <v>0</v>
      </c>
      <c r="AT32">
        <v>103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888</v>
      </c>
      <c r="CO32">
        <v>0</v>
      </c>
      <c r="CP32">
        <f t="shared" si="29"/>
        <v>4642.45</v>
      </c>
      <c r="CQ32">
        <f>SUMIF(SmtRes!AQ14:'SmtRes'!AQ26,"=1",SmtRes!AA14:'SmtRes'!AA26)</f>
        <v>0</v>
      </c>
      <c r="CR32">
        <f>SUMIF(SmtRes!AQ14:'SmtRes'!AQ26,"=1",SmtRes!AB14:'SmtRes'!AB26)</f>
        <v>2629.4300000000003</v>
      </c>
      <c r="CS32">
        <f>SUMIF(SmtRes!AQ14:'SmtRes'!AQ26,"=1",SmtRes!AC14:'SmtRes'!AC26)</f>
        <v>2076</v>
      </c>
      <c r="CT32">
        <f>SUMIF(SmtRes!AQ14:'SmtRes'!AQ26,"=1",SmtRes!AD14:'SmtRes'!AD26)</f>
        <v>1840.5700000000002</v>
      </c>
      <c r="CU32">
        <f t="shared" si="30"/>
        <v>0</v>
      </c>
      <c r="CV32">
        <f>SUMIF(SmtRes!AQ14:'SmtRes'!AQ26,"=1",SmtRes!BU14:'SmtRes'!BU26)</f>
        <v>131.26560000000001</v>
      </c>
      <c r="CW32">
        <f>SUMIF(SmtRes!AQ14:'SmtRes'!AQ26,"=1",SmtRes!BV14:'SmtRes'!BV26)</f>
        <v>37.334999999999994</v>
      </c>
      <c r="CX32">
        <f t="shared" si="31"/>
        <v>0</v>
      </c>
      <c r="CY32">
        <f t="shared" si="32"/>
        <v>3928.7083999999995</v>
      </c>
      <c r="CZ32">
        <f t="shared" si="33"/>
        <v>1945.2828</v>
      </c>
      <c r="DC32" t="s">
        <v>3</v>
      </c>
      <c r="DD32" t="s">
        <v>22</v>
      </c>
      <c r="DE32" t="s">
        <v>43</v>
      </c>
      <c r="DF32" t="s">
        <v>43</v>
      </c>
      <c r="DG32" t="s">
        <v>44</v>
      </c>
      <c r="DH32" t="s">
        <v>3</v>
      </c>
      <c r="DI32" t="s">
        <v>44</v>
      </c>
      <c r="DJ32" t="s">
        <v>43</v>
      </c>
      <c r="DK32" t="s">
        <v>3</v>
      </c>
      <c r="DL32" t="s">
        <v>3</v>
      </c>
      <c r="DM32" t="s">
        <v>45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46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95.12</v>
      </c>
      <c r="EX32">
        <v>24.89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51</v>
      </c>
      <c r="GA32" t="s">
        <v>3</v>
      </c>
      <c r="GD32">
        <v>1</v>
      </c>
      <c r="GF32">
        <v>-1333402074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10516.44</v>
      </c>
      <c r="GN32">
        <f t="shared" si="37"/>
        <v>10516.44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24</v>
      </c>
      <c r="E33" t="s">
        <v>47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312111454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 t="shared" ref="AE33:AF35" si="46">ROUND((EU33),6)</f>
        <v>0</v>
      </c>
      <c r="AF33">
        <f t="shared" si="46"/>
        <v>0</v>
      </c>
      <c r="AG33">
        <f t="shared" si="27"/>
        <v>0</v>
      </c>
      <c r="AH33">
        <f t="shared" ref="AH33:AI35" si="47">(EW33)</f>
        <v>0</v>
      </c>
      <c r="AI33">
        <f t="shared" si="47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887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 t="shared" ref="CV33:CW35" si="48">AH33</f>
        <v>0</v>
      </c>
      <c r="CW33">
        <f t="shared" si="48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25</v>
      </c>
      <c r="E34" t="s">
        <v>48</v>
      </c>
      <c r="F34" t="s">
        <v>37</v>
      </c>
      <c r="G34" t="s">
        <v>38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312111454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 t="shared" si="46"/>
        <v>0</v>
      </c>
      <c r="AF34">
        <f t="shared" si="46"/>
        <v>0</v>
      </c>
      <c r="AG34">
        <f t="shared" si="27"/>
        <v>0</v>
      </c>
      <c r="AH34">
        <f t="shared" si="47"/>
        <v>0</v>
      </c>
      <c r="AI34">
        <f t="shared" si="47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887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 t="shared" si="48"/>
        <v>0</v>
      </c>
      <c r="CW34">
        <f t="shared" si="48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35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49</v>
      </c>
      <c r="F35" t="s">
        <v>40</v>
      </c>
      <c r="G35" t="s">
        <v>41</v>
      </c>
      <c r="H35" t="s">
        <v>20</v>
      </c>
      <c r="I35">
        <f>I32*J35</f>
        <v>0</v>
      </c>
      <c r="J35">
        <v>0</v>
      </c>
      <c r="K35">
        <v>0</v>
      </c>
      <c r="O35">
        <f t="shared" si="21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312111454</v>
      </c>
      <c r="AB35">
        <f t="shared" si="26"/>
        <v>0</v>
      </c>
      <c r="AC35">
        <f>ROUND((ES35),6)</f>
        <v>0</v>
      </c>
      <c r="AD35">
        <f>ROUND((((ET35)-(EU35))+AE35),6)</f>
        <v>0</v>
      </c>
      <c r="AE35">
        <f t="shared" si="46"/>
        <v>0</v>
      </c>
      <c r="AF35">
        <f t="shared" si="46"/>
        <v>0</v>
      </c>
      <c r="AG35">
        <f t="shared" si="27"/>
        <v>0</v>
      </c>
      <c r="AH35">
        <f t="shared" si="47"/>
        <v>0</v>
      </c>
      <c r="AI35">
        <f t="shared" si="47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887</v>
      </c>
      <c r="CO35">
        <v>0</v>
      </c>
      <c r="CP35">
        <f t="shared" si="29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30"/>
        <v>0</v>
      </c>
      <c r="CV35">
        <f t="shared" si="48"/>
        <v>0</v>
      </c>
      <c r="CW35">
        <f t="shared" si="48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35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164804165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22</v>
      </c>
      <c r="HN35" t="s">
        <v>29</v>
      </c>
      <c r="HO35" t="s">
        <v>30</v>
      </c>
      <c r="HP35" t="s">
        <v>26</v>
      </c>
      <c r="HQ35" t="s">
        <v>26</v>
      </c>
      <c r="IK35">
        <v>0</v>
      </c>
    </row>
    <row r="36" spans="1:245" x14ac:dyDescent="0.2">
      <c r="A36">
        <v>17</v>
      </c>
      <c r="B36">
        <v>1</v>
      </c>
      <c r="C36">
        <f>ROW(SmtRes!A33)</f>
        <v>33</v>
      </c>
      <c r="D36">
        <f>ROW(EtalonRes!A33)</f>
        <v>33</v>
      </c>
      <c r="E36" t="s">
        <v>50</v>
      </c>
      <c r="F36" t="s">
        <v>51</v>
      </c>
      <c r="G36" t="s">
        <v>52</v>
      </c>
      <c r="H36" t="s">
        <v>34</v>
      </c>
      <c r="I36">
        <v>2</v>
      </c>
      <c r="J36">
        <v>0</v>
      </c>
      <c r="K36">
        <v>2</v>
      </c>
      <c r="O36">
        <f t="shared" si="21"/>
        <v>3002.63</v>
      </c>
      <c r="P36">
        <f>SUMIF(SmtRes!AQ27:'SmtRes'!AQ33,"=1",SmtRes!DF27:'SmtRes'!DF33)</f>
        <v>0</v>
      </c>
      <c r="Q36">
        <f>SUMIF(SmtRes!AQ27:'SmtRes'!AQ33,"=1",SmtRes!DG27:'SmtRes'!DG33)</f>
        <v>461.35</v>
      </c>
      <c r="R36">
        <f>SUMIF(SmtRes!AQ27:'SmtRes'!AQ33,"=1",SmtRes!DH27:'SmtRes'!DH33)</f>
        <v>504.75</v>
      </c>
      <c r="S36">
        <f>SUMIF(SmtRes!AQ27:'SmtRes'!AQ33,"=1",SmtRes!DI27:'SmtRes'!DI33)</f>
        <v>2036.53</v>
      </c>
      <c r="T36">
        <f t="shared" si="22"/>
        <v>0</v>
      </c>
      <c r="U36">
        <f>SUMIF(SmtRes!AQ27:'SmtRes'!AQ33,"=1",SmtRes!CV27:'SmtRes'!CV33)</f>
        <v>4.3440000000000003</v>
      </c>
      <c r="V36">
        <f>SUMIF(SmtRes!AQ27:'SmtRes'!AQ33,"=1",SmtRes!CW27:'SmtRes'!CW33)</f>
        <v>1.056</v>
      </c>
      <c r="W36">
        <f t="shared" si="23"/>
        <v>0</v>
      </c>
      <c r="X36">
        <f t="shared" si="24"/>
        <v>2617.52</v>
      </c>
      <c r="Y36">
        <f t="shared" si="25"/>
        <v>1524.77</v>
      </c>
      <c r="AA36">
        <v>312111454</v>
      </c>
      <c r="AB36">
        <f t="shared" si="26"/>
        <v>1201.3366799999999</v>
      </c>
      <c r="AC36">
        <f>ROUND((0),6)</f>
        <v>0</v>
      </c>
      <c r="AD36">
        <f>ROUND((((SUM(SmtRes!BR27:'SmtRes'!BR33))-(SUM(SmtRes!BS27:'SmtRes'!BS33)))+AE36),6)</f>
        <v>183.07344000000001</v>
      </c>
      <c r="AE36">
        <f>ROUND((SUM(SmtRes!BS27:'SmtRes'!BS33)),6)</f>
        <v>252.37343999999999</v>
      </c>
      <c r="AF36">
        <f>ROUND((SUM(SmtRes!BT27:'SmtRes'!BT33)),6)</f>
        <v>1018.26324</v>
      </c>
      <c r="AG36">
        <f t="shared" si="27"/>
        <v>0</v>
      </c>
      <c r="AH36">
        <f>(SUM(SmtRes!BU27:'SmtRes'!BU33))</f>
        <v>2.1720000000000002</v>
      </c>
      <c r="AI36">
        <f>(SUM(SmtRes!BV27:'SmtRes'!BV33))</f>
        <v>0.52800000000000002</v>
      </c>
      <c r="AJ36">
        <f t="shared" si="28"/>
        <v>0</v>
      </c>
      <c r="AK36">
        <v>1211.4250999999999</v>
      </c>
      <c r="AL36">
        <v>0</v>
      </c>
      <c r="AM36">
        <v>152.56120000000001</v>
      </c>
      <c r="AN36">
        <v>210.31120000000001</v>
      </c>
      <c r="AO36">
        <v>848.55269999999996</v>
      </c>
      <c r="AP36">
        <v>0</v>
      </c>
      <c r="AQ36">
        <v>1.81</v>
      </c>
      <c r="AR36">
        <v>0.44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886</v>
      </c>
      <c r="CO36">
        <v>0</v>
      </c>
      <c r="CP36">
        <f t="shared" si="29"/>
        <v>3002.63</v>
      </c>
      <c r="CQ36">
        <f>SUMIF(SmtRes!AQ27:'SmtRes'!AQ33,"=1",SmtRes!AA27:'SmtRes'!AA33)</f>
        <v>0</v>
      </c>
      <c r="CR36">
        <f>SUMIF(SmtRes!AQ27:'SmtRes'!AQ33,"=1",SmtRes!AB27:'SmtRes'!AB33)</f>
        <v>436.88</v>
      </c>
      <c r="CS36">
        <f>SUMIF(SmtRes!AQ27:'SmtRes'!AQ33,"=1",SmtRes!AC27:'SmtRes'!AC33)</f>
        <v>477.98</v>
      </c>
      <c r="CT36">
        <f>SUMIF(SmtRes!AQ27:'SmtRes'!AQ33,"=1",SmtRes!AD27:'SmtRes'!AD33)</f>
        <v>1451.77</v>
      </c>
      <c r="CU36">
        <f t="shared" si="30"/>
        <v>0</v>
      </c>
      <c r="CV36">
        <f>SUMIF(SmtRes!AQ27:'SmtRes'!AQ33,"=1",SmtRes!BU27:'SmtRes'!BU33)</f>
        <v>2.1720000000000002</v>
      </c>
      <c r="CW36">
        <f>SUMIF(SmtRes!AQ27:'SmtRes'!AQ33,"=1",SmtRes!BV27:'SmtRes'!BV33)</f>
        <v>0.52800000000000002</v>
      </c>
      <c r="CX36">
        <f t="shared" si="31"/>
        <v>0</v>
      </c>
      <c r="CY36">
        <f t="shared" si="32"/>
        <v>2617.5183999999995</v>
      </c>
      <c r="CZ36">
        <f t="shared" si="33"/>
        <v>1524.7679999999998</v>
      </c>
      <c r="DC36" t="s">
        <v>3</v>
      </c>
      <c r="DD36" t="s">
        <v>54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28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1.81</v>
      </c>
      <c r="EX36">
        <v>0.44</v>
      </c>
      <c r="EY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271469150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7144.92</v>
      </c>
      <c r="GN36">
        <f t="shared" si="37"/>
        <v>7144.92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29</v>
      </c>
      <c r="HO36" t="s">
        <v>30</v>
      </c>
      <c r="HP36" t="s">
        <v>26</v>
      </c>
      <c r="HQ36" t="s">
        <v>26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55</v>
      </c>
      <c r="F37" t="s">
        <v>32</v>
      </c>
      <c r="G37" t="s">
        <v>33</v>
      </c>
      <c r="H37" t="s">
        <v>34</v>
      </c>
      <c r="I37">
        <f>I36*J37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312111454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887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>AH37</f>
        <v>0</v>
      </c>
      <c r="CW37">
        <f>AI37</f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35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864875641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54</v>
      </c>
      <c r="HN37" t="s">
        <v>29</v>
      </c>
      <c r="HO37" t="s">
        <v>30</v>
      </c>
      <c r="HP37" t="s">
        <v>26</v>
      </c>
      <c r="HQ37" t="s">
        <v>26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56</v>
      </c>
      <c r="F38" t="s">
        <v>37</v>
      </c>
      <c r="G38" t="s">
        <v>38</v>
      </c>
      <c r="H38" t="s">
        <v>34</v>
      </c>
      <c r="I38">
        <f>I36*J38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312111454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7"/>
        <v>0</v>
      </c>
      <c r="AH38">
        <f>(EW38)</f>
        <v>0</v>
      </c>
      <c r="AI38">
        <f>(EX38)</f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887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>AH38</f>
        <v>0</v>
      </c>
      <c r="CW38">
        <f>AI38</f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34</v>
      </c>
      <c r="DW38" t="s">
        <v>34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35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-1890832814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54</v>
      </c>
      <c r="HN38" t="s">
        <v>29</v>
      </c>
      <c r="HO38" t="s">
        <v>30</v>
      </c>
      <c r="HP38" t="s">
        <v>26</v>
      </c>
      <c r="HQ38" t="s">
        <v>26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Подвеска магистрального провода схемы временного эл/снабжения потребителей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9">ROUND(AB40,2)</f>
        <v>110603.04</v>
      </c>
      <c r="P40" s="2">
        <f t="shared" si="49"/>
        <v>0</v>
      </c>
      <c r="Q40" s="2">
        <f t="shared" si="49"/>
        <v>18695.02</v>
      </c>
      <c r="R40" s="2">
        <f t="shared" si="49"/>
        <v>19558.82</v>
      </c>
      <c r="S40" s="2">
        <f t="shared" si="49"/>
        <v>72349.2</v>
      </c>
      <c r="T40" s="2">
        <f t="shared" si="49"/>
        <v>0</v>
      </c>
      <c r="U40" s="2">
        <f>AH40</f>
        <v>154.58033280000001</v>
      </c>
      <c r="V40" s="2">
        <f>AI40</f>
        <v>40.511628000000002</v>
      </c>
      <c r="W40" s="2">
        <f>ROUND(AJ40,2)</f>
        <v>0</v>
      </c>
      <c r="X40" s="2">
        <f>ROUND(AK40,2)</f>
        <v>94665.26</v>
      </c>
      <c r="Y40" s="2">
        <f>ROUND(AL40,2)</f>
        <v>54801.53</v>
      </c>
      <c r="Z40" s="2"/>
      <c r="AA40" s="2"/>
      <c r="AB40" s="2">
        <f>ROUND(SUMIF(AA28:AA38,"=312111454",O28:O38),2)</f>
        <v>110603.04</v>
      </c>
      <c r="AC40" s="2">
        <f>ROUND(SUMIF(AA28:AA38,"=312111454",P28:P38),2)</f>
        <v>0</v>
      </c>
      <c r="AD40" s="2">
        <f>ROUND(SUMIF(AA28:AA38,"=312111454",Q28:Q38),2)</f>
        <v>18695.02</v>
      </c>
      <c r="AE40" s="2">
        <f>ROUND(SUMIF(AA28:AA38,"=312111454",R28:R38),2)</f>
        <v>19558.82</v>
      </c>
      <c r="AF40" s="2">
        <f>ROUND(SUMIF(AA28:AA38,"=312111454",S28:S38),2)</f>
        <v>72349.2</v>
      </c>
      <c r="AG40" s="2">
        <f>ROUND(SUMIF(AA28:AA38,"=312111454",T28:T38),2)</f>
        <v>0</v>
      </c>
      <c r="AH40" s="2">
        <f>SUMIF(AA28:AA38,"=312111454",U28:U38)</f>
        <v>154.58033280000001</v>
      </c>
      <c r="AI40" s="2">
        <f>SUMIF(AA28:AA38,"=312111454",V28:V38)</f>
        <v>40.511628000000002</v>
      </c>
      <c r="AJ40" s="2">
        <f>ROUND(SUMIF(AA28:AA38,"=312111454",W28:W38),2)</f>
        <v>0</v>
      </c>
      <c r="AK40" s="2">
        <f>ROUND(SUMIF(AA28:AA38,"=312111454",X28:X38),2)</f>
        <v>94665.26</v>
      </c>
      <c r="AL40" s="2">
        <f>ROUND(SUMIF(AA28:AA38,"=312111454",Y28:Y38),2)</f>
        <v>54801.53</v>
      </c>
      <c r="AM40" s="2"/>
      <c r="AN40" s="2"/>
      <c r="AO40" s="2">
        <f t="shared" ref="AO40:BD40" si="50">ROUND(BX40,2)</f>
        <v>0</v>
      </c>
      <c r="AP40" s="2">
        <f t="shared" si="50"/>
        <v>0</v>
      </c>
      <c r="AQ40" s="2">
        <f t="shared" si="50"/>
        <v>0</v>
      </c>
      <c r="AR40" s="2">
        <f t="shared" si="50"/>
        <v>260069.83</v>
      </c>
      <c r="AS40" s="2">
        <f t="shared" si="50"/>
        <v>260069.83</v>
      </c>
      <c r="AT40" s="2">
        <f t="shared" si="50"/>
        <v>0</v>
      </c>
      <c r="AU40" s="2">
        <f t="shared" si="50"/>
        <v>0</v>
      </c>
      <c r="AV40" s="2">
        <f t="shared" si="50"/>
        <v>0</v>
      </c>
      <c r="AW40" s="2">
        <f t="shared" si="50"/>
        <v>0</v>
      </c>
      <c r="AX40" s="2">
        <f t="shared" si="50"/>
        <v>0</v>
      </c>
      <c r="AY40" s="2">
        <f t="shared" si="50"/>
        <v>0</v>
      </c>
      <c r="AZ40" s="2">
        <f t="shared" si="50"/>
        <v>0</v>
      </c>
      <c r="BA40" s="2">
        <f t="shared" si="50"/>
        <v>0</v>
      </c>
      <c r="BB40" s="2">
        <f t="shared" si="50"/>
        <v>0</v>
      </c>
      <c r="BC40" s="2">
        <f t="shared" si="50"/>
        <v>0</v>
      </c>
      <c r="BD40" s="2">
        <f t="shared" si="50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ROUND(SUMIF(AA28:AA38,"=312111454",FQ28:FQ38),2)</f>
        <v>0</v>
      </c>
      <c r="BY40" s="2">
        <f>ROUND(SUMIF(AA28:AA38,"=312111454",FR28:FR38),2)</f>
        <v>0</v>
      </c>
      <c r="BZ40" s="2">
        <f>ROUND(SUMIF(AA28:AA38,"=312111454",GL28:GL38),2)</f>
        <v>0</v>
      </c>
      <c r="CA40" s="2">
        <f>ROUND(SUMIF(AA28:AA38,"=312111454",GM28:GM38),2)</f>
        <v>260069.83</v>
      </c>
      <c r="CB40" s="2">
        <f>ROUND(SUMIF(AA28:AA38,"=312111454",GN28:GN38),2)</f>
        <v>260069.83</v>
      </c>
      <c r="CC40" s="2">
        <f>ROUND(SUMIF(AA28:AA38,"=312111454",GO28:GO38),2)</f>
        <v>0</v>
      </c>
      <c r="CD40" s="2">
        <f>ROUND(SUMIF(AA28:AA38,"=312111454",GP28:GP38),2)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ROUND(SUMIF(AA28:AA38,"=312111454",GX28:GX38),2)</f>
        <v>0</v>
      </c>
      <c r="CK40" s="2">
        <f>ROUND(SUMIF(AA28:AA38,"=312111454",GY28:GY38),2)</f>
        <v>0</v>
      </c>
      <c r="CL40" s="2">
        <f>ROUND(SUMIF(AA28:AA38,"=312111454",GZ28:GZ38),2)</f>
        <v>0</v>
      </c>
      <c r="CM40" s="2">
        <f>ROUND(SUMIF(AA28:AA38,"=312111454",HD28:HD38),2)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110603.04</v>
      </c>
      <c r="G42" s="4" t="s">
        <v>57</v>
      </c>
      <c r="H42" s="4" t="s">
        <v>58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110603.04</v>
      </c>
      <c r="X42" s="4">
        <v>1</v>
      </c>
      <c r="Y42" s="4">
        <v>110603.04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59</v>
      </c>
      <c r="H43" s="4" t="s">
        <v>60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61</v>
      </c>
      <c r="H44" s="4" t="s">
        <v>62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63</v>
      </c>
      <c r="H45" s="4" t="s">
        <v>64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65</v>
      </c>
      <c r="H46" s="4" t="s">
        <v>66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67</v>
      </c>
      <c r="H47" s="4" t="s">
        <v>68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69</v>
      </c>
      <c r="H48" s="4" t="s">
        <v>70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71</v>
      </c>
      <c r="H49" s="4" t="s">
        <v>72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73</v>
      </c>
      <c r="H50" s="4" t="s">
        <v>74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75</v>
      </c>
      <c r="H51" s="4" t="s">
        <v>76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18695.02</v>
      </c>
      <c r="G52" s="4" t="s">
        <v>77</v>
      </c>
      <c r="H52" s="4" t="s">
        <v>78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18695.019999999997</v>
      </c>
      <c r="X52" s="4">
        <v>1</v>
      </c>
      <c r="Y52" s="4">
        <v>18695.019999999997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79</v>
      </c>
      <c r="H53" s="4" t="s">
        <v>80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19558.82</v>
      </c>
      <c r="G54" s="4" t="s">
        <v>81</v>
      </c>
      <c r="H54" s="4" t="s">
        <v>82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19558.819999999996</v>
      </c>
      <c r="X54" s="4">
        <v>1</v>
      </c>
      <c r="Y54" s="4">
        <v>19558.819999999996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72349.2</v>
      </c>
      <c r="G55" s="4" t="s">
        <v>83</v>
      </c>
      <c r="H55" s="4" t="s">
        <v>84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72349.2</v>
      </c>
      <c r="X55" s="4">
        <v>1</v>
      </c>
      <c r="Y55" s="4">
        <v>72349.2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85</v>
      </c>
      <c r="H56" s="4" t="s">
        <v>86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260069.83</v>
      </c>
      <c r="G57" s="4" t="s">
        <v>87</v>
      </c>
      <c r="H57" s="4" t="s">
        <v>88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260069.83</v>
      </c>
      <c r="X57" s="4">
        <v>1</v>
      </c>
      <c r="Y57" s="4">
        <v>260069.83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89</v>
      </c>
      <c r="H58" s="4" t="s">
        <v>90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91</v>
      </c>
      <c r="H59" s="4" t="s">
        <v>92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93</v>
      </c>
      <c r="H60" s="4" t="s">
        <v>94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95</v>
      </c>
      <c r="H61" s="4" t="s">
        <v>96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154.58033280000001</v>
      </c>
      <c r="G62" s="4" t="s">
        <v>97</v>
      </c>
      <c r="H62" s="4" t="s">
        <v>98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154.58033280000001</v>
      </c>
      <c r="X62" s="4">
        <v>1</v>
      </c>
      <c r="Y62" s="4">
        <v>154.58033280000001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40.511628000000002</v>
      </c>
      <c r="G63" s="4" t="s">
        <v>99</v>
      </c>
      <c r="H63" s="4" t="s">
        <v>100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40.511628000000002</v>
      </c>
      <c r="X63" s="4">
        <v>1</v>
      </c>
      <c r="Y63" s="4">
        <v>40.511628000000002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101</v>
      </c>
      <c r="H64" s="4" t="s">
        <v>102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103</v>
      </c>
      <c r="H65" s="4" t="s">
        <v>104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94665.26</v>
      </c>
      <c r="G66" s="4" t="s">
        <v>105</v>
      </c>
      <c r="H66" s="4" t="s">
        <v>106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94665.26</v>
      </c>
      <c r="X66" s="4">
        <v>1</v>
      </c>
      <c r="Y66" s="4">
        <v>94665.26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54801.53</v>
      </c>
      <c r="G67" s="4" t="s">
        <v>107</v>
      </c>
      <c r="H67" s="4" t="s">
        <v>108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54801.53</v>
      </c>
      <c r="X67" s="4">
        <v>1</v>
      </c>
      <c r="Y67" s="4">
        <v>54801.53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260069.83</v>
      </c>
      <c r="G68" s="4" t="s">
        <v>109</v>
      </c>
      <c r="H68" s="4" t="s">
        <v>110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260069.83</v>
      </c>
      <c r="X68" s="4">
        <v>1</v>
      </c>
      <c r="Y68" s="4">
        <v>260069.83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ROW(A77)</f>
        <v>77</v>
      </c>
      <c r="E70" s="1"/>
      <c r="F70" s="1" t="s">
        <v>15</v>
      </c>
      <c r="G70" s="1" t="s">
        <v>111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1">B77</f>
        <v>1</v>
      </c>
      <c r="C72" s="2">
        <f t="shared" si="51"/>
        <v>4</v>
      </c>
      <c r="D72" s="2">
        <f t="shared" si="51"/>
        <v>70</v>
      </c>
      <c r="E72" s="2">
        <f t="shared" si="51"/>
        <v>0</v>
      </c>
      <c r="F72" s="2" t="str">
        <f t="shared" si="51"/>
        <v>Новый раздел</v>
      </c>
      <c r="G72" s="2" t="str">
        <f t="shared" si="51"/>
        <v>Смена провода ответвлений</v>
      </c>
      <c r="H72" s="2"/>
      <c r="I72" s="2"/>
      <c r="J72" s="2"/>
      <c r="K72" s="2"/>
      <c r="L72" s="2"/>
      <c r="M72" s="2"/>
      <c r="N72" s="2"/>
      <c r="O72" s="2">
        <f t="shared" ref="O72:AT72" si="52">O77</f>
        <v>29958.11</v>
      </c>
      <c r="P72" s="2">
        <f t="shared" si="52"/>
        <v>0</v>
      </c>
      <c r="Q72" s="2">
        <f t="shared" si="52"/>
        <v>2420.48</v>
      </c>
      <c r="R72" s="2">
        <f t="shared" si="52"/>
        <v>2294.3000000000002</v>
      </c>
      <c r="S72" s="2">
        <f t="shared" si="52"/>
        <v>25243.33</v>
      </c>
      <c r="T72" s="2">
        <f t="shared" si="52"/>
        <v>0</v>
      </c>
      <c r="U72" s="2">
        <f t="shared" si="52"/>
        <v>57.900000000000006</v>
      </c>
      <c r="V72" s="2">
        <f t="shared" si="52"/>
        <v>4.8000000000000007</v>
      </c>
      <c r="W72" s="2">
        <f t="shared" si="52"/>
        <v>0</v>
      </c>
      <c r="X72" s="2">
        <f t="shared" si="52"/>
        <v>28363.759999999998</v>
      </c>
      <c r="Y72" s="2">
        <f t="shared" si="52"/>
        <v>16522.580000000002</v>
      </c>
      <c r="Z72" s="2">
        <f t="shared" si="52"/>
        <v>0</v>
      </c>
      <c r="AA72" s="2">
        <f t="shared" si="52"/>
        <v>0</v>
      </c>
      <c r="AB72" s="2">
        <f t="shared" si="52"/>
        <v>29958.11</v>
      </c>
      <c r="AC72" s="2">
        <f t="shared" si="52"/>
        <v>0</v>
      </c>
      <c r="AD72" s="2">
        <f t="shared" si="52"/>
        <v>2420.48</v>
      </c>
      <c r="AE72" s="2">
        <f t="shared" si="52"/>
        <v>2294.3000000000002</v>
      </c>
      <c r="AF72" s="2">
        <f t="shared" si="52"/>
        <v>25243.33</v>
      </c>
      <c r="AG72" s="2">
        <f t="shared" si="52"/>
        <v>0</v>
      </c>
      <c r="AH72" s="2">
        <f t="shared" si="52"/>
        <v>57.900000000000006</v>
      </c>
      <c r="AI72" s="2">
        <f t="shared" si="52"/>
        <v>4.8000000000000007</v>
      </c>
      <c r="AJ72" s="2">
        <f t="shared" si="52"/>
        <v>0</v>
      </c>
      <c r="AK72" s="2">
        <f t="shared" si="52"/>
        <v>28363.759999999998</v>
      </c>
      <c r="AL72" s="2">
        <f t="shared" si="52"/>
        <v>16522.580000000002</v>
      </c>
      <c r="AM72" s="2">
        <f t="shared" si="52"/>
        <v>0</v>
      </c>
      <c r="AN72" s="2">
        <f t="shared" si="52"/>
        <v>0</v>
      </c>
      <c r="AO72" s="2">
        <f t="shared" si="52"/>
        <v>0</v>
      </c>
      <c r="AP72" s="2">
        <f t="shared" si="52"/>
        <v>0</v>
      </c>
      <c r="AQ72" s="2">
        <f t="shared" si="52"/>
        <v>0</v>
      </c>
      <c r="AR72" s="2">
        <f t="shared" si="52"/>
        <v>74844.45</v>
      </c>
      <c r="AS72" s="2">
        <f t="shared" si="52"/>
        <v>74844.45</v>
      </c>
      <c r="AT72" s="2">
        <f t="shared" si="52"/>
        <v>0</v>
      </c>
      <c r="AU72" s="2">
        <f t="shared" ref="AU72:BZ72" si="53">AU77</f>
        <v>0</v>
      </c>
      <c r="AV72" s="2">
        <f t="shared" si="53"/>
        <v>0</v>
      </c>
      <c r="AW72" s="2">
        <f t="shared" si="53"/>
        <v>0</v>
      </c>
      <c r="AX72" s="2">
        <f t="shared" si="53"/>
        <v>0</v>
      </c>
      <c r="AY72" s="2">
        <f t="shared" si="53"/>
        <v>0</v>
      </c>
      <c r="AZ72" s="2">
        <f t="shared" si="53"/>
        <v>0</v>
      </c>
      <c r="BA72" s="2">
        <f t="shared" si="53"/>
        <v>0</v>
      </c>
      <c r="BB72" s="2">
        <f t="shared" si="53"/>
        <v>0</v>
      </c>
      <c r="BC72" s="2">
        <f t="shared" si="53"/>
        <v>0</v>
      </c>
      <c r="BD72" s="2">
        <f t="shared" si="53"/>
        <v>0</v>
      </c>
      <c r="BE72" s="2">
        <f t="shared" si="53"/>
        <v>0</v>
      </c>
      <c r="BF72" s="2">
        <f t="shared" si="53"/>
        <v>0</v>
      </c>
      <c r="BG72" s="2">
        <f t="shared" si="53"/>
        <v>0</v>
      </c>
      <c r="BH72" s="2">
        <f t="shared" si="53"/>
        <v>0</v>
      </c>
      <c r="BI72" s="2">
        <f t="shared" si="53"/>
        <v>0</v>
      </c>
      <c r="BJ72" s="2">
        <f t="shared" si="53"/>
        <v>0</v>
      </c>
      <c r="BK72" s="2">
        <f t="shared" si="53"/>
        <v>0</v>
      </c>
      <c r="BL72" s="2">
        <f t="shared" si="53"/>
        <v>0</v>
      </c>
      <c r="BM72" s="2">
        <f t="shared" si="53"/>
        <v>0</v>
      </c>
      <c r="BN72" s="2">
        <f t="shared" si="53"/>
        <v>0</v>
      </c>
      <c r="BO72" s="2">
        <f t="shared" si="53"/>
        <v>0</v>
      </c>
      <c r="BP72" s="2">
        <f t="shared" si="53"/>
        <v>0</v>
      </c>
      <c r="BQ72" s="2">
        <f t="shared" si="53"/>
        <v>0</v>
      </c>
      <c r="BR72" s="2">
        <f t="shared" si="53"/>
        <v>0</v>
      </c>
      <c r="BS72" s="2">
        <f t="shared" si="53"/>
        <v>0</v>
      </c>
      <c r="BT72" s="2">
        <f t="shared" si="53"/>
        <v>0</v>
      </c>
      <c r="BU72" s="2">
        <f t="shared" si="53"/>
        <v>0</v>
      </c>
      <c r="BV72" s="2">
        <f t="shared" si="53"/>
        <v>0</v>
      </c>
      <c r="BW72" s="2">
        <f t="shared" si="53"/>
        <v>0</v>
      </c>
      <c r="BX72" s="2">
        <f t="shared" si="53"/>
        <v>0</v>
      </c>
      <c r="BY72" s="2">
        <f t="shared" si="53"/>
        <v>0</v>
      </c>
      <c r="BZ72" s="2">
        <f t="shared" si="53"/>
        <v>0</v>
      </c>
      <c r="CA72" s="2">
        <f t="shared" ref="CA72:DF72" si="54">CA77</f>
        <v>74844.45</v>
      </c>
      <c r="CB72" s="2">
        <f t="shared" si="54"/>
        <v>74844.45</v>
      </c>
      <c r="CC72" s="2">
        <f t="shared" si="54"/>
        <v>0</v>
      </c>
      <c r="CD72" s="2">
        <f t="shared" si="54"/>
        <v>0</v>
      </c>
      <c r="CE72" s="2">
        <f t="shared" si="54"/>
        <v>0</v>
      </c>
      <c r="CF72" s="2">
        <f t="shared" si="54"/>
        <v>0</v>
      </c>
      <c r="CG72" s="2">
        <f t="shared" si="54"/>
        <v>0</v>
      </c>
      <c r="CH72" s="2">
        <f t="shared" si="54"/>
        <v>0</v>
      </c>
      <c r="CI72" s="2">
        <f t="shared" si="54"/>
        <v>0</v>
      </c>
      <c r="CJ72" s="2">
        <f t="shared" si="54"/>
        <v>0</v>
      </c>
      <c r="CK72" s="2">
        <f t="shared" si="54"/>
        <v>0</v>
      </c>
      <c r="CL72" s="2">
        <f t="shared" si="54"/>
        <v>0</v>
      </c>
      <c r="CM72" s="2">
        <f t="shared" si="54"/>
        <v>0</v>
      </c>
      <c r="CN72" s="2">
        <f t="shared" si="54"/>
        <v>0</v>
      </c>
      <c r="CO72" s="2">
        <f t="shared" si="54"/>
        <v>0</v>
      </c>
      <c r="CP72" s="2">
        <f t="shared" si="54"/>
        <v>0</v>
      </c>
      <c r="CQ72" s="2">
        <f t="shared" si="54"/>
        <v>0</v>
      </c>
      <c r="CR72" s="2">
        <f t="shared" si="54"/>
        <v>0</v>
      </c>
      <c r="CS72" s="2">
        <f t="shared" si="54"/>
        <v>0</v>
      </c>
      <c r="CT72" s="2">
        <f t="shared" si="54"/>
        <v>0</v>
      </c>
      <c r="CU72" s="2">
        <f t="shared" si="54"/>
        <v>0</v>
      </c>
      <c r="CV72" s="2">
        <f t="shared" si="54"/>
        <v>0</v>
      </c>
      <c r="CW72" s="2">
        <f t="shared" si="54"/>
        <v>0</v>
      </c>
      <c r="CX72" s="2">
        <f t="shared" si="54"/>
        <v>0</v>
      </c>
      <c r="CY72" s="2">
        <f t="shared" si="54"/>
        <v>0</v>
      </c>
      <c r="CZ72" s="2">
        <f t="shared" si="54"/>
        <v>0</v>
      </c>
      <c r="DA72" s="2">
        <f t="shared" si="54"/>
        <v>0</v>
      </c>
      <c r="DB72" s="2">
        <f t="shared" si="54"/>
        <v>0</v>
      </c>
      <c r="DC72" s="2">
        <f t="shared" si="54"/>
        <v>0</v>
      </c>
      <c r="DD72" s="2">
        <f t="shared" si="54"/>
        <v>0</v>
      </c>
      <c r="DE72" s="2">
        <f t="shared" si="54"/>
        <v>0</v>
      </c>
      <c r="DF72" s="2">
        <f t="shared" si="54"/>
        <v>0</v>
      </c>
      <c r="DG72" s="3">
        <f t="shared" ref="DG72:EL72" si="55">DG77</f>
        <v>0</v>
      </c>
      <c r="DH72" s="3">
        <f t="shared" si="55"/>
        <v>0</v>
      </c>
      <c r="DI72" s="3">
        <f t="shared" si="55"/>
        <v>0</v>
      </c>
      <c r="DJ72" s="3">
        <f t="shared" si="55"/>
        <v>0</v>
      </c>
      <c r="DK72" s="3">
        <f t="shared" si="55"/>
        <v>0</v>
      </c>
      <c r="DL72" s="3">
        <f t="shared" si="55"/>
        <v>0</v>
      </c>
      <c r="DM72" s="3">
        <f t="shared" si="55"/>
        <v>0</v>
      </c>
      <c r="DN72" s="3">
        <f t="shared" si="55"/>
        <v>0</v>
      </c>
      <c r="DO72" s="3">
        <f t="shared" si="55"/>
        <v>0</v>
      </c>
      <c r="DP72" s="3">
        <f t="shared" si="55"/>
        <v>0</v>
      </c>
      <c r="DQ72" s="3">
        <f t="shared" si="55"/>
        <v>0</v>
      </c>
      <c r="DR72" s="3">
        <f t="shared" si="55"/>
        <v>0</v>
      </c>
      <c r="DS72" s="3">
        <f t="shared" si="55"/>
        <v>0</v>
      </c>
      <c r="DT72" s="3">
        <f t="shared" si="55"/>
        <v>0</v>
      </c>
      <c r="DU72" s="3">
        <f t="shared" si="55"/>
        <v>0</v>
      </c>
      <c r="DV72" s="3">
        <f t="shared" si="55"/>
        <v>0</v>
      </c>
      <c r="DW72" s="3">
        <f t="shared" si="55"/>
        <v>0</v>
      </c>
      <c r="DX72" s="3">
        <f t="shared" si="55"/>
        <v>0</v>
      </c>
      <c r="DY72" s="3">
        <f t="shared" si="55"/>
        <v>0</v>
      </c>
      <c r="DZ72" s="3">
        <f t="shared" si="55"/>
        <v>0</v>
      </c>
      <c r="EA72" s="3">
        <f t="shared" si="55"/>
        <v>0</v>
      </c>
      <c r="EB72" s="3">
        <f t="shared" si="55"/>
        <v>0</v>
      </c>
      <c r="EC72" s="3">
        <f t="shared" si="55"/>
        <v>0</v>
      </c>
      <c r="ED72" s="3">
        <f t="shared" si="55"/>
        <v>0</v>
      </c>
      <c r="EE72" s="3">
        <f t="shared" si="55"/>
        <v>0</v>
      </c>
      <c r="EF72" s="3">
        <f t="shared" si="55"/>
        <v>0</v>
      </c>
      <c r="EG72" s="3">
        <f t="shared" si="55"/>
        <v>0</v>
      </c>
      <c r="EH72" s="3">
        <f t="shared" si="55"/>
        <v>0</v>
      </c>
      <c r="EI72" s="3">
        <f t="shared" si="55"/>
        <v>0</v>
      </c>
      <c r="EJ72" s="3">
        <f t="shared" si="55"/>
        <v>0</v>
      </c>
      <c r="EK72" s="3">
        <f t="shared" si="55"/>
        <v>0</v>
      </c>
      <c r="EL72" s="3">
        <f t="shared" si="55"/>
        <v>0</v>
      </c>
      <c r="EM72" s="3">
        <f t="shared" ref="EM72:FR72" si="56">EM77</f>
        <v>0</v>
      </c>
      <c r="EN72" s="3">
        <f t="shared" si="56"/>
        <v>0</v>
      </c>
      <c r="EO72" s="3">
        <f t="shared" si="56"/>
        <v>0</v>
      </c>
      <c r="EP72" s="3">
        <f t="shared" si="56"/>
        <v>0</v>
      </c>
      <c r="EQ72" s="3">
        <f t="shared" si="56"/>
        <v>0</v>
      </c>
      <c r="ER72" s="3">
        <f t="shared" si="56"/>
        <v>0</v>
      </c>
      <c r="ES72" s="3">
        <f t="shared" si="56"/>
        <v>0</v>
      </c>
      <c r="ET72" s="3">
        <f t="shared" si="56"/>
        <v>0</v>
      </c>
      <c r="EU72" s="3">
        <f t="shared" si="56"/>
        <v>0</v>
      </c>
      <c r="EV72" s="3">
        <f t="shared" si="56"/>
        <v>0</v>
      </c>
      <c r="EW72" s="3">
        <f t="shared" si="56"/>
        <v>0</v>
      </c>
      <c r="EX72" s="3">
        <f t="shared" si="56"/>
        <v>0</v>
      </c>
      <c r="EY72" s="3">
        <f t="shared" si="56"/>
        <v>0</v>
      </c>
      <c r="EZ72" s="3">
        <f t="shared" si="56"/>
        <v>0</v>
      </c>
      <c r="FA72" s="3">
        <f t="shared" si="56"/>
        <v>0</v>
      </c>
      <c r="FB72" s="3">
        <f t="shared" si="56"/>
        <v>0</v>
      </c>
      <c r="FC72" s="3">
        <f t="shared" si="56"/>
        <v>0</v>
      </c>
      <c r="FD72" s="3">
        <f t="shared" si="56"/>
        <v>0</v>
      </c>
      <c r="FE72" s="3">
        <f t="shared" si="56"/>
        <v>0</v>
      </c>
      <c r="FF72" s="3">
        <f t="shared" si="56"/>
        <v>0</v>
      </c>
      <c r="FG72" s="3">
        <f t="shared" si="56"/>
        <v>0</v>
      </c>
      <c r="FH72" s="3">
        <f t="shared" si="56"/>
        <v>0</v>
      </c>
      <c r="FI72" s="3">
        <f t="shared" si="56"/>
        <v>0</v>
      </c>
      <c r="FJ72" s="3">
        <f t="shared" si="56"/>
        <v>0</v>
      </c>
      <c r="FK72" s="3">
        <f t="shared" si="56"/>
        <v>0</v>
      </c>
      <c r="FL72" s="3">
        <f t="shared" si="56"/>
        <v>0</v>
      </c>
      <c r="FM72" s="3">
        <f t="shared" si="56"/>
        <v>0</v>
      </c>
      <c r="FN72" s="3">
        <f t="shared" si="56"/>
        <v>0</v>
      </c>
      <c r="FO72" s="3">
        <f t="shared" si="56"/>
        <v>0</v>
      </c>
      <c r="FP72" s="3">
        <f t="shared" si="56"/>
        <v>0</v>
      </c>
      <c r="FQ72" s="3">
        <f t="shared" si="56"/>
        <v>0</v>
      </c>
      <c r="FR72" s="3">
        <f t="shared" si="56"/>
        <v>0</v>
      </c>
      <c r="FS72" s="3">
        <f t="shared" ref="FS72:GX72" si="57">FS77</f>
        <v>0</v>
      </c>
      <c r="FT72" s="3">
        <f t="shared" si="57"/>
        <v>0</v>
      </c>
      <c r="FU72" s="3">
        <f t="shared" si="57"/>
        <v>0</v>
      </c>
      <c r="FV72" s="3">
        <f t="shared" si="57"/>
        <v>0</v>
      </c>
      <c r="FW72" s="3">
        <f t="shared" si="57"/>
        <v>0</v>
      </c>
      <c r="FX72" s="3">
        <f t="shared" si="57"/>
        <v>0</v>
      </c>
      <c r="FY72" s="3">
        <f t="shared" si="57"/>
        <v>0</v>
      </c>
      <c r="FZ72" s="3">
        <f t="shared" si="57"/>
        <v>0</v>
      </c>
      <c r="GA72" s="3">
        <f t="shared" si="57"/>
        <v>0</v>
      </c>
      <c r="GB72" s="3">
        <f t="shared" si="57"/>
        <v>0</v>
      </c>
      <c r="GC72" s="3">
        <f t="shared" si="57"/>
        <v>0</v>
      </c>
      <c r="GD72" s="3">
        <f t="shared" si="57"/>
        <v>0</v>
      </c>
      <c r="GE72" s="3">
        <f t="shared" si="57"/>
        <v>0</v>
      </c>
      <c r="GF72" s="3">
        <f t="shared" si="57"/>
        <v>0</v>
      </c>
      <c r="GG72" s="3">
        <f t="shared" si="57"/>
        <v>0</v>
      </c>
      <c r="GH72" s="3">
        <f t="shared" si="57"/>
        <v>0</v>
      </c>
      <c r="GI72" s="3">
        <f t="shared" si="57"/>
        <v>0</v>
      </c>
      <c r="GJ72" s="3">
        <f t="shared" si="57"/>
        <v>0</v>
      </c>
      <c r="GK72" s="3">
        <f t="shared" si="57"/>
        <v>0</v>
      </c>
      <c r="GL72" s="3">
        <f t="shared" si="57"/>
        <v>0</v>
      </c>
      <c r="GM72" s="3">
        <f t="shared" si="57"/>
        <v>0</v>
      </c>
      <c r="GN72" s="3">
        <f t="shared" si="57"/>
        <v>0</v>
      </c>
      <c r="GO72" s="3">
        <f t="shared" si="57"/>
        <v>0</v>
      </c>
      <c r="GP72" s="3">
        <f t="shared" si="57"/>
        <v>0</v>
      </c>
      <c r="GQ72" s="3">
        <f t="shared" si="57"/>
        <v>0</v>
      </c>
      <c r="GR72" s="3">
        <f t="shared" si="57"/>
        <v>0</v>
      </c>
      <c r="GS72" s="3">
        <f t="shared" si="57"/>
        <v>0</v>
      </c>
      <c r="GT72" s="3">
        <f t="shared" si="57"/>
        <v>0</v>
      </c>
      <c r="GU72" s="3">
        <f t="shared" si="57"/>
        <v>0</v>
      </c>
      <c r="GV72" s="3">
        <f t="shared" si="57"/>
        <v>0</v>
      </c>
      <c r="GW72" s="3">
        <f t="shared" si="57"/>
        <v>0</v>
      </c>
      <c r="GX72" s="3">
        <f t="shared" si="57"/>
        <v>0</v>
      </c>
    </row>
    <row r="74" spans="1:245" x14ac:dyDescent="0.2">
      <c r="A74">
        <v>17</v>
      </c>
      <c r="B74">
        <v>1</v>
      </c>
      <c r="C74">
        <f>ROW(SmtRes!A37)</f>
        <v>37</v>
      </c>
      <c r="D74">
        <f>ROW(EtalonRes!A43)</f>
        <v>43</v>
      </c>
      <c r="E74" t="s">
        <v>112</v>
      </c>
      <c r="F74" t="s">
        <v>113</v>
      </c>
      <c r="G74" t="s">
        <v>114</v>
      </c>
      <c r="H74" t="s">
        <v>115</v>
      </c>
      <c r="I74">
        <v>25</v>
      </c>
      <c r="J74">
        <v>0</v>
      </c>
      <c r="K74">
        <v>25</v>
      </c>
      <c r="O74">
        <f>ROUND(CP74,2)</f>
        <v>20986.23</v>
      </c>
      <c r="P74">
        <f>SUMIF(SmtRes!AQ34:'SmtRes'!AQ37,"=1",SmtRes!DF34:'SmtRes'!DF37)</f>
        <v>0</v>
      </c>
      <c r="Q74">
        <f>SUMIF(SmtRes!AQ34:'SmtRes'!AQ37,"=1",SmtRes!DG34:'SmtRes'!DG37)</f>
        <v>1930.25</v>
      </c>
      <c r="R74">
        <f>SUMIF(SmtRes!AQ34:'SmtRes'!AQ37,"=1",SmtRes!DH34:'SmtRes'!DH37)</f>
        <v>1864.12</v>
      </c>
      <c r="S74">
        <f>SUMIF(SmtRes!AQ34:'SmtRes'!AQ37,"=1",SmtRes!DI34:'SmtRes'!DI37)</f>
        <v>17191.86</v>
      </c>
      <c r="T74">
        <f>ROUND(CU74*I74,2)</f>
        <v>0</v>
      </c>
      <c r="U74">
        <f>SUMIF(SmtRes!AQ34:'SmtRes'!AQ37,"=1",SmtRes!CV34:'SmtRes'!CV37)</f>
        <v>38.1</v>
      </c>
      <c r="V74">
        <f>SUMIF(SmtRes!AQ34:'SmtRes'!AQ37,"=1",SmtRes!CW34:'SmtRes'!CW37)</f>
        <v>3.9000000000000004</v>
      </c>
      <c r="W74">
        <f>ROUND(CX74*I74,2)</f>
        <v>0</v>
      </c>
      <c r="X74">
        <f>ROUND(CY74,2)</f>
        <v>19627.66</v>
      </c>
      <c r="Y74">
        <f>ROUND(CZ74,2)</f>
        <v>11433.59</v>
      </c>
      <c r="AA74">
        <v>312111454</v>
      </c>
      <c r="AB74">
        <f>ROUND((AC74+AD74+AF74),6)</f>
        <v>758.39387999999997</v>
      </c>
      <c r="AC74">
        <f>ROUND((0),6)</f>
        <v>0</v>
      </c>
      <c r="AD74">
        <f>ROUND((((SUM(SmtRes!BR34:'SmtRes'!BR37))-(SUM(SmtRes!BS34:'SmtRes'!BS37)))+AE74),6)</f>
        <v>70.719359999999995</v>
      </c>
      <c r="AE74">
        <f>ROUND((SUM(SmtRes!BS34:'SmtRes'!BS37)),6)</f>
        <v>74.564880000000002</v>
      </c>
      <c r="AF74">
        <f>ROUND((SUM(SmtRes!BT34:'SmtRes'!BT37)),6)</f>
        <v>687.67452000000003</v>
      </c>
      <c r="AG74">
        <f>ROUND((AP74),6)</f>
        <v>0</v>
      </c>
      <c r="AH74">
        <f>(SUM(SmtRes!BU34:'SmtRes'!BU37))</f>
        <v>1.524</v>
      </c>
      <c r="AI74">
        <f>(SUM(SmtRes!BV34:'SmtRes'!BV37))</f>
        <v>0.156</v>
      </c>
      <c r="AJ74">
        <f>(AS74)</f>
        <v>0</v>
      </c>
      <c r="AK74">
        <v>694.13229999999999</v>
      </c>
      <c r="AL74">
        <v>0</v>
      </c>
      <c r="AM74">
        <v>58.9328</v>
      </c>
      <c r="AN74">
        <v>62.1374</v>
      </c>
      <c r="AO74">
        <v>573.06209999999999</v>
      </c>
      <c r="AP74">
        <v>0</v>
      </c>
      <c r="AQ74">
        <v>1.27</v>
      </c>
      <c r="AR74">
        <v>0.13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116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886</v>
      </c>
      <c r="CO74">
        <v>0</v>
      </c>
      <c r="CP74">
        <f>(P74+Q74+S74+R74)</f>
        <v>20986.23</v>
      </c>
      <c r="CQ74">
        <f>SUMIF(SmtRes!AQ34:'SmtRes'!AQ37,"=1",SmtRes!AA34:'SmtRes'!AA37)</f>
        <v>0</v>
      </c>
      <c r="CR74">
        <f>SUMIF(SmtRes!AQ34:'SmtRes'!AQ37,"=1",SmtRes!AB34:'SmtRes'!AB37)</f>
        <v>981.58</v>
      </c>
      <c r="CS74">
        <f>SUMIF(SmtRes!AQ34:'SmtRes'!AQ37,"=1",SmtRes!AC34:'SmtRes'!AC37)</f>
        <v>955.96</v>
      </c>
      <c r="CT74">
        <f>SUMIF(SmtRes!AQ34:'SmtRes'!AQ37,"=1",SmtRes!AD34:'SmtRes'!AD37)</f>
        <v>451.23</v>
      </c>
      <c r="CU74">
        <f>AG74</f>
        <v>0</v>
      </c>
      <c r="CV74">
        <f>SUMIF(SmtRes!AQ34:'SmtRes'!AQ37,"=1",SmtRes!BU34:'SmtRes'!BU37)</f>
        <v>1.524</v>
      </c>
      <c r="CW74">
        <f>SUMIF(SmtRes!AQ34:'SmtRes'!AQ37,"=1",SmtRes!BV34:'SmtRes'!BV37)</f>
        <v>0.156</v>
      </c>
      <c r="CX74">
        <f>AJ74</f>
        <v>0</v>
      </c>
      <c r="CY74">
        <f>(((S74+R74)*AT74)/100)</f>
        <v>19627.6594</v>
      </c>
      <c r="CZ74">
        <f>(((S74+R74)*AU74)/100)</f>
        <v>11433.588</v>
      </c>
      <c r="DC74" t="s">
        <v>3</v>
      </c>
      <c r="DD74" t="s">
        <v>22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25</v>
      </c>
      <c r="EH74">
        <v>27</v>
      </c>
      <c r="EI74" t="s">
        <v>26</v>
      </c>
      <c r="EJ74">
        <v>1</v>
      </c>
      <c r="EK74">
        <v>33001</v>
      </c>
      <c r="EL74" t="s">
        <v>26</v>
      </c>
      <c r="EM74" t="s">
        <v>27</v>
      </c>
      <c r="EO74" t="s">
        <v>28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1.27</v>
      </c>
      <c r="EX74">
        <v>0.13</v>
      </c>
      <c r="EY74">
        <v>0</v>
      </c>
      <c r="FQ74">
        <v>0</v>
      </c>
      <c r="FR74">
        <f>ROUND(IF(BI74=3,GM74,0),2)</f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1911125029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52047.48</v>
      </c>
      <c r="GN74">
        <f>IF(OR(BI74=0,BI74=1),GM74-GX74,0)</f>
        <v>52047.48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29</v>
      </c>
      <c r="HO74" t="s">
        <v>30</v>
      </c>
      <c r="HP74" t="s">
        <v>26</v>
      </c>
      <c r="HQ74" t="s">
        <v>26</v>
      </c>
      <c r="IK74">
        <v>0</v>
      </c>
    </row>
    <row r="75" spans="1:245" x14ac:dyDescent="0.2">
      <c r="A75">
        <v>17</v>
      </c>
      <c r="B75">
        <v>1</v>
      </c>
      <c r="C75">
        <f>ROW(SmtRes!A40)</f>
        <v>40</v>
      </c>
      <c r="D75">
        <f>ROW(EtalonRes!A46)</f>
        <v>46</v>
      </c>
      <c r="E75" t="s">
        <v>117</v>
      </c>
      <c r="F75" t="s">
        <v>118</v>
      </c>
      <c r="G75" t="s">
        <v>119</v>
      </c>
      <c r="H75" t="s">
        <v>115</v>
      </c>
      <c r="I75">
        <v>25</v>
      </c>
      <c r="J75">
        <v>0</v>
      </c>
      <c r="K75">
        <v>25</v>
      </c>
      <c r="O75">
        <f>ROUND(CP75,2)</f>
        <v>8971.8799999999992</v>
      </c>
      <c r="P75">
        <f>SUMIF(SmtRes!AQ38:'SmtRes'!AQ40,"=1",SmtRes!DF38:'SmtRes'!DF40)</f>
        <v>0</v>
      </c>
      <c r="Q75">
        <f>SUMIF(SmtRes!AQ38:'SmtRes'!AQ40,"=1",SmtRes!DG38:'SmtRes'!DG40)</f>
        <v>490.23</v>
      </c>
      <c r="R75">
        <f>SUMIF(SmtRes!AQ38:'SmtRes'!AQ40,"=1",SmtRes!DH38:'SmtRes'!DH40)</f>
        <v>430.18</v>
      </c>
      <c r="S75">
        <f>SUMIF(SmtRes!AQ38:'SmtRes'!AQ40,"=1",SmtRes!DI38:'SmtRes'!DI40)</f>
        <v>8051.47</v>
      </c>
      <c r="T75">
        <f>ROUND(CU75*I75,2)</f>
        <v>0</v>
      </c>
      <c r="U75">
        <f>SUMIF(SmtRes!AQ38:'SmtRes'!AQ40,"=1",SmtRes!CV38:'SmtRes'!CV40)</f>
        <v>19.8</v>
      </c>
      <c r="V75">
        <f>SUMIF(SmtRes!AQ38:'SmtRes'!AQ40,"=1",SmtRes!CW38:'SmtRes'!CW40)</f>
        <v>0.9</v>
      </c>
      <c r="W75">
        <f>ROUND(CX75*I75,2)</f>
        <v>0</v>
      </c>
      <c r="X75">
        <f>ROUND(CY75,2)</f>
        <v>8736.1</v>
      </c>
      <c r="Y75">
        <f>ROUND(CZ75,2)</f>
        <v>5088.99</v>
      </c>
      <c r="AA75">
        <v>312111454</v>
      </c>
      <c r="AB75">
        <f>ROUND((AC75+AD75+AF75),6)</f>
        <v>341.66807999999997</v>
      </c>
      <c r="AC75">
        <f>ROUND((0),6)</f>
        <v>0</v>
      </c>
      <c r="AD75">
        <f>ROUND((((SUM(SmtRes!BR38:'SmtRes'!BR40))-(SUM(SmtRes!BS38:'SmtRes'!BS40)))+AE75),6)</f>
        <v>19.609200000000001</v>
      </c>
      <c r="AE75">
        <f>ROUND((SUM(SmtRes!BS38:'SmtRes'!BS40)),6)</f>
        <v>17.207280000000001</v>
      </c>
      <c r="AF75">
        <f>ROUND((SUM(SmtRes!BT38:'SmtRes'!BT40)),6)</f>
        <v>322.05887999999999</v>
      </c>
      <c r="AG75">
        <f>ROUND((AP75),6)</f>
        <v>0</v>
      </c>
      <c r="AH75">
        <f>(SUM(SmtRes!BU38:'SmtRes'!BU40))</f>
        <v>0.79200000000000004</v>
      </c>
      <c r="AI75">
        <f>(SUM(SmtRes!BV38:'SmtRes'!BV40))</f>
        <v>3.5999999999999997E-2</v>
      </c>
      <c r="AJ75">
        <f>(AS75)</f>
        <v>0</v>
      </c>
      <c r="AK75">
        <v>299.06280000000004</v>
      </c>
      <c r="AL75">
        <v>0</v>
      </c>
      <c r="AM75">
        <v>16.341000000000001</v>
      </c>
      <c r="AN75">
        <v>14.339399999999999</v>
      </c>
      <c r="AO75">
        <v>268.38240000000002</v>
      </c>
      <c r="AP75">
        <v>0</v>
      </c>
      <c r="AQ75">
        <v>0.66</v>
      </c>
      <c r="AR75">
        <v>0.03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120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886</v>
      </c>
      <c r="CO75">
        <v>0</v>
      </c>
      <c r="CP75">
        <f>(P75+Q75+S75+R75)</f>
        <v>8971.880000000001</v>
      </c>
      <c r="CQ75">
        <f>SUMIF(SmtRes!AQ38:'SmtRes'!AQ40,"=1",SmtRes!AA38:'SmtRes'!AA40)</f>
        <v>0</v>
      </c>
      <c r="CR75">
        <f>SUMIF(SmtRes!AQ38:'SmtRes'!AQ40,"=1",SmtRes!AB38:'SmtRes'!AB40)</f>
        <v>544.70000000000005</v>
      </c>
      <c r="CS75">
        <f>SUMIF(SmtRes!AQ38:'SmtRes'!AQ40,"=1",SmtRes!AC38:'SmtRes'!AC40)</f>
        <v>477.98</v>
      </c>
      <c r="CT75">
        <f>SUMIF(SmtRes!AQ38:'SmtRes'!AQ40,"=1",SmtRes!AD38:'SmtRes'!AD40)</f>
        <v>406.64</v>
      </c>
      <c r="CU75">
        <f>AG75</f>
        <v>0</v>
      </c>
      <c r="CV75">
        <f>SUMIF(SmtRes!AQ38:'SmtRes'!AQ40,"=1",SmtRes!BU38:'SmtRes'!BU40)</f>
        <v>0.79200000000000004</v>
      </c>
      <c r="CW75">
        <f>SUMIF(SmtRes!AQ38:'SmtRes'!AQ40,"=1",SmtRes!BV38:'SmtRes'!BV40)</f>
        <v>3.5999999999999997E-2</v>
      </c>
      <c r="CX75">
        <f>AJ75</f>
        <v>0</v>
      </c>
      <c r="CY75">
        <f>(((S75+R75)*AT75)/100)</f>
        <v>8736.0995000000003</v>
      </c>
      <c r="CZ75">
        <f>(((S75+R75)*AU75)/100)</f>
        <v>5088.99</v>
      </c>
      <c r="DC75" t="s">
        <v>3</v>
      </c>
      <c r="DD75" t="s">
        <v>22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115</v>
      </c>
      <c r="DW75" t="s">
        <v>115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25</v>
      </c>
      <c r="EH75">
        <v>27</v>
      </c>
      <c r="EI75" t="s">
        <v>26</v>
      </c>
      <c r="EJ75">
        <v>1</v>
      </c>
      <c r="EK75">
        <v>33001</v>
      </c>
      <c r="EL75" t="s">
        <v>26</v>
      </c>
      <c r="EM75" t="s">
        <v>27</v>
      </c>
      <c r="EO75" t="s">
        <v>28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0.66</v>
      </c>
      <c r="EX75">
        <v>0.03</v>
      </c>
      <c r="EY75">
        <v>0</v>
      </c>
      <c r="FQ75">
        <v>0</v>
      </c>
      <c r="FR75">
        <f>ROUND(IF(BI75=3,GM75,0),2)</f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1848473510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22796.97</v>
      </c>
      <c r="GN75">
        <f>IF(OR(BI75=0,BI75=1),GM75-GX75,0)</f>
        <v>22796.97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29</v>
      </c>
      <c r="HO75" t="s">
        <v>30</v>
      </c>
      <c r="HP75" t="s">
        <v>26</v>
      </c>
      <c r="HQ75" t="s">
        <v>26</v>
      </c>
      <c r="IK75">
        <v>0</v>
      </c>
    </row>
    <row r="77" spans="1:245" x14ac:dyDescent="0.2">
      <c r="A77" s="2">
        <v>51</v>
      </c>
      <c r="B77" s="2">
        <f>B70</f>
        <v>1</v>
      </c>
      <c r="C77" s="2">
        <f>A70</f>
        <v>4</v>
      </c>
      <c r="D77" s="2">
        <f>ROW(A70)</f>
        <v>70</v>
      </c>
      <c r="E77" s="2"/>
      <c r="F77" s="2" t="str">
        <f>IF(F70&lt;&gt;"",F70,"")</f>
        <v>Новый раздел</v>
      </c>
      <c r="G77" s="2" t="str">
        <f>IF(G70&lt;&gt;"",G70,"")</f>
        <v>Смена провода ответвлений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58">ROUND(AB77,2)</f>
        <v>29958.11</v>
      </c>
      <c r="P77" s="2">
        <f t="shared" si="58"/>
        <v>0</v>
      </c>
      <c r="Q77" s="2">
        <f t="shared" si="58"/>
        <v>2420.48</v>
      </c>
      <c r="R77" s="2">
        <f t="shared" si="58"/>
        <v>2294.3000000000002</v>
      </c>
      <c r="S77" s="2">
        <f t="shared" si="58"/>
        <v>25243.33</v>
      </c>
      <c r="T77" s="2">
        <f t="shared" si="58"/>
        <v>0</v>
      </c>
      <c r="U77" s="2">
        <f>AH77</f>
        <v>57.900000000000006</v>
      </c>
      <c r="V77" s="2">
        <f>AI77</f>
        <v>4.8000000000000007</v>
      </c>
      <c r="W77" s="2">
        <f>ROUND(AJ77,2)</f>
        <v>0</v>
      </c>
      <c r="X77" s="2">
        <f>ROUND(AK77,2)</f>
        <v>28363.759999999998</v>
      </c>
      <c r="Y77" s="2">
        <f>ROUND(AL77,2)</f>
        <v>16522.580000000002</v>
      </c>
      <c r="Z77" s="2"/>
      <c r="AA77" s="2"/>
      <c r="AB77" s="2">
        <f>ROUND(SUMIF(AA74:AA75,"=312111454",O74:O75),2)</f>
        <v>29958.11</v>
      </c>
      <c r="AC77" s="2">
        <f>ROUND(SUMIF(AA74:AA75,"=312111454",P74:P75),2)</f>
        <v>0</v>
      </c>
      <c r="AD77" s="2">
        <f>ROUND(SUMIF(AA74:AA75,"=312111454",Q74:Q75),2)</f>
        <v>2420.48</v>
      </c>
      <c r="AE77" s="2">
        <f>ROUND(SUMIF(AA74:AA75,"=312111454",R74:R75),2)</f>
        <v>2294.3000000000002</v>
      </c>
      <c r="AF77" s="2">
        <f>ROUND(SUMIF(AA74:AA75,"=312111454",S74:S75),2)</f>
        <v>25243.33</v>
      </c>
      <c r="AG77" s="2">
        <f>ROUND(SUMIF(AA74:AA75,"=312111454",T74:T75),2)</f>
        <v>0</v>
      </c>
      <c r="AH77" s="2">
        <f>SUMIF(AA74:AA75,"=312111454",U74:U75)</f>
        <v>57.900000000000006</v>
      </c>
      <c r="AI77" s="2">
        <f>SUMIF(AA74:AA75,"=312111454",V74:V75)</f>
        <v>4.8000000000000007</v>
      </c>
      <c r="AJ77" s="2">
        <f>ROUND(SUMIF(AA74:AA75,"=312111454",W74:W75),2)</f>
        <v>0</v>
      </c>
      <c r="AK77" s="2">
        <f>ROUND(SUMIF(AA74:AA75,"=312111454",X74:X75),2)</f>
        <v>28363.759999999998</v>
      </c>
      <c r="AL77" s="2">
        <f>ROUND(SUMIF(AA74:AA75,"=312111454",Y74:Y75),2)</f>
        <v>16522.580000000002</v>
      </c>
      <c r="AM77" s="2"/>
      <c r="AN77" s="2"/>
      <c r="AO77" s="2">
        <f t="shared" ref="AO77:BD77" si="59">ROUND(BX77,2)</f>
        <v>0</v>
      </c>
      <c r="AP77" s="2">
        <f t="shared" si="59"/>
        <v>0</v>
      </c>
      <c r="AQ77" s="2">
        <f t="shared" si="59"/>
        <v>0</v>
      </c>
      <c r="AR77" s="2">
        <f t="shared" si="59"/>
        <v>74844.45</v>
      </c>
      <c r="AS77" s="2">
        <f t="shared" si="59"/>
        <v>74844.45</v>
      </c>
      <c r="AT77" s="2">
        <f t="shared" si="59"/>
        <v>0</v>
      </c>
      <c r="AU77" s="2">
        <f t="shared" si="59"/>
        <v>0</v>
      </c>
      <c r="AV77" s="2">
        <f t="shared" si="59"/>
        <v>0</v>
      </c>
      <c r="AW77" s="2">
        <f t="shared" si="59"/>
        <v>0</v>
      </c>
      <c r="AX77" s="2">
        <f t="shared" si="59"/>
        <v>0</v>
      </c>
      <c r="AY77" s="2">
        <f t="shared" si="59"/>
        <v>0</v>
      </c>
      <c r="AZ77" s="2">
        <f t="shared" si="59"/>
        <v>0</v>
      </c>
      <c r="BA77" s="2">
        <f t="shared" si="59"/>
        <v>0</v>
      </c>
      <c r="BB77" s="2">
        <f t="shared" si="59"/>
        <v>0</v>
      </c>
      <c r="BC77" s="2">
        <f t="shared" si="59"/>
        <v>0</v>
      </c>
      <c r="BD77" s="2">
        <f t="shared" si="59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ROUND(SUMIF(AA74:AA75,"=312111454",FQ74:FQ75),2)</f>
        <v>0</v>
      </c>
      <c r="BY77" s="2">
        <f>ROUND(SUMIF(AA74:AA75,"=312111454",FR74:FR75),2)</f>
        <v>0</v>
      </c>
      <c r="BZ77" s="2">
        <f>ROUND(SUMIF(AA74:AA75,"=312111454",GL74:GL75),2)</f>
        <v>0</v>
      </c>
      <c r="CA77" s="2">
        <f>ROUND(SUMIF(AA74:AA75,"=312111454",GM74:GM75),2)</f>
        <v>74844.45</v>
      </c>
      <c r="CB77" s="2">
        <f>ROUND(SUMIF(AA74:AA75,"=312111454",GN74:GN75),2)</f>
        <v>74844.45</v>
      </c>
      <c r="CC77" s="2">
        <f>ROUND(SUMIF(AA74:AA75,"=312111454",GO74:GO75),2)</f>
        <v>0</v>
      </c>
      <c r="CD77" s="2">
        <f>ROUND(SUMIF(AA74:AA75,"=312111454",GP74:GP75),2)</f>
        <v>0</v>
      </c>
      <c r="CE77" s="2">
        <f>AC77-BX77</f>
        <v>0</v>
      </c>
      <c r="CF77" s="2">
        <f>AC77-BY77</f>
        <v>0</v>
      </c>
      <c r="CG77" s="2">
        <f>BX77-BZ77</f>
        <v>0</v>
      </c>
      <c r="CH77" s="2">
        <f>AC77-BX77-BY77+BZ77</f>
        <v>0</v>
      </c>
      <c r="CI77" s="2">
        <f>BY77-BZ77</f>
        <v>0</v>
      </c>
      <c r="CJ77" s="2">
        <f>ROUND(SUMIF(AA74:AA75,"=312111454",GX74:GX75),2)</f>
        <v>0</v>
      </c>
      <c r="CK77" s="2">
        <f>ROUND(SUMIF(AA74:AA75,"=312111454",GY74:GY75),2)</f>
        <v>0</v>
      </c>
      <c r="CL77" s="2">
        <f>ROUND(SUMIF(AA74:AA75,"=312111454",GZ74:GZ75),2)</f>
        <v>0</v>
      </c>
      <c r="CM77" s="2">
        <f>ROUND(SUMIF(AA74:AA75,"=312111454",HD74:HD75),2)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29958.11</v>
      </c>
      <c r="G79" s="4" t="s">
        <v>57</v>
      </c>
      <c r="H79" s="4" t="s">
        <v>58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29958.11</v>
      </c>
      <c r="X79" s="4">
        <v>1</v>
      </c>
      <c r="Y79" s="4">
        <v>29958.11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0</v>
      </c>
      <c r="G80" s="4" t="s">
        <v>59</v>
      </c>
      <c r="H80" s="4" t="s">
        <v>60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61</v>
      </c>
      <c r="H81" s="4" t="s">
        <v>62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0</v>
      </c>
      <c r="G82" s="4" t="s">
        <v>63</v>
      </c>
      <c r="H82" s="4" t="s">
        <v>64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0</v>
      </c>
      <c r="G83" s="4" t="s">
        <v>65</v>
      </c>
      <c r="H83" s="4" t="s">
        <v>66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67</v>
      </c>
      <c r="H84" s="4" t="s">
        <v>68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0</v>
      </c>
      <c r="G85" s="4" t="s">
        <v>69</v>
      </c>
      <c r="H85" s="4" t="s">
        <v>70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71</v>
      </c>
      <c r="H86" s="4" t="s">
        <v>72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73</v>
      </c>
      <c r="H87" s="4" t="s">
        <v>74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75</v>
      </c>
      <c r="H88" s="4" t="s">
        <v>76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2420.48</v>
      </c>
      <c r="G89" s="4" t="s">
        <v>77</v>
      </c>
      <c r="H89" s="4" t="s">
        <v>78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2420.48</v>
      </c>
      <c r="X89" s="4">
        <v>1</v>
      </c>
      <c r="Y89" s="4">
        <v>2420.48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79</v>
      </c>
      <c r="H90" s="4" t="s">
        <v>80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2294.3000000000002</v>
      </c>
      <c r="G91" s="4" t="s">
        <v>81</v>
      </c>
      <c r="H91" s="4" t="s">
        <v>82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2294.2999999999997</v>
      </c>
      <c r="X91" s="4">
        <v>1</v>
      </c>
      <c r="Y91" s="4">
        <v>2294.2999999999997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25243.33</v>
      </c>
      <c r="G92" s="4" t="s">
        <v>83</v>
      </c>
      <c r="H92" s="4" t="s">
        <v>84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25243.33</v>
      </c>
      <c r="X92" s="4">
        <v>1</v>
      </c>
      <c r="Y92" s="4">
        <v>25243.33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85</v>
      </c>
      <c r="H93" s="4" t="s">
        <v>86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74844.45</v>
      </c>
      <c r="G94" s="4" t="s">
        <v>87</v>
      </c>
      <c r="H94" s="4" t="s">
        <v>88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74844.45</v>
      </c>
      <c r="X94" s="4">
        <v>1</v>
      </c>
      <c r="Y94" s="4">
        <v>74844.45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89</v>
      </c>
      <c r="H95" s="4" t="s">
        <v>90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91</v>
      </c>
      <c r="H96" s="4" t="s">
        <v>92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93</v>
      </c>
      <c r="H97" s="4" t="s">
        <v>94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95</v>
      </c>
      <c r="H98" s="4" t="s">
        <v>96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ROUND(Source!U77,O99)</f>
        <v>57.9</v>
      </c>
      <c r="G99" s="4" t="s">
        <v>97</v>
      </c>
      <c r="H99" s="4" t="s">
        <v>98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57.9</v>
      </c>
      <c r="X99" s="4">
        <v>1</v>
      </c>
      <c r="Y99" s="4">
        <v>57.9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ROUND(Source!V77,O100)</f>
        <v>4.8</v>
      </c>
      <c r="G100" s="4" t="s">
        <v>99</v>
      </c>
      <c r="H100" s="4" t="s">
        <v>100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4.8</v>
      </c>
      <c r="X100" s="4">
        <v>1</v>
      </c>
      <c r="Y100" s="4">
        <v>4.8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101</v>
      </c>
      <c r="H101" s="4" t="s">
        <v>102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103</v>
      </c>
      <c r="H102" s="4" t="s">
        <v>104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28363.759999999998</v>
      </c>
      <c r="G103" s="4" t="s">
        <v>105</v>
      </c>
      <c r="H103" s="4" t="s">
        <v>106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28363.759999999998</v>
      </c>
      <c r="X103" s="4">
        <v>1</v>
      </c>
      <c r="Y103" s="4">
        <v>28363.759999999998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16522.580000000002</v>
      </c>
      <c r="G104" s="4" t="s">
        <v>107</v>
      </c>
      <c r="H104" s="4" t="s">
        <v>108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16522.580000000002</v>
      </c>
      <c r="X104" s="4">
        <v>1</v>
      </c>
      <c r="Y104" s="4">
        <v>16522.580000000002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74844.45</v>
      </c>
      <c r="G105" s="4" t="s">
        <v>109</v>
      </c>
      <c r="H105" s="4" t="s">
        <v>110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74844.45</v>
      </c>
      <c r="X105" s="4">
        <v>1</v>
      </c>
      <c r="Y105" s="4">
        <v>74844.45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ROW(A115)</f>
        <v>115</v>
      </c>
      <c r="E107" s="1"/>
      <c r="F107" s="1" t="s">
        <v>15</v>
      </c>
      <c r="G107" s="1" t="s">
        <v>121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60">B115</f>
        <v>1</v>
      </c>
      <c r="C109" s="2">
        <f t="shared" si="60"/>
        <v>4</v>
      </c>
      <c r="D109" s="2">
        <f t="shared" si="60"/>
        <v>107</v>
      </c>
      <c r="E109" s="2">
        <f t="shared" si="60"/>
        <v>0</v>
      </c>
      <c r="F109" s="2" t="str">
        <f t="shared" si="60"/>
        <v>Новый раздел</v>
      </c>
      <c r="G109" s="2" t="str">
        <f t="shared" si="60"/>
        <v>Демонтаж и монтаж существующего кабеля</v>
      </c>
      <c r="H109" s="2"/>
      <c r="I109" s="2"/>
      <c r="J109" s="2"/>
      <c r="K109" s="2"/>
      <c r="L109" s="2"/>
      <c r="M109" s="2"/>
      <c r="N109" s="2"/>
      <c r="O109" s="2">
        <f t="shared" ref="O109:AT109" si="61">O115</f>
        <v>1389.03</v>
      </c>
      <c r="P109" s="2">
        <f t="shared" si="61"/>
        <v>0</v>
      </c>
      <c r="Q109" s="2">
        <f t="shared" si="61"/>
        <v>71.14</v>
      </c>
      <c r="R109" s="2">
        <f t="shared" si="61"/>
        <v>32.28</v>
      </c>
      <c r="S109" s="2">
        <f t="shared" si="61"/>
        <v>1285.6099999999999</v>
      </c>
      <c r="T109" s="2">
        <f t="shared" si="61"/>
        <v>0</v>
      </c>
      <c r="U109" s="2">
        <f t="shared" si="61"/>
        <v>2.7512639999999999</v>
      </c>
      <c r="V109" s="2">
        <f t="shared" si="61"/>
        <v>5.7638399999999999E-2</v>
      </c>
      <c r="W109" s="2">
        <f t="shared" si="61"/>
        <v>0</v>
      </c>
      <c r="X109" s="2">
        <f t="shared" si="61"/>
        <v>1278.3599999999999</v>
      </c>
      <c r="Y109" s="2">
        <f t="shared" si="61"/>
        <v>672.12</v>
      </c>
      <c r="Z109" s="2">
        <f t="shared" si="61"/>
        <v>0</v>
      </c>
      <c r="AA109" s="2">
        <f t="shared" si="61"/>
        <v>0</v>
      </c>
      <c r="AB109" s="2">
        <f t="shared" si="61"/>
        <v>1389.03</v>
      </c>
      <c r="AC109" s="2">
        <f t="shared" si="61"/>
        <v>0</v>
      </c>
      <c r="AD109" s="2">
        <f t="shared" si="61"/>
        <v>71.14</v>
      </c>
      <c r="AE109" s="2">
        <f t="shared" si="61"/>
        <v>32.28</v>
      </c>
      <c r="AF109" s="2">
        <f t="shared" si="61"/>
        <v>1285.6099999999999</v>
      </c>
      <c r="AG109" s="2">
        <f t="shared" si="61"/>
        <v>0</v>
      </c>
      <c r="AH109" s="2">
        <f t="shared" si="61"/>
        <v>2.7512639999999999</v>
      </c>
      <c r="AI109" s="2">
        <f t="shared" si="61"/>
        <v>5.7638399999999999E-2</v>
      </c>
      <c r="AJ109" s="2">
        <f t="shared" si="61"/>
        <v>0</v>
      </c>
      <c r="AK109" s="2">
        <f t="shared" si="61"/>
        <v>1278.3599999999999</v>
      </c>
      <c r="AL109" s="2">
        <f t="shared" si="61"/>
        <v>672.12</v>
      </c>
      <c r="AM109" s="2">
        <f t="shared" si="61"/>
        <v>0</v>
      </c>
      <c r="AN109" s="2">
        <f t="shared" si="61"/>
        <v>0</v>
      </c>
      <c r="AO109" s="2">
        <f t="shared" si="61"/>
        <v>0</v>
      </c>
      <c r="AP109" s="2">
        <f t="shared" si="61"/>
        <v>0</v>
      </c>
      <c r="AQ109" s="2">
        <f t="shared" si="61"/>
        <v>0</v>
      </c>
      <c r="AR109" s="2">
        <f t="shared" si="61"/>
        <v>3339.51</v>
      </c>
      <c r="AS109" s="2">
        <f t="shared" si="61"/>
        <v>0</v>
      </c>
      <c r="AT109" s="2">
        <f t="shared" si="61"/>
        <v>3339.51</v>
      </c>
      <c r="AU109" s="2">
        <f t="shared" ref="AU109:BZ109" si="62">AU115</f>
        <v>0</v>
      </c>
      <c r="AV109" s="2">
        <f t="shared" si="62"/>
        <v>0</v>
      </c>
      <c r="AW109" s="2">
        <f t="shared" si="62"/>
        <v>0</v>
      </c>
      <c r="AX109" s="2">
        <f t="shared" si="62"/>
        <v>0</v>
      </c>
      <c r="AY109" s="2">
        <f t="shared" si="62"/>
        <v>0</v>
      </c>
      <c r="AZ109" s="2">
        <f t="shared" si="62"/>
        <v>0</v>
      </c>
      <c r="BA109" s="2">
        <f t="shared" si="62"/>
        <v>0</v>
      </c>
      <c r="BB109" s="2">
        <f t="shared" si="62"/>
        <v>0</v>
      </c>
      <c r="BC109" s="2">
        <f t="shared" si="62"/>
        <v>0</v>
      </c>
      <c r="BD109" s="2">
        <f t="shared" si="62"/>
        <v>0</v>
      </c>
      <c r="BE109" s="2">
        <f t="shared" si="62"/>
        <v>0</v>
      </c>
      <c r="BF109" s="2">
        <f t="shared" si="62"/>
        <v>0</v>
      </c>
      <c r="BG109" s="2">
        <f t="shared" si="62"/>
        <v>0</v>
      </c>
      <c r="BH109" s="2">
        <f t="shared" si="62"/>
        <v>0</v>
      </c>
      <c r="BI109" s="2">
        <f t="shared" si="62"/>
        <v>0</v>
      </c>
      <c r="BJ109" s="2">
        <f t="shared" si="62"/>
        <v>0</v>
      </c>
      <c r="BK109" s="2">
        <f t="shared" si="62"/>
        <v>0</v>
      </c>
      <c r="BL109" s="2">
        <f t="shared" si="62"/>
        <v>0</v>
      </c>
      <c r="BM109" s="2">
        <f t="shared" si="62"/>
        <v>0</v>
      </c>
      <c r="BN109" s="2">
        <f t="shared" si="62"/>
        <v>0</v>
      </c>
      <c r="BO109" s="2">
        <f t="shared" si="62"/>
        <v>0</v>
      </c>
      <c r="BP109" s="2">
        <f t="shared" si="62"/>
        <v>0</v>
      </c>
      <c r="BQ109" s="2">
        <f t="shared" si="62"/>
        <v>0</v>
      </c>
      <c r="BR109" s="2">
        <f t="shared" si="62"/>
        <v>0</v>
      </c>
      <c r="BS109" s="2">
        <f t="shared" si="62"/>
        <v>0</v>
      </c>
      <c r="BT109" s="2">
        <f t="shared" si="62"/>
        <v>0</v>
      </c>
      <c r="BU109" s="2">
        <f t="shared" si="62"/>
        <v>0</v>
      </c>
      <c r="BV109" s="2">
        <f t="shared" si="62"/>
        <v>0</v>
      </c>
      <c r="BW109" s="2">
        <f t="shared" si="62"/>
        <v>0</v>
      </c>
      <c r="BX109" s="2">
        <f t="shared" si="62"/>
        <v>0</v>
      </c>
      <c r="BY109" s="2">
        <f t="shared" si="62"/>
        <v>0</v>
      </c>
      <c r="BZ109" s="2">
        <f t="shared" si="62"/>
        <v>0</v>
      </c>
      <c r="CA109" s="2">
        <f t="shared" ref="CA109:DF109" si="63">CA115</f>
        <v>3339.51</v>
      </c>
      <c r="CB109" s="2">
        <f t="shared" si="63"/>
        <v>0</v>
      </c>
      <c r="CC109" s="2">
        <f t="shared" si="63"/>
        <v>3339.51</v>
      </c>
      <c r="CD109" s="2">
        <f t="shared" si="63"/>
        <v>0</v>
      </c>
      <c r="CE109" s="2">
        <f t="shared" si="63"/>
        <v>0</v>
      </c>
      <c r="CF109" s="2">
        <f t="shared" si="63"/>
        <v>0</v>
      </c>
      <c r="CG109" s="2">
        <f t="shared" si="63"/>
        <v>0</v>
      </c>
      <c r="CH109" s="2">
        <f t="shared" si="63"/>
        <v>0</v>
      </c>
      <c r="CI109" s="2">
        <f t="shared" si="63"/>
        <v>0</v>
      </c>
      <c r="CJ109" s="2">
        <f t="shared" si="63"/>
        <v>0</v>
      </c>
      <c r="CK109" s="2">
        <f t="shared" si="63"/>
        <v>0</v>
      </c>
      <c r="CL109" s="2">
        <f t="shared" si="63"/>
        <v>0</v>
      </c>
      <c r="CM109" s="2">
        <f t="shared" si="63"/>
        <v>0</v>
      </c>
      <c r="CN109" s="2">
        <f t="shared" si="63"/>
        <v>0</v>
      </c>
      <c r="CO109" s="2">
        <f t="shared" si="63"/>
        <v>0</v>
      </c>
      <c r="CP109" s="2">
        <f t="shared" si="63"/>
        <v>0</v>
      </c>
      <c r="CQ109" s="2">
        <f t="shared" si="63"/>
        <v>0</v>
      </c>
      <c r="CR109" s="2">
        <f t="shared" si="63"/>
        <v>0</v>
      </c>
      <c r="CS109" s="2">
        <f t="shared" si="63"/>
        <v>0</v>
      </c>
      <c r="CT109" s="2">
        <f t="shared" si="63"/>
        <v>0</v>
      </c>
      <c r="CU109" s="2">
        <f t="shared" si="63"/>
        <v>0</v>
      </c>
      <c r="CV109" s="2">
        <f t="shared" si="63"/>
        <v>0</v>
      </c>
      <c r="CW109" s="2">
        <f t="shared" si="63"/>
        <v>0</v>
      </c>
      <c r="CX109" s="2">
        <f t="shared" si="63"/>
        <v>0</v>
      </c>
      <c r="CY109" s="2">
        <f t="shared" si="63"/>
        <v>0</v>
      </c>
      <c r="CZ109" s="2">
        <f t="shared" si="63"/>
        <v>0</v>
      </c>
      <c r="DA109" s="2">
        <f t="shared" si="63"/>
        <v>0</v>
      </c>
      <c r="DB109" s="2">
        <f t="shared" si="63"/>
        <v>0</v>
      </c>
      <c r="DC109" s="2">
        <f t="shared" si="63"/>
        <v>0</v>
      </c>
      <c r="DD109" s="2">
        <f t="shared" si="63"/>
        <v>0</v>
      </c>
      <c r="DE109" s="2">
        <f t="shared" si="63"/>
        <v>0</v>
      </c>
      <c r="DF109" s="2">
        <f t="shared" si="63"/>
        <v>0</v>
      </c>
      <c r="DG109" s="3">
        <f t="shared" ref="DG109:EL109" si="64">DG115</f>
        <v>0</v>
      </c>
      <c r="DH109" s="3">
        <f t="shared" si="64"/>
        <v>0</v>
      </c>
      <c r="DI109" s="3">
        <f t="shared" si="64"/>
        <v>0</v>
      </c>
      <c r="DJ109" s="3">
        <f t="shared" si="64"/>
        <v>0</v>
      </c>
      <c r="DK109" s="3">
        <f t="shared" si="64"/>
        <v>0</v>
      </c>
      <c r="DL109" s="3">
        <f t="shared" si="64"/>
        <v>0</v>
      </c>
      <c r="DM109" s="3">
        <f t="shared" si="64"/>
        <v>0</v>
      </c>
      <c r="DN109" s="3">
        <f t="shared" si="64"/>
        <v>0</v>
      </c>
      <c r="DO109" s="3">
        <f t="shared" si="64"/>
        <v>0</v>
      </c>
      <c r="DP109" s="3">
        <f t="shared" si="64"/>
        <v>0</v>
      </c>
      <c r="DQ109" s="3">
        <f t="shared" si="64"/>
        <v>0</v>
      </c>
      <c r="DR109" s="3">
        <f t="shared" si="64"/>
        <v>0</v>
      </c>
      <c r="DS109" s="3">
        <f t="shared" si="64"/>
        <v>0</v>
      </c>
      <c r="DT109" s="3">
        <f t="shared" si="64"/>
        <v>0</v>
      </c>
      <c r="DU109" s="3">
        <f t="shared" si="64"/>
        <v>0</v>
      </c>
      <c r="DV109" s="3">
        <f t="shared" si="64"/>
        <v>0</v>
      </c>
      <c r="DW109" s="3">
        <f t="shared" si="64"/>
        <v>0</v>
      </c>
      <c r="DX109" s="3">
        <f t="shared" si="64"/>
        <v>0</v>
      </c>
      <c r="DY109" s="3">
        <f t="shared" si="64"/>
        <v>0</v>
      </c>
      <c r="DZ109" s="3">
        <f t="shared" si="64"/>
        <v>0</v>
      </c>
      <c r="EA109" s="3">
        <f t="shared" si="64"/>
        <v>0</v>
      </c>
      <c r="EB109" s="3">
        <f t="shared" si="64"/>
        <v>0</v>
      </c>
      <c r="EC109" s="3">
        <f t="shared" si="64"/>
        <v>0</v>
      </c>
      <c r="ED109" s="3">
        <f t="shared" si="64"/>
        <v>0</v>
      </c>
      <c r="EE109" s="3">
        <f t="shared" si="64"/>
        <v>0</v>
      </c>
      <c r="EF109" s="3">
        <f t="shared" si="64"/>
        <v>0</v>
      </c>
      <c r="EG109" s="3">
        <f t="shared" si="64"/>
        <v>0</v>
      </c>
      <c r="EH109" s="3">
        <f t="shared" si="64"/>
        <v>0</v>
      </c>
      <c r="EI109" s="3">
        <f t="shared" si="64"/>
        <v>0</v>
      </c>
      <c r="EJ109" s="3">
        <f t="shared" si="64"/>
        <v>0</v>
      </c>
      <c r="EK109" s="3">
        <f t="shared" si="64"/>
        <v>0</v>
      </c>
      <c r="EL109" s="3">
        <f t="shared" si="64"/>
        <v>0</v>
      </c>
      <c r="EM109" s="3">
        <f t="shared" ref="EM109:FR109" si="65">EM115</f>
        <v>0</v>
      </c>
      <c r="EN109" s="3">
        <f t="shared" si="65"/>
        <v>0</v>
      </c>
      <c r="EO109" s="3">
        <f t="shared" si="65"/>
        <v>0</v>
      </c>
      <c r="EP109" s="3">
        <f t="shared" si="65"/>
        <v>0</v>
      </c>
      <c r="EQ109" s="3">
        <f t="shared" si="65"/>
        <v>0</v>
      </c>
      <c r="ER109" s="3">
        <f t="shared" si="65"/>
        <v>0</v>
      </c>
      <c r="ES109" s="3">
        <f t="shared" si="65"/>
        <v>0</v>
      </c>
      <c r="ET109" s="3">
        <f t="shared" si="65"/>
        <v>0</v>
      </c>
      <c r="EU109" s="3">
        <f t="shared" si="65"/>
        <v>0</v>
      </c>
      <c r="EV109" s="3">
        <f t="shared" si="65"/>
        <v>0</v>
      </c>
      <c r="EW109" s="3">
        <f t="shared" si="65"/>
        <v>0</v>
      </c>
      <c r="EX109" s="3">
        <f t="shared" si="65"/>
        <v>0</v>
      </c>
      <c r="EY109" s="3">
        <f t="shared" si="65"/>
        <v>0</v>
      </c>
      <c r="EZ109" s="3">
        <f t="shared" si="65"/>
        <v>0</v>
      </c>
      <c r="FA109" s="3">
        <f t="shared" si="65"/>
        <v>0</v>
      </c>
      <c r="FB109" s="3">
        <f t="shared" si="65"/>
        <v>0</v>
      </c>
      <c r="FC109" s="3">
        <f t="shared" si="65"/>
        <v>0</v>
      </c>
      <c r="FD109" s="3">
        <f t="shared" si="65"/>
        <v>0</v>
      </c>
      <c r="FE109" s="3">
        <f t="shared" si="65"/>
        <v>0</v>
      </c>
      <c r="FF109" s="3">
        <f t="shared" si="65"/>
        <v>0</v>
      </c>
      <c r="FG109" s="3">
        <f t="shared" si="65"/>
        <v>0</v>
      </c>
      <c r="FH109" s="3">
        <f t="shared" si="65"/>
        <v>0</v>
      </c>
      <c r="FI109" s="3">
        <f t="shared" si="65"/>
        <v>0</v>
      </c>
      <c r="FJ109" s="3">
        <f t="shared" si="65"/>
        <v>0</v>
      </c>
      <c r="FK109" s="3">
        <f t="shared" si="65"/>
        <v>0</v>
      </c>
      <c r="FL109" s="3">
        <f t="shared" si="65"/>
        <v>0</v>
      </c>
      <c r="FM109" s="3">
        <f t="shared" si="65"/>
        <v>0</v>
      </c>
      <c r="FN109" s="3">
        <f t="shared" si="65"/>
        <v>0</v>
      </c>
      <c r="FO109" s="3">
        <f t="shared" si="65"/>
        <v>0</v>
      </c>
      <c r="FP109" s="3">
        <f t="shared" si="65"/>
        <v>0</v>
      </c>
      <c r="FQ109" s="3">
        <f t="shared" si="65"/>
        <v>0</v>
      </c>
      <c r="FR109" s="3">
        <f t="shared" si="65"/>
        <v>0</v>
      </c>
      <c r="FS109" s="3">
        <f t="shared" ref="FS109:GX109" si="66">FS115</f>
        <v>0</v>
      </c>
      <c r="FT109" s="3">
        <f t="shared" si="66"/>
        <v>0</v>
      </c>
      <c r="FU109" s="3">
        <f t="shared" si="66"/>
        <v>0</v>
      </c>
      <c r="FV109" s="3">
        <f t="shared" si="66"/>
        <v>0</v>
      </c>
      <c r="FW109" s="3">
        <f t="shared" si="66"/>
        <v>0</v>
      </c>
      <c r="FX109" s="3">
        <f t="shared" si="66"/>
        <v>0</v>
      </c>
      <c r="FY109" s="3">
        <f t="shared" si="66"/>
        <v>0</v>
      </c>
      <c r="FZ109" s="3">
        <f t="shared" si="66"/>
        <v>0</v>
      </c>
      <c r="GA109" s="3">
        <f t="shared" si="66"/>
        <v>0</v>
      </c>
      <c r="GB109" s="3">
        <f t="shared" si="66"/>
        <v>0</v>
      </c>
      <c r="GC109" s="3">
        <f t="shared" si="66"/>
        <v>0</v>
      </c>
      <c r="GD109" s="3">
        <f t="shared" si="66"/>
        <v>0</v>
      </c>
      <c r="GE109" s="3">
        <f t="shared" si="66"/>
        <v>0</v>
      </c>
      <c r="GF109" s="3">
        <f t="shared" si="66"/>
        <v>0</v>
      </c>
      <c r="GG109" s="3">
        <f t="shared" si="66"/>
        <v>0</v>
      </c>
      <c r="GH109" s="3">
        <f t="shared" si="66"/>
        <v>0</v>
      </c>
      <c r="GI109" s="3">
        <f t="shared" si="66"/>
        <v>0</v>
      </c>
      <c r="GJ109" s="3">
        <f t="shared" si="66"/>
        <v>0</v>
      </c>
      <c r="GK109" s="3">
        <f t="shared" si="66"/>
        <v>0</v>
      </c>
      <c r="GL109" s="3">
        <f t="shared" si="66"/>
        <v>0</v>
      </c>
      <c r="GM109" s="3">
        <f t="shared" si="66"/>
        <v>0</v>
      </c>
      <c r="GN109" s="3">
        <f t="shared" si="66"/>
        <v>0</v>
      </c>
      <c r="GO109" s="3">
        <f t="shared" si="66"/>
        <v>0</v>
      </c>
      <c r="GP109" s="3">
        <f t="shared" si="66"/>
        <v>0</v>
      </c>
      <c r="GQ109" s="3">
        <f t="shared" si="66"/>
        <v>0</v>
      </c>
      <c r="GR109" s="3">
        <f t="shared" si="66"/>
        <v>0</v>
      </c>
      <c r="GS109" s="3">
        <f t="shared" si="66"/>
        <v>0</v>
      </c>
      <c r="GT109" s="3">
        <f t="shared" si="66"/>
        <v>0</v>
      </c>
      <c r="GU109" s="3">
        <f t="shared" si="66"/>
        <v>0</v>
      </c>
      <c r="GV109" s="3">
        <f t="shared" si="66"/>
        <v>0</v>
      </c>
      <c r="GW109" s="3">
        <f t="shared" si="66"/>
        <v>0</v>
      </c>
      <c r="GX109" s="3">
        <f t="shared" si="66"/>
        <v>0</v>
      </c>
    </row>
    <row r="111" spans="1:245" x14ac:dyDescent="0.2">
      <c r="A111">
        <v>17</v>
      </c>
      <c r="B111">
        <v>1</v>
      </c>
      <c r="C111">
        <f>ROW(SmtRes!A50)</f>
        <v>50</v>
      </c>
      <c r="D111">
        <f>ROW(EtalonRes!A57)</f>
        <v>57</v>
      </c>
      <c r="E111" t="s">
        <v>122</v>
      </c>
      <c r="F111" t="s">
        <v>123</v>
      </c>
      <c r="G111" t="s">
        <v>124</v>
      </c>
      <c r="H111" t="s">
        <v>125</v>
      </c>
      <c r="I111">
        <f>ROUND(7/100,7)</f>
        <v>7.0000000000000007E-2</v>
      </c>
      <c r="J111">
        <v>0</v>
      </c>
      <c r="K111">
        <f>ROUND(7/100,7)</f>
        <v>7.0000000000000007E-2</v>
      </c>
      <c r="O111">
        <f>ROUND(CP111,2)</f>
        <v>304.63</v>
      </c>
      <c r="P111">
        <f>SUMIF(SmtRes!AQ41:'SmtRes'!AQ50,"=1",SmtRes!DF41:'SmtRes'!DF50)</f>
        <v>0</v>
      </c>
      <c r="Q111">
        <f>SUMIF(SmtRes!AQ41:'SmtRes'!AQ50,"=1",SmtRes!DG41:'SmtRes'!DG50)</f>
        <v>18.89</v>
      </c>
      <c r="R111">
        <f>SUMIF(SmtRes!AQ41:'SmtRes'!AQ50,"=1",SmtRes!DH41:'SmtRes'!DH50)</f>
        <v>9.41</v>
      </c>
      <c r="S111">
        <f>SUMIF(SmtRes!AQ41:'SmtRes'!AQ50,"=1",SmtRes!DI41:'SmtRes'!DI50)</f>
        <v>276.33</v>
      </c>
      <c r="T111">
        <f>ROUND(CU111*I111,2)</f>
        <v>0</v>
      </c>
      <c r="U111">
        <f>SUMIF(SmtRes!AQ41:'SmtRes'!AQ50,"=1",SmtRes!CV41:'SmtRes'!CV50)</f>
        <v>0.59136</v>
      </c>
      <c r="V111">
        <f>SUMIF(SmtRes!AQ41:'SmtRes'!AQ50,"=1",SmtRes!CW41:'SmtRes'!CW50)</f>
        <v>1.6799999999999999E-2</v>
      </c>
      <c r="W111">
        <f>ROUND(CX111*I111,2)</f>
        <v>0</v>
      </c>
      <c r="X111">
        <f t="shared" ref="X111:Y113" si="67">ROUND(CY111,2)</f>
        <v>277.17</v>
      </c>
      <c r="Y111">
        <f t="shared" si="67"/>
        <v>145.72999999999999</v>
      </c>
      <c r="AA111">
        <v>312111454</v>
      </c>
      <c r="AB111">
        <f>ROUND((AC111+AD111+AF111),6)</f>
        <v>4210.8473999999997</v>
      </c>
      <c r="AC111">
        <f>ROUND((0),6)</f>
        <v>0</v>
      </c>
      <c r="AD111">
        <f>ROUND((((SUM(SmtRes!BR41:'SmtRes'!BR50))-(SUM(SmtRes!BS41:'SmtRes'!BS50)))+AE111),6)</f>
        <v>263.26596000000001</v>
      </c>
      <c r="AE111">
        <f>ROUND((SUM(SmtRes!BS41:'SmtRes'!BS50)),6)</f>
        <v>134.40479999999999</v>
      </c>
      <c r="AF111">
        <f>ROUND((SUM(SmtRes!BT41:'SmtRes'!BT50)),6)</f>
        <v>3947.5814399999999</v>
      </c>
      <c r="AG111">
        <f>ROUND((AP111),6)</f>
        <v>0</v>
      </c>
      <c r="AH111">
        <f>(SUM(SmtRes!BU41:'SmtRes'!BU50))</f>
        <v>8.4480000000000004</v>
      </c>
      <c r="AI111">
        <f>(SUM(SmtRes!BV41:'SmtRes'!BV50))</f>
        <v>0.24</v>
      </c>
      <c r="AJ111">
        <f>(AS111)</f>
        <v>0</v>
      </c>
      <c r="AK111">
        <v>7605.1445059999996</v>
      </c>
      <c r="AL111">
        <v>363.05750600000005</v>
      </c>
      <c r="AM111">
        <v>438.77660000000003</v>
      </c>
      <c r="AN111">
        <v>224.00800000000001</v>
      </c>
      <c r="AO111">
        <v>6579.3023999999996</v>
      </c>
      <c r="AP111">
        <v>0</v>
      </c>
      <c r="AQ111">
        <v>14.08</v>
      </c>
      <c r="AR111">
        <v>0.4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126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127</v>
      </c>
      <c r="CO111">
        <v>0</v>
      </c>
      <c r="CP111">
        <f>(P111+Q111+S111+R111)</f>
        <v>304.63</v>
      </c>
      <c r="CQ111">
        <f>SUMIF(SmtRes!AQ41:'SmtRes'!AQ50,"=1",SmtRes!AA41:'SmtRes'!AA50)</f>
        <v>196999.75</v>
      </c>
      <c r="CR111">
        <f>SUMIF(SmtRes!AQ41:'SmtRes'!AQ50,"=1",SmtRes!AB41:'SmtRes'!AB50)</f>
        <v>2030.87</v>
      </c>
      <c r="CS111">
        <f>SUMIF(SmtRes!AQ41:'SmtRes'!AQ50,"=1",SmtRes!AC41:'SmtRes'!AC50)</f>
        <v>1120.04</v>
      </c>
      <c r="CT111">
        <f>SUMIF(SmtRes!AQ41:'SmtRes'!AQ50,"=1",SmtRes!AD41:'SmtRes'!AD50)</f>
        <v>467.28</v>
      </c>
      <c r="CU111">
        <f>AG111</f>
        <v>0</v>
      </c>
      <c r="CV111">
        <f>SUMIF(SmtRes!AQ41:'SmtRes'!AQ50,"=1",SmtRes!BU41:'SmtRes'!BU50)</f>
        <v>8.4480000000000004</v>
      </c>
      <c r="CW111">
        <f>SUMIF(SmtRes!AQ41:'SmtRes'!AQ50,"=1",SmtRes!BV41:'SmtRes'!BV50)</f>
        <v>0.24</v>
      </c>
      <c r="CX111">
        <f>AJ111</f>
        <v>0</v>
      </c>
      <c r="CY111">
        <f>(((S111+R111)*AT111)/100)</f>
        <v>277.1678</v>
      </c>
      <c r="CZ111">
        <f>(((S111+R111)*AU111)/100)</f>
        <v>145.72739999999999</v>
      </c>
      <c r="DC111" t="s">
        <v>3</v>
      </c>
      <c r="DD111" t="s">
        <v>22</v>
      </c>
      <c r="DE111" t="s">
        <v>128</v>
      </c>
      <c r="DF111" t="s">
        <v>128</v>
      </c>
      <c r="DG111" t="s">
        <v>128</v>
      </c>
      <c r="DH111" t="s">
        <v>3</v>
      </c>
      <c r="DI111" t="s">
        <v>128</v>
      </c>
      <c r="DJ111" t="s">
        <v>128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125</v>
      </c>
      <c r="DW111" t="s">
        <v>125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293259234</v>
      </c>
      <c r="EF111">
        <v>3</v>
      </c>
      <c r="EG111" t="s">
        <v>129</v>
      </c>
      <c r="EH111">
        <v>0</v>
      </c>
      <c r="EI111" t="s">
        <v>3</v>
      </c>
      <c r="EJ111">
        <v>2</v>
      </c>
      <c r="EK111">
        <v>108001</v>
      </c>
      <c r="EL111" t="s">
        <v>130</v>
      </c>
      <c r="EM111" t="s">
        <v>131</v>
      </c>
      <c r="EO111" t="s">
        <v>132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14.08</v>
      </c>
      <c r="EX111">
        <v>0.4</v>
      </c>
      <c r="EY111">
        <v>0</v>
      </c>
      <c r="FQ111">
        <v>0</v>
      </c>
      <c r="FR111">
        <f>ROUND(IF(BI111=3,GM111,0),2)</f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486333189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727.53</v>
      </c>
      <c r="GN111">
        <f>IF(OR(BI111=0,BI111=1),GM111-GX111,0)</f>
        <v>0</v>
      </c>
      <c r="GO111">
        <f>IF(BI111=2,GM111-GX111,0)</f>
        <v>727.53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133</v>
      </c>
      <c r="HO111" t="s">
        <v>134</v>
      </c>
      <c r="HP111" t="s">
        <v>130</v>
      </c>
      <c r="HQ111" t="s">
        <v>130</v>
      </c>
      <c r="IK111">
        <v>0</v>
      </c>
    </row>
    <row r="112" spans="1:245" x14ac:dyDescent="0.2">
      <c r="A112">
        <v>17</v>
      </c>
      <c r="B112">
        <v>1</v>
      </c>
      <c r="C112">
        <f>ROW(SmtRes!A60)</f>
        <v>60</v>
      </c>
      <c r="D112">
        <f>ROW(EtalonRes!A68)</f>
        <v>68</v>
      </c>
      <c r="E112" t="s">
        <v>135</v>
      </c>
      <c r="F112" t="s">
        <v>123</v>
      </c>
      <c r="G112" t="s">
        <v>136</v>
      </c>
      <c r="H112" t="s">
        <v>125</v>
      </c>
      <c r="I112">
        <f>ROUND(7/100,7)</f>
        <v>7.0000000000000007E-2</v>
      </c>
      <c r="J112">
        <v>0</v>
      </c>
      <c r="K112">
        <f>ROUND(7/100,7)</f>
        <v>7.0000000000000007E-2</v>
      </c>
      <c r="O112">
        <f>ROUND(CP112,2)</f>
        <v>609.25</v>
      </c>
      <c r="P112">
        <f>SUMIF(SmtRes!AQ51:'SmtRes'!AQ60,"=1",SmtRes!DF51:'SmtRes'!DF60)</f>
        <v>0</v>
      </c>
      <c r="Q112">
        <f>SUMIF(SmtRes!AQ51:'SmtRes'!AQ60,"=1",SmtRes!DG51:'SmtRes'!DG60)</f>
        <v>37.769999999999996</v>
      </c>
      <c r="R112">
        <f>SUMIF(SmtRes!AQ51:'SmtRes'!AQ60,"=1",SmtRes!DH51:'SmtRes'!DH60)</f>
        <v>18.82</v>
      </c>
      <c r="S112">
        <f>SUMIF(SmtRes!AQ51:'SmtRes'!AQ60,"=1",SmtRes!DI51:'SmtRes'!DI60)</f>
        <v>552.66</v>
      </c>
      <c r="T112">
        <f>ROUND(CU112*I112,2)</f>
        <v>0</v>
      </c>
      <c r="U112">
        <f>SUMIF(SmtRes!AQ51:'SmtRes'!AQ60,"=1",SmtRes!CV51:'SmtRes'!CV60)</f>
        <v>1.18272</v>
      </c>
      <c r="V112">
        <f>SUMIF(SmtRes!AQ51:'SmtRes'!AQ60,"=1",SmtRes!CW51:'SmtRes'!CW60)</f>
        <v>3.3599999999999998E-2</v>
      </c>
      <c r="W112">
        <f>ROUND(CX112*I112,2)</f>
        <v>0</v>
      </c>
      <c r="X112">
        <f t="shared" si="67"/>
        <v>554.34</v>
      </c>
      <c r="Y112">
        <f t="shared" si="67"/>
        <v>291.45</v>
      </c>
      <c r="AA112">
        <v>312111454</v>
      </c>
      <c r="AB112">
        <f>ROUND((AC112+AD112+AF112),6)</f>
        <v>8421.6947999999993</v>
      </c>
      <c r="AC112">
        <f>ROUND((0),6)</f>
        <v>0</v>
      </c>
      <c r="AD112">
        <f>ROUND((((SUM(SmtRes!BR51:'SmtRes'!BR60))-(SUM(SmtRes!BS51:'SmtRes'!BS60)))+AE112),6)</f>
        <v>526.53192000000001</v>
      </c>
      <c r="AE112">
        <f>ROUND((SUM(SmtRes!BS51:'SmtRes'!BS60)),6)</f>
        <v>268.80959999999999</v>
      </c>
      <c r="AF112">
        <f>ROUND((SUM(SmtRes!BT51:'SmtRes'!BT60)),6)</f>
        <v>7895.1628799999999</v>
      </c>
      <c r="AG112">
        <f>ROUND((AP112),6)</f>
        <v>0</v>
      </c>
      <c r="AH112">
        <f>(SUM(SmtRes!BU51:'SmtRes'!BU60))</f>
        <v>16.896000000000001</v>
      </c>
      <c r="AI112">
        <f>(SUM(SmtRes!BV51:'SmtRes'!BV60))</f>
        <v>0.48</v>
      </c>
      <c r="AJ112">
        <f>(AS112)</f>
        <v>0</v>
      </c>
      <c r="AK112">
        <v>7605.1445059999996</v>
      </c>
      <c r="AL112">
        <v>363.05750600000005</v>
      </c>
      <c r="AM112">
        <v>438.77660000000003</v>
      </c>
      <c r="AN112">
        <v>224.00800000000001</v>
      </c>
      <c r="AO112">
        <v>6579.3023999999996</v>
      </c>
      <c r="AP112">
        <v>0</v>
      </c>
      <c r="AQ112">
        <v>14.08</v>
      </c>
      <c r="AR112">
        <v>0.4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126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889</v>
      </c>
      <c r="CO112">
        <v>0</v>
      </c>
      <c r="CP112">
        <f>(P112+Q112+S112+R112)</f>
        <v>609.25</v>
      </c>
      <c r="CQ112">
        <f>SUMIF(SmtRes!AQ51:'SmtRes'!AQ60,"=1",SmtRes!AA51:'SmtRes'!AA60)</f>
        <v>196999.75</v>
      </c>
      <c r="CR112">
        <f>SUMIF(SmtRes!AQ51:'SmtRes'!AQ60,"=1",SmtRes!AB51:'SmtRes'!AB60)</f>
        <v>2030.87</v>
      </c>
      <c r="CS112">
        <f>SUMIF(SmtRes!AQ51:'SmtRes'!AQ60,"=1",SmtRes!AC51:'SmtRes'!AC60)</f>
        <v>1120.04</v>
      </c>
      <c r="CT112">
        <f>SUMIF(SmtRes!AQ51:'SmtRes'!AQ60,"=1",SmtRes!AD51:'SmtRes'!AD60)</f>
        <v>467.28</v>
      </c>
      <c r="CU112">
        <f>AG112</f>
        <v>0</v>
      </c>
      <c r="CV112">
        <f>SUMIF(SmtRes!AQ51:'SmtRes'!AQ60,"=1",SmtRes!BU51:'SmtRes'!BU60)</f>
        <v>16.896000000000001</v>
      </c>
      <c r="CW112">
        <f>SUMIF(SmtRes!AQ51:'SmtRes'!AQ60,"=1",SmtRes!BV51:'SmtRes'!BV60)</f>
        <v>0.48</v>
      </c>
      <c r="CX112">
        <f>AJ112</f>
        <v>0</v>
      </c>
      <c r="CY112">
        <f>(((S112+R112)*AT112)/100)</f>
        <v>554.3356</v>
      </c>
      <c r="CZ112">
        <f>(((S112+R112)*AU112)/100)</f>
        <v>291.45479999999998</v>
      </c>
      <c r="DC112" t="s">
        <v>3</v>
      </c>
      <c r="DD112" t="s">
        <v>22</v>
      </c>
      <c r="DE112" t="s">
        <v>23</v>
      </c>
      <c r="DF112" t="s">
        <v>23</v>
      </c>
      <c r="DG112" t="s">
        <v>23</v>
      </c>
      <c r="DH112" t="s">
        <v>3</v>
      </c>
      <c r="DI112" t="s">
        <v>23</v>
      </c>
      <c r="DJ112" t="s">
        <v>23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125</v>
      </c>
      <c r="DW112" t="s">
        <v>125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293259234</v>
      </c>
      <c r="EF112">
        <v>3</v>
      </c>
      <c r="EG112" t="s">
        <v>129</v>
      </c>
      <c r="EH112">
        <v>0</v>
      </c>
      <c r="EI112" t="s">
        <v>3</v>
      </c>
      <c r="EJ112">
        <v>2</v>
      </c>
      <c r="EK112">
        <v>108001</v>
      </c>
      <c r="EL112" t="s">
        <v>130</v>
      </c>
      <c r="EM112" t="s">
        <v>131</v>
      </c>
      <c r="EO112" t="s">
        <v>137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14.08</v>
      </c>
      <c r="EX112">
        <v>0.4</v>
      </c>
      <c r="EY112">
        <v>0</v>
      </c>
      <c r="FQ112">
        <v>0</v>
      </c>
      <c r="FR112">
        <f>ROUND(IF(BI112=3,GM112,0),2)</f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93123305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1455.04</v>
      </c>
      <c r="GN112">
        <f>IF(OR(BI112=0,BI112=1),GM112-GX112,0)</f>
        <v>0</v>
      </c>
      <c r="GO112">
        <f>IF(BI112=2,GM112-GX112,0)</f>
        <v>1455.04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133</v>
      </c>
      <c r="HO112" t="s">
        <v>134</v>
      </c>
      <c r="HP112" t="s">
        <v>130</v>
      </c>
      <c r="HQ112" t="s">
        <v>130</v>
      </c>
      <c r="IK112">
        <v>0</v>
      </c>
    </row>
    <row r="113" spans="1:245" x14ac:dyDescent="0.2">
      <c r="A113">
        <v>17</v>
      </c>
      <c r="B113">
        <v>1</v>
      </c>
      <c r="C113">
        <f>ROW(SmtRes!A68)</f>
        <v>68</v>
      </c>
      <c r="D113">
        <f>ROW(EtalonRes!A77)</f>
        <v>77</v>
      </c>
      <c r="E113" t="s">
        <v>138</v>
      </c>
      <c r="F113" t="s">
        <v>139</v>
      </c>
      <c r="G113" t="s">
        <v>140</v>
      </c>
      <c r="H113" t="s">
        <v>141</v>
      </c>
      <c r="I113">
        <v>1.508E-2</v>
      </c>
      <c r="J113">
        <v>0</v>
      </c>
      <c r="K113">
        <v>1.508E-2</v>
      </c>
      <c r="O113">
        <f>ROUND(CP113,2)</f>
        <v>475.15</v>
      </c>
      <c r="P113">
        <f>SUMIF(SmtRes!AQ61:'SmtRes'!AQ68,"=1",SmtRes!DF61:'SmtRes'!DF68)</f>
        <v>0</v>
      </c>
      <c r="Q113">
        <f>SUMIF(SmtRes!AQ61:'SmtRes'!AQ68,"=1",SmtRes!DG61:'SmtRes'!DG68)</f>
        <v>14.48</v>
      </c>
      <c r="R113">
        <f>SUMIF(SmtRes!AQ61:'SmtRes'!AQ68,"=1",SmtRes!DH61:'SmtRes'!DH68)</f>
        <v>4.05</v>
      </c>
      <c r="S113">
        <f>SUMIF(SmtRes!AQ61:'SmtRes'!AQ68,"=1",SmtRes!DI61:'SmtRes'!DI68)</f>
        <v>456.62</v>
      </c>
      <c r="T113">
        <f>ROUND(CU113*I113,2)</f>
        <v>0</v>
      </c>
      <c r="U113">
        <f>SUMIF(SmtRes!AQ61:'SmtRes'!AQ68,"=1",SmtRes!CV61:'SmtRes'!CV68)</f>
        <v>0.97718400000000005</v>
      </c>
      <c r="V113">
        <f>SUMIF(SmtRes!AQ61:'SmtRes'!AQ68,"=1",SmtRes!CW61:'SmtRes'!CW68)</f>
        <v>7.2383999999999999E-3</v>
      </c>
      <c r="W113">
        <f>ROUND(CX113*I113,2)</f>
        <v>0</v>
      </c>
      <c r="X113">
        <f t="shared" si="67"/>
        <v>446.85</v>
      </c>
      <c r="Y113">
        <f t="shared" si="67"/>
        <v>234.94</v>
      </c>
      <c r="AA113">
        <v>312111454</v>
      </c>
      <c r="AB113">
        <f>ROUND((AC113+AD113+AF113),6)</f>
        <v>31239.872159999999</v>
      </c>
      <c r="AC113">
        <f>ROUND((0),6)</f>
        <v>0</v>
      </c>
      <c r="AD113">
        <f>ROUND((((SUM(SmtRes!BR61:'SmtRes'!BR68))-(SUM(SmtRes!BS61:'SmtRes'!BS68)))+AE113),6)</f>
        <v>960.12815999999998</v>
      </c>
      <c r="AE113">
        <f>ROUND((SUM(SmtRes!BS61:'SmtRes'!BS68)),6)</f>
        <v>268.80959999999999</v>
      </c>
      <c r="AF113">
        <f>ROUND((SUM(SmtRes!BT61:'SmtRes'!BT68)),6)</f>
        <v>30279.743999999999</v>
      </c>
      <c r="AG113">
        <f>ROUND((AP113),6)</f>
        <v>0</v>
      </c>
      <c r="AH113">
        <f>(SUM(SmtRes!BU61:'SmtRes'!BU68))</f>
        <v>64.8</v>
      </c>
      <c r="AI113">
        <f>(SUM(SmtRes!BV61:'SmtRes'!BV68))</f>
        <v>0.48</v>
      </c>
      <c r="AJ113">
        <f>(AS113)</f>
        <v>0</v>
      </c>
      <c r="AK113">
        <v>27152.124170999999</v>
      </c>
      <c r="AL113">
        <v>894.88937099999998</v>
      </c>
      <c r="AM113">
        <v>800.10680000000002</v>
      </c>
      <c r="AN113">
        <v>224.00800000000001</v>
      </c>
      <c r="AO113">
        <v>25233.119999999999</v>
      </c>
      <c r="AP113">
        <v>0</v>
      </c>
      <c r="AQ113">
        <v>54</v>
      </c>
      <c r="AR113">
        <v>0.4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142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889</v>
      </c>
      <c r="CO113">
        <v>0</v>
      </c>
      <c r="CP113">
        <f>(P113+Q113+S113+R113)</f>
        <v>475.15000000000003</v>
      </c>
      <c r="CQ113">
        <f>SUMIF(SmtRes!AQ61:'SmtRes'!AQ68,"=1",SmtRes!AA61:'SmtRes'!AA68)</f>
        <v>91363.61</v>
      </c>
      <c r="CR113">
        <f>SUMIF(SmtRes!AQ61:'SmtRes'!AQ68,"=1",SmtRes!AB61:'SmtRes'!AB68)</f>
        <v>2043.69</v>
      </c>
      <c r="CS113">
        <f>SUMIF(SmtRes!AQ61:'SmtRes'!AQ68,"=1",SmtRes!AC61:'SmtRes'!AC68)</f>
        <v>1120.04</v>
      </c>
      <c r="CT113">
        <f>SUMIF(SmtRes!AQ61:'SmtRes'!AQ68,"=1",SmtRes!AD61:'SmtRes'!AD68)</f>
        <v>467.28</v>
      </c>
      <c r="CU113">
        <f>AG113</f>
        <v>0</v>
      </c>
      <c r="CV113">
        <f>SUMIF(SmtRes!AQ61:'SmtRes'!AQ68,"=1",SmtRes!BU61:'SmtRes'!BU68)</f>
        <v>64.8</v>
      </c>
      <c r="CW113">
        <f>SUMIF(SmtRes!AQ61:'SmtRes'!AQ68,"=1",SmtRes!BV61:'SmtRes'!BV68)</f>
        <v>0.48</v>
      </c>
      <c r="CX113">
        <f>AJ113</f>
        <v>0</v>
      </c>
      <c r="CY113">
        <f>(((S113+R113)*AT113)/100)</f>
        <v>446.84989999999999</v>
      </c>
      <c r="CZ113">
        <f>(((S113+R113)*AU113)/100)</f>
        <v>234.94170000000003</v>
      </c>
      <c r="DC113" t="s">
        <v>3</v>
      </c>
      <c r="DD113" t="s">
        <v>22</v>
      </c>
      <c r="DE113" t="s">
        <v>23</v>
      </c>
      <c r="DF113" t="s">
        <v>23</v>
      </c>
      <c r="DG113" t="s">
        <v>23</v>
      </c>
      <c r="DH113" t="s">
        <v>3</v>
      </c>
      <c r="DI113" t="s">
        <v>23</v>
      </c>
      <c r="DJ113" t="s">
        <v>23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141</v>
      </c>
      <c r="DW113" t="s">
        <v>141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293259234</v>
      </c>
      <c r="EF113">
        <v>3</v>
      </c>
      <c r="EG113" t="s">
        <v>129</v>
      </c>
      <c r="EH113">
        <v>0</v>
      </c>
      <c r="EI113" t="s">
        <v>3</v>
      </c>
      <c r="EJ113">
        <v>2</v>
      </c>
      <c r="EK113">
        <v>108001</v>
      </c>
      <c r="EL113" t="s">
        <v>130</v>
      </c>
      <c r="EM113" t="s">
        <v>131</v>
      </c>
      <c r="EO113" t="s">
        <v>137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54</v>
      </c>
      <c r="EX113">
        <v>0.4</v>
      </c>
      <c r="EY113">
        <v>0</v>
      </c>
      <c r="FQ113">
        <v>0</v>
      </c>
      <c r="FR113">
        <f>ROUND(IF(BI113=3,GM113,0),2)</f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-2023954973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1156.94</v>
      </c>
      <c r="GN113">
        <f>IF(OR(BI113=0,BI113=1),GM113-GX113,0)</f>
        <v>0</v>
      </c>
      <c r="GO113">
        <f>IF(BI113=2,GM113-GX113,0)</f>
        <v>1156.94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133</v>
      </c>
      <c r="HO113" t="s">
        <v>134</v>
      </c>
      <c r="HP113" t="s">
        <v>130</v>
      </c>
      <c r="HQ113" t="s">
        <v>130</v>
      </c>
      <c r="IK113">
        <v>0</v>
      </c>
    </row>
    <row r="115" spans="1:245" x14ac:dyDescent="0.2">
      <c r="A115" s="2">
        <v>51</v>
      </c>
      <c r="B115" s="2">
        <f>B107</f>
        <v>1</v>
      </c>
      <c r="C115" s="2">
        <f>A107</f>
        <v>4</v>
      </c>
      <c r="D115" s="2">
        <f>ROW(A107)</f>
        <v>107</v>
      </c>
      <c r="E115" s="2"/>
      <c r="F115" s="2" t="str">
        <f>IF(F107&lt;&gt;"",F107,"")</f>
        <v>Новый раздел</v>
      </c>
      <c r="G115" s="2" t="str">
        <f>IF(G107&lt;&gt;"",G107,"")</f>
        <v>Демонтаж и монтаж существующего кабеля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68">ROUND(AB115,2)</f>
        <v>1389.03</v>
      </c>
      <c r="P115" s="2">
        <f t="shared" si="68"/>
        <v>0</v>
      </c>
      <c r="Q115" s="2">
        <f t="shared" si="68"/>
        <v>71.14</v>
      </c>
      <c r="R115" s="2">
        <f t="shared" si="68"/>
        <v>32.28</v>
      </c>
      <c r="S115" s="2">
        <f t="shared" si="68"/>
        <v>1285.6099999999999</v>
      </c>
      <c r="T115" s="2">
        <f t="shared" si="68"/>
        <v>0</v>
      </c>
      <c r="U115" s="2">
        <f>AH115</f>
        <v>2.7512639999999999</v>
      </c>
      <c r="V115" s="2">
        <f>AI115</f>
        <v>5.7638399999999999E-2</v>
      </c>
      <c r="W115" s="2">
        <f>ROUND(AJ115,2)</f>
        <v>0</v>
      </c>
      <c r="X115" s="2">
        <f>ROUND(AK115,2)</f>
        <v>1278.3599999999999</v>
      </c>
      <c r="Y115" s="2">
        <f>ROUND(AL115,2)</f>
        <v>672.12</v>
      </c>
      <c r="Z115" s="2"/>
      <c r="AA115" s="2"/>
      <c r="AB115" s="2">
        <f>ROUND(SUMIF(AA111:AA113,"=312111454",O111:O113),2)</f>
        <v>1389.03</v>
      </c>
      <c r="AC115" s="2">
        <f>ROUND(SUMIF(AA111:AA113,"=312111454",P111:P113),2)</f>
        <v>0</v>
      </c>
      <c r="AD115" s="2">
        <f>ROUND(SUMIF(AA111:AA113,"=312111454",Q111:Q113),2)</f>
        <v>71.14</v>
      </c>
      <c r="AE115" s="2">
        <f>ROUND(SUMIF(AA111:AA113,"=312111454",R111:R113),2)</f>
        <v>32.28</v>
      </c>
      <c r="AF115" s="2">
        <f>ROUND(SUMIF(AA111:AA113,"=312111454",S111:S113),2)</f>
        <v>1285.6099999999999</v>
      </c>
      <c r="AG115" s="2">
        <f>ROUND(SUMIF(AA111:AA113,"=312111454",T111:T113),2)</f>
        <v>0</v>
      </c>
      <c r="AH115" s="2">
        <f>SUMIF(AA111:AA113,"=312111454",U111:U113)</f>
        <v>2.7512639999999999</v>
      </c>
      <c r="AI115" s="2">
        <f>SUMIF(AA111:AA113,"=312111454",V111:V113)</f>
        <v>5.7638399999999999E-2</v>
      </c>
      <c r="AJ115" s="2">
        <f>ROUND(SUMIF(AA111:AA113,"=312111454",W111:W113),2)</f>
        <v>0</v>
      </c>
      <c r="AK115" s="2">
        <f>ROUND(SUMIF(AA111:AA113,"=312111454",X111:X113),2)</f>
        <v>1278.3599999999999</v>
      </c>
      <c r="AL115" s="2">
        <f>ROUND(SUMIF(AA111:AA113,"=312111454",Y111:Y113),2)</f>
        <v>672.12</v>
      </c>
      <c r="AM115" s="2"/>
      <c r="AN115" s="2"/>
      <c r="AO115" s="2">
        <f t="shared" ref="AO115:BD115" si="69">ROUND(BX115,2)</f>
        <v>0</v>
      </c>
      <c r="AP115" s="2">
        <f t="shared" si="69"/>
        <v>0</v>
      </c>
      <c r="AQ115" s="2">
        <f t="shared" si="69"/>
        <v>0</v>
      </c>
      <c r="AR115" s="2">
        <f t="shared" si="69"/>
        <v>3339.51</v>
      </c>
      <c r="AS115" s="2">
        <f t="shared" si="69"/>
        <v>0</v>
      </c>
      <c r="AT115" s="2">
        <f t="shared" si="69"/>
        <v>3339.51</v>
      </c>
      <c r="AU115" s="2">
        <f t="shared" si="69"/>
        <v>0</v>
      </c>
      <c r="AV115" s="2">
        <f t="shared" si="69"/>
        <v>0</v>
      </c>
      <c r="AW115" s="2">
        <f t="shared" si="69"/>
        <v>0</v>
      </c>
      <c r="AX115" s="2">
        <f t="shared" si="69"/>
        <v>0</v>
      </c>
      <c r="AY115" s="2">
        <f t="shared" si="69"/>
        <v>0</v>
      </c>
      <c r="AZ115" s="2">
        <f t="shared" si="69"/>
        <v>0</v>
      </c>
      <c r="BA115" s="2">
        <f t="shared" si="69"/>
        <v>0</v>
      </c>
      <c r="BB115" s="2">
        <f t="shared" si="69"/>
        <v>0</v>
      </c>
      <c r="BC115" s="2">
        <f t="shared" si="69"/>
        <v>0</v>
      </c>
      <c r="BD115" s="2">
        <f t="shared" si="69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ROUND(SUMIF(AA111:AA113,"=312111454",FQ111:FQ113),2)</f>
        <v>0</v>
      </c>
      <c r="BY115" s="2">
        <f>ROUND(SUMIF(AA111:AA113,"=312111454",FR111:FR113),2)</f>
        <v>0</v>
      </c>
      <c r="BZ115" s="2">
        <f>ROUND(SUMIF(AA111:AA113,"=312111454",GL111:GL113),2)</f>
        <v>0</v>
      </c>
      <c r="CA115" s="2">
        <f>ROUND(SUMIF(AA111:AA113,"=312111454",GM111:GM113),2)</f>
        <v>3339.51</v>
      </c>
      <c r="CB115" s="2">
        <f>ROUND(SUMIF(AA111:AA113,"=312111454",GN111:GN113),2)</f>
        <v>0</v>
      </c>
      <c r="CC115" s="2">
        <f>ROUND(SUMIF(AA111:AA113,"=312111454",GO111:GO113),2)</f>
        <v>3339.51</v>
      </c>
      <c r="CD115" s="2">
        <f>ROUND(SUMIF(AA111:AA113,"=312111454",GP111:GP113),2)</f>
        <v>0</v>
      </c>
      <c r="CE115" s="2">
        <f>AC115-BX115</f>
        <v>0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0</v>
      </c>
      <c r="CJ115" s="2">
        <f>ROUND(SUMIF(AA111:AA113,"=312111454",GX111:GX113),2)</f>
        <v>0</v>
      </c>
      <c r="CK115" s="2">
        <f>ROUND(SUMIF(AA111:AA113,"=312111454",GY111:GY113),2)</f>
        <v>0</v>
      </c>
      <c r="CL115" s="2">
        <f>ROUND(SUMIF(AA111:AA113,"=312111454",GZ111:GZ113),2)</f>
        <v>0</v>
      </c>
      <c r="CM115" s="2">
        <f>ROUND(SUMIF(AA111:AA113,"=312111454",HD111:HD113),2)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1389.03</v>
      </c>
      <c r="G117" s="4" t="s">
        <v>57</v>
      </c>
      <c r="H117" s="4" t="s">
        <v>58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1389.0300000000002</v>
      </c>
      <c r="X117" s="4">
        <v>1</v>
      </c>
      <c r="Y117" s="4">
        <v>1389.0300000000002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0</v>
      </c>
      <c r="G118" s="4" t="s">
        <v>59</v>
      </c>
      <c r="H118" s="4" t="s">
        <v>60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61</v>
      </c>
      <c r="H119" s="4" t="s">
        <v>62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0</v>
      </c>
      <c r="G120" s="4" t="s">
        <v>63</v>
      </c>
      <c r="H120" s="4" t="s">
        <v>64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65</v>
      </c>
      <c r="H121" s="4" t="s">
        <v>66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67</v>
      </c>
      <c r="H122" s="4" t="s">
        <v>68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69</v>
      </c>
      <c r="H123" s="4" t="s">
        <v>70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71</v>
      </c>
      <c r="H124" s="4" t="s">
        <v>72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73</v>
      </c>
      <c r="H125" s="4" t="s">
        <v>74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75</v>
      </c>
      <c r="H126" s="4" t="s">
        <v>76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71.14</v>
      </c>
      <c r="G127" s="4" t="s">
        <v>77</v>
      </c>
      <c r="H127" s="4" t="s">
        <v>78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71.14</v>
      </c>
      <c r="X127" s="4">
        <v>1</v>
      </c>
      <c r="Y127" s="4">
        <v>71.14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79</v>
      </c>
      <c r="H128" s="4" t="s">
        <v>80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32.28</v>
      </c>
      <c r="G129" s="4" t="s">
        <v>81</v>
      </c>
      <c r="H129" s="4" t="s">
        <v>82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32.28</v>
      </c>
      <c r="X129" s="4">
        <v>1</v>
      </c>
      <c r="Y129" s="4">
        <v>32.28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1285.6099999999999</v>
      </c>
      <c r="G130" s="4" t="s">
        <v>83</v>
      </c>
      <c r="H130" s="4" t="s">
        <v>84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1285.6100000000001</v>
      </c>
      <c r="X130" s="4">
        <v>1</v>
      </c>
      <c r="Y130" s="4">
        <v>1285.6100000000001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85</v>
      </c>
      <c r="H131" s="4" t="s">
        <v>86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87</v>
      </c>
      <c r="H132" s="4" t="s">
        <v>88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3339.51</v>
      </c>
      <c r="G133" s="4" t="s">
        <v>89</v>
      </c>
      <c r="H133" s="4" t="s">
        <v>90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3339.51</v>
      </c>
      <c r="X133" s="4">
        <v>1</v>
      </c>
      <c r="Y133" s="4">
        <v>3339.51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91</v>
      </c>
      <c r="H134" s="4" t="s">
        <v>92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93</v>
      </c>
      <c r="H135" s="4" t="s">
        <v>94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95</v>
      </c>
      <c r="H136" s="4" t="s">
        <v>96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2.7512639999999999</v>
      </c>
      <c r="G137" s="4" t="s">
        <v>97</v>
      </c>
      <c r="H137" s="4" t="s">
        <v>98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2.7512639999999999</v>
      </c>
      <c r="X137" s="4">
        <v>1</v>
      </c>
      <c r="Y137" s="4">
        <v>2.7512639999999999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5.7638399999999999E-2</v>
      </c>
      <c r="G138" s="4" t="s">
        <v>99</v>
      </c>
      <c r="H138" s="4" t="s">
        <v>100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5.7638399999999999E-2</v>
      </c>
      <c r="X138" s="4">
        <v>1</v>
      </c>
      <c r="Y138" s="4">
        <v>5.7638399999999999E-2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101</v>
      </c>
      <c r="H139" s="4" t="s">
        <v>102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103</v>
      </c>
      <c r="H140" s="4" t="s">
        <v>104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1278.3599999999999</v>
      </c>
      <c r="G141" s="4" t="s">
        <v>105</v>
      </c>
      <c r="H141" s="4" t="s">
        <v>106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1278.3599999999999</v>
      </c>
      <c r="X141" s="4">
        <v>1</v>
      </c>
      <c r="Y141" s="4">
        <v>1278.3599999999999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672.12</v>
      </c>
      <c r="G142" s="4" t="s">
        <v>107</v>
      </c>
      <c r="H142" s="4" t="s">
        <v>108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672.12</v>
      </c>
      <c r="X142" s="4">
        <v>1</v>
      </c>
      <c r="Y142" s="4">
        <v>672.12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3339.51</v>
      </c>
      <c r="G143" s="4" t="s">
        <v>109</v>
      </c>
      <c r="H143" s="4" t="s">
        <v>110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3339.51</v>
      </c>
      <c r="X143" s="4">
        <v>1</v>
      </c>
      <c r="Y143" s="4">
        <v>3339.51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ROW(A217)</f>
        <v>217</v>
      </c>
      <c r="E145" s="1"/>
      <c r="F145" s="1" t="s">
        <v>15</v>
      </c>
      <c r="G145" s="1" t="s">
        <v>143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70">B217</f>
        <v>1</v>
      </c>
      <c r="C147" s="2">
        <f t="shared" si="70"/>
        <v>4</v>
      </c>
      <c r="D147" s="2">
        <f t="shared" si="70"/>
        <v>145</v>
      </c>
      <c r="E147" s="2">
        <f t="shared" si="70"/>
        <v>0</v>
      </c>
      <c r="F147" s="2" t="str">
        <f t="shared" si="70"/>
        <v>Новый раздел</v>
      </c>
      <c r="G147" s="2" t="str">
        <f t="shared" si="70"/>
        <v>Установка опор (замена дефектных опор)</v>
      </c>
      <c r="H147" s="2"/>
      <c r="I147" s="2"/>
      <c r="J147" s="2"/>
      <c r="K147" s="2"/>
      <c r="L147" s="2"/>
      <c r="M147" s="2"/>
      <c r="N147" s="2"/>
      <c r="O147" s="2">
        <f t="shared" ref="O147:AT147" si="71">O217</f>
        <v>383039.04</v>
      </c>
      <c r="P147" s="2">
        <f t="shared" si="71"/>
        <v>7735.63</v>
      </c>
      <c r="Q147" s="2">
        <f t="shared" si="71"/>
        <v>169285.74</v>
      </c>
      <c r="R147" s="2">
        <f t="shared" si="71"/>
        <v>73622.13</v>
      </c>
      <c r="S147" s="2">
        <f t="shared" si="71"/>
        <v>132395.54</v>
      </c>
      <c r="T147" s="2">
        <f t="shared" si="71"/>
        <v>0</v>
      </c>
      <c r="U147" s="2">
        <f t="shared" si="71"/>
        <v>302.71715999999992</v>
      </c>
      <c r="V147" s="2">
        <f t="shared" si="71"/>
        <v>136.51800000000003</v>
      </c>
      <c r="W147" s="2">
        <f t="shared" si="71"/>
        <v>0</v>
      </c>
      <c r="X147" s="2">
        <f t="shared" si="71"/>
        <v>211916.03</v>
      </c>
      <c r="Y147" s="2">
        <f t="shared" si="71"/>
        <v>123187.31</v>
      </c>
      <c r="Z147" s="2">
        <f t="shared" si="71"/>
        <v>0</v>
      </c>
      <c r="AA147" s="2">
        <f t="shared" si="71"/>
        <v>0</v>
      </c>
      <c r="AB147" s="2">
        <f t="shared" si="71"/>
        <v>383039.04</v>
      </c>
      <c r="AC147" s="2">
        <f t="shared" si="71"/>
        <v>7735.63</v>
      </c>
      <c r="AD147" s="2">
        <f t="shared" si="71"/>
        <v>169285.74</v>
      </c>
      <c r="AE147" s="2">
        <f t="shared" si="71"/>
        <v>73622.13</v>
      </c>
      <c r="AF147" s="2">
        <f t="shared" si="71"/>
        <v>132395.54</v>
      </c>
      <c r="AG147" s="2">
        <f t="shared" si="71"/>
        <v>0</v>
      </c>
      <c r="AH147" s="2">
        <f t="shared" si="71"/>
        <v>302.71715999999992</v>
      </c>
      <c r="AI147" s="2">
        <f t="shared" si="71"/>
        <v>136.51800000000003</v>
      </c>
      <c r="AJ147" s="2">
        <f t="shared" si="71"/>
        <v>0</v>
      </c>
      <c r="AK147" s="2">
        <f t="shared" si="71"/>
        <v>211916.03</v>
      </c>
      <c r="AL147" s="2">
        <f t="shared" si="71"/>
        <v>123187.31</v>
      </c>
      <c r="AM147" s="2">
        <f t="shared" si="71"/>
        <v>0</v>
      </c>
      <c r="AN147" s="2">
        <f t="shared" si="71"/>
        <v>0</v>
      </c>
      <c r="AO147" s="2">
        <f t="shared" si="71"/>
        <v>0</v>
      </c>
      <c r="AP147" s="2">
        <f t="shared" si="71"/>
        <v>0</v>
      </c>
      <c r="AQ147" s="2">
        <f t="shared" si="71"/>
        <v>0</v>
      </c>
      <c r="AR147" s="2">
        <f t="shared" si="71"/>
        <v>718142.38</v>
      </c>
      <c r="AS147" s="2">
        <f t="shared" si="71"/>
        <v>704784.78</v>
      </c>
      <c r="AT147" s="2">
        <f t="shared" si="71"/>
        <v>13357.6</v>
      </c>
      <c r="AU147" s="2">
        <f t="shared" ref="AU147:BZ147" si="72">AU217</f>
        <v>0</v>
      </c>
      <c r="AV147" s="2">
        <f t="shared" si="72"/>
        <v>7735.63</v>
      </c>
      <c r="AW147" s="2">
        <f t="shared" si="72"/>
        <v>7735.63</v>
      </c>
      <c r="AX147" s="2">
        <f t="shared" si="72"/>
        <v>0</v>
      </c>
      <c r="AY147" s="2">
        <f t="shared" si="72"/>
        <v>7735.63</v>
      </c>
      <c r="AZ147" s="2">
        <f t="shared" si="72"/>
        <v>0</v>
      </c>
      <c r="BA147" s="2">
        <f t="shared" si="72"/>
        <v>0</v>
      </c>
      <c r="BB147" s="2">
        <f t="shared" si="72"/>
        <v>0</v>
      </c>
      <c r="BC147" s="2">
        <f t="shared" si="72"/>
        <v>0</v>
      </c>
      <c r="BD147" s="2">
        <f t="shared" si="72"/>
        <v>0</v>
      </c>
      <c r="BE147" s="2">
        <f t="shared" si="72"/>
        <v>0</v>
      </c>
      <c r="BF147" s="2">
        <f t="shared" si="72"/>
        <v>0</v>
      </c>
      <c r="BG147" s="2">
        <f t="shared" si="72"/>
        <v>0</v>
      </c>
      <c r="BH147" s="2">
        <f t="shared" si="72"/>
        <v>0</v>
      </c>
      <c r="BI147" s="2">
        <f t="shared" si="72"/>
        <v>0</v>
      </c>
      <c r="BJ147" s="2">
        <f t="shared" si="72"/>
        <v>0</v>
      </c>
      <c r="BK147" s="2">
        <f t="shared" si="72"/>
        <v>0</v>
      </c>
      <c r="BL147" s="2">
        <f t="shared" si="72"/>
        <v>0</v>
      </c>
      <c r="BM147" s="2">
        <f t="shared" si="72"/>
        <v>0</v>
      </c>
      <c r="BN147" s="2">
        <f t="shared" si="72"/>
        <v>0</v>
      </c>
      <c r="BO147" s="2">
        <f t="shared" si="72"/>
        <v>0</v>
      </c>
      <c r="BP147" s="2">
        <f t="shared" si="72"/>
        <v>0</v>
      </c>
      <c r="BQ147" s="2">
        <f t="shared" si="72"/>
        <v>0</v>
      </c>
      <c r="BR147" s="2">
        <f t="shared" si="72"/>
        <v>0</v>
      </c>
      <c r="BS147" s="2">
        <f t="shared" si="72"/>
        <v>0</v>
      </c>
      <c r="BT147" s="2">
        <f t="shared" si="72"/>
        <v>0</v>
      </c>
      <c r="BU147" s="2">
        <f t="shared" si="72"/>
        <v>0</v>
      </c>
      <c r="BV147" s="2">
        <f t="shared" si="72"/>
        <v>0</v>
      </c>
      <c r="BW147" s="2">
        <f t="shared" si="72"/>
        <v>0</v>
      </c>
      <c r="BX147" s="2">
        <f t="shared" si="72"/>
        <v>0</v>
      </c>
      <c r="BY147" s="2">
        <f t="shared" si="72"/>
        <v>0</v>
      </c>
      <c r="BZ147" s="2">
        <f t="shared" si="72"/>
        <v>0</v>
      </c>
      <c r="CA147" s="2">
        <f t="shared" ref="CA147:DF147" si="73">CA217</f>
        <v>718142.38</v>
      </c>
      <c r="CB147" s="2">
        <f t="shared" si="73"/>
        <v>704784.78</v>
      </c>
      <c r="CC147" s="2">
        <f t="shared" si="73"/>
        <v>13357.6</v>
      </c>
      <c r="CD147" s="2">
        <f t="shared" si="73"/>
        <v>0</v>
      </c>
      <c r="CE147" s="2">
        <f t="shared" si="73"/>
        <v>7735.63</v>
      </c>
      <c r="CF147" s="2">
        <f t="shared" si="73"/>
        <v>7735.63</v>
      </c>
      <c r="CG147" s="2">
        <f t="shared" si="73"/>
        <v>0</v>
      </c>
      <c r="CH147" s="2">
        <f t="shared" si="73"/>
        <v>7735.63</v>
      </c>
      <c r="CI147" s="2">
        <f t="shared" si="73"/>
        <v>0</v>
      </c>
      <c r="CJ147" s="2">
        <f t="shared" si="73"/>
        <v>0</v>
      </c>
      <c r="CK147" s="2">
        <f t="shared" si="73"/>
        <v>0</v>
      </c>
      <c r="CL147" s="2">
        <f t="shared" si="73"/>
        <v>0</v>
      </c>
      <c r="CM147" s="2">
        <f t="shared" si="73"/>
        <v>0</v>
      </c>
      <c r="CN147" s="2">
        <f t="shared" si="73"/>
        <v>0</v>
      </c>
      <c r="CO147" s="2">
        <f t="shared" si="73"/>
        <v>0</v>
      </c>
      <c r="CP147" s="2">
        <f t="shared" si="73"/>
        <v>0</v>
      </c>
      <c r="CQ147" s="2">
        <f t="shared" si="73"/>
        <v>0</v>
      </c>
      <c r="CR147" s="2">
        <f t="shared" si="73"/>
        <v>0</v>
      </c>
      <c r="CS147" s="2">
        <f t="shared" si="73"/>
        <v>0</v>
      </c>
      <c r="CT147" s="2">
        <f t="shared" si="73"/>
        <v>0</v>
      </c>
      <c r="CU147" s="2">
        <f t="shared" si="73"/>
        <v>0</v>
      </c>
      <c r="CV147" s="2">
        <f t="shared" si="73"/>
        <v>0</v>
      </c>
      <c r="CW147" s="2">
        <f t="shared" si="73"/>
        <v>0</v>
      </c>
      <c r="CX147" s="2">
        <f t="shared" si="73"/>
        <v>0</v>
      </c>
      <c r="CY147" s="2">
        <f t="shared" si="73"/>
        <v>0</v>
      </c>
      <c r="CZ147" s="2">
        <f t="shared" si="73"/>
        <v>0</v>
      </c>
      <c r="DA147" s="2">
        <f t="shared" si="73"/>
        <v>0</v>
      </c>
      <c r="DB147" s="2">
        <f t="shared" si="73"/>
        <v>0</v>
      </c>
      <c r="DC147" s="2">
        <f t="shared" si="73"/>
        <v>0</v>
      </c>
      <c r="DD147" s="2">
        <f t="shared" si="73"/>
        <v>0</v>
      </c>
      <c r="DE147" s="2">
        <f t="shared" si="73"/>
        <v>0</v>
      </c>
      <c r="DF147" s="2">
        <f t="shared" si="73"/>
        <v>0</v>
      </c>
      <c r="DG147" s="3">
        <f t="shared" ref="DG147:EL147" si="74">DG217</f>
        <v>0</v>
      </c>
      <c r="DH147" s="3">
        <f t="shared" si="74"/>
        <v>0</v>
      </c>
      <c r="DI147" s="3">
        <f t="shared" si="74"/>
        <v>0</v>
      </c>
      <c r="DJ147" s="3">
        <f t="shared" si="74"/>
        <v>0</v>
      </c>
      <c r="DK147" s="3">
        <f t="shared" si="74"/>
        <v>0</v>
      </c>
      <c r="DL147" s="3">
        <f t="shared" si="74"/>
        <v>0</v>
      </c>
      <c r="DM147" s="3">
        <f t="shared" si="74"/>
        <v>0</v>
      </c>
      <c r="DN147" s="3">
        <f t="shared" si="74"/>
        <v>0</v>
      </c>
      <c r="DO147" s="3">
        <f t="shared" si="74"/>
        <v>0</v>
      </c>
      <c r="DP147" s="3">
        <f t="shared" si="74"/>
        <v>0</v>
      </c>
      <c r="DQ147" s="3">
        <f t="shared" si="74"/>
        <v>0</v>
      </c>
      <c r="DR147" s="3">
        <f t="shared" si="74"/>
        <v>0</v>
      </c>
      <c r="DS147" s="3">
        <f t="shared" si="74"/>
        <v>0</v>
      </c>
      <c r="DT147" s="3">
        <f t="shared" si="74"/>
        <v>0</v>
      </c>
      <c r="DU147" s="3">
        <f t="shared" si="74"/>
        <v>0</v>
      </c>
      <c r="DV147" s="3">
        <f t="shared" si="74"/>
        <v>0</v>
      </c>
      <c r="DW147" s="3">
        <f t="shared" si="74"/>
        <v>0</v>
      </c>
      <c r="DX147" s="3">
        <f t="shared" si="74"/>
        <v>0</v>
      </c>
      <c r="DY147" s="3">
        <f t="shared" si="74"/>
        <v>0</v>
      </c>
      <c r="DZ147" s="3">
        <f t="shared" si="74"/>
        <v>0</v>
      </c>
      <c r="EA147" s="3">
        <f t="shared" si="74"/>
        <v>0</v>
      </c>
      <c r="EB147" s="3">
        <f t="shared" si="74"/>
        <v>0</v>
      </c>
      <c r="EC147" s="3">
        <f t="shared" si="74"/>
        <v>0</v>
      </c>
      <c r="ED147" s="3">
        <f t="shared" si="74"/>
        <v>0</v>
      </c>
      <c r="EE147" s="3">
        <f t="shared" si="74"/>
        <v>0</v>
      </c>
      <c r="EF147" s="3">
        <f t="shared" si="74"/>
        <v>0</v>
      </c>
      <c r="EG147" s="3">
        <f t="shared" si="74"/>
        <v>0</v>
      </c>
      <c r="EH147" s="3">
        <f t="shared" si="74"/>
        <v>0</v>
      </c>
      <c r="EI147" s="3">
        <f t="shared" si="74"/>
        <v>0</v>
      </c>
      <c r="EJ147" s="3">
        <f t="shared" si="74"/>
        <v>0</v>
      </c>
      <c r="EK147" s="3">
        <f t="shared" si="74"/>
        <v>0</v>
      </c>
      <c r="EL147" s="3">
        <f t="shared" si="74"/>
        <v>0</v>
      </c>
      <c r="EM147" s="3">
        <f t="shared" ref="EM147:FR147" si="75">EM217</f>
        <v>0</v>
      </c>
      <c r="EN147" s="3">
        <f t="shared" si="75"/>
        <v>0</v>
      </c>
      <c r="EO147" s="3">
        <f t="shared" si="75"/>
        <v>0</v>
      </c>
      <c r="EP147" s="3">
        <f t="shared" si="75"/>
        <v>0</v>
      </c>
      <c r="EQ147" s="3">
        <f t="shared" si="75"/>
        <v>0</v>
      </c>
      <c r="ER147" s="3">
        <f t="shared" si="75"/>
        <v>0</v>
      </c>
      <c r="ES147" s="3">
        <f t="shared" si="75"/>
        <v>0</v>
      </c>
      <c r="ET147" s="3">
        <f t="shared" si="75"/>
        <v>0</v>
      </c>
      <c r="EU147" s="3">
        <f t="shared" si="75"/>
        <v>0</v>
      </c>
      <c r="EV147" s="3">
        <f t="shared" si="75"/>
        <v>0</v>
      </c>
      <c r="EW147" s="3">
        <f t="shared" si="75"/>
        <v>0</v>
      </c>
      <c r="EX147" s="3">
        <f t="shared" si="75"/>
        <v>0</v>
      </c>
      <c r="EY147" s="3">
        <f t="shared" si="75"/>
        <v>0</v>
      </c>
      <c r="EZ147" s="3">
        <f t="shared" si="75"/>
        <v>0</v>
      </c>
      <c r="FA147" s="3">
        <f t="shared" si="75"/>
        <v>0</v>
      </c>
      <c r="FB147" s="3">
        <f t="shared" si="75"/>
        <v>0</v>
      </c>
      <c r="FC147" s="3">
        <f t="shared" si="75"/>
        <v>0</v>
      </c>
      <c r="FD147" s="3">
        <f t="shared" si="75"/>
        <v>0</v>
      </c>
      <c r="FE147" s="3">
        <f t="shared" si="75"/>
        <v>0</v>
      </c>
      <c r="FF147" s="3">
        <f t="shared" si="75"/>
        <v>0</v>
      </c>
      <c r="FG147" s="3">
        <f t="shared" si="75"/>
        <v>0</v>
      </c>
      <c r="FH147" s="3">
        <f t="shared" si="75"/>
        <v>0</v>
      </c>
      <c r="FI147" s="3">
        <f t="shared" si="75"/>
        <v>0</v>
      </c>
      <c r="FJ147" s="3">
        <f t="shared" si="75"/>
        <v>0</v>
      </c>
      <c r="FK147" s="3">
        <f t="shared" si="75"/>
        <v>0</v>
      </c>
      <c r="FL147" s="3">
        <f t="shared" si="75"/>
        <v>0</v>
      </c>
      <c r="FM147" s="3">
        <f t="shared" si="75"/>
        <v>0</v>
      </c>
      <c r="FN147" s="3">
        <f t="shared" si="75"/>
        <v>0</v>
      </c>
      <c r="FO147" s="3">
        <f t="shared" si="75"/>
        <v>0</v>
      </c>
      <c r="FP147" s="3">
        <f t="shared" si="75"/>
        <v>0</v>
      </c>
      <c r="FQ147" s="3">
        <f t="shared" si="75"/>
        <v>0</v>
      </c>
      <c r="FR147" s="3">
        <f t="shared" si="75"/>
        <v>0</v>
      </c>
      <c r="FS147" s="3">
        <f t="shared" ref="FS147:GX147" si="76">FS217</f>
        <v>0</v>
      </c>
      <c r="FT147" s="3">
        <f t="shared" si="76"/>
        <v>0</v>
      </c>
      <c r="FU147" s="3">
        <f t="shared" si="76"/>
        <v>0</v>
      </c>
      <c r="FV147" s="3">
        <f t="shared" si="76"/>
        <v>0</v>
      </c>
      <c r="FW147" s="3">
        <f t="shared" si="76"/>
        <v>0</v>
      </c>
      <c r="FX147" s="3">
        <f t="shared" si="76"/>
        <v>0</v>
      </c>
      <c r="FY147" s="3">
        <f t="shared" si="76"/>
        <v>0</v>
      </c>
      <c r="FZ147" s="3">
        <f t="shared" si="76"/>
        <v>0</v>
      </c>
      <c r="GA147" s="3">
        <f t="shared" si="76"/>
        <v>0</v>
      </c>
      <c r="GB147" s="3">
        <f t="shared" si="76"/>
        <v>0</v>
      </c>
      <c r="GC147" s="3">
        <f t="shared" si="76"/>
        <v>0</v>
      </c>
      <c r="GD147" s="3">
        <f t="shared" si="76"/>
        <v>0</v>
      </c>
      <c r="GE147" s="3">
        <f t="shared" si="76"/>
        <v>0</v>
      </c>
      <c r="GF147" s="3">
        <f t="shared" si="76"/>
        <v>0</v>
      </c>
      <c r="GG147" s="3">
        <f t="shared" si="76"/>
        <v>0</v>
      </c>
      <c r="GH147" s="3">
        <f t="shared" si="76"/>
        <v>0</v>
      </c>
      <c r="GI147" s="3">
        <f t="shared" si="76"/>
        <v>0</v>
      </c>
      <c r="GJ147" s="3">
        <f t="shared" si="76"/>
        <v>0</v>
      </c>
      <c r="GK147" s="3">
        <f t="shared" si="76"/>
        <v>0</v>
      </c>
      <c r="GL147" s="3">
        <f t="shared" si="76"/>
        <v>0</v>
      </c>
      <c r="GM147" s="3">
        <f t="shared" si="76"/>
        <v>0</v>
      </c>
      <c r="GN147" s="3">
        <f t="shared" si="76"/>
        <v>0</v>
      </c>
      <c r="GO147" s="3">
        <f t="shared" si="76"/>
        <v>0</v>
      </c>
      <c r="GP147" s="3">
        <f t="shared" si="76"/>
        <v>0</v>
      </c>
      <c r="GQ147" s="3">
        <f t="shared" si="76"/>
        <v>0</v>
      </c>
      <c r="GR147" s="3">
        <f t="shared" si="76"/>
        <v>0</v>
      </c>
      <c r="GS147" s="3">
        <f t="shared" si="76"/>
        <v>0</v>
      </c>
      <c r="GT147" s="3">
        <f t="shared" si="76"/>
        <v>0</v>
      </c>
      <c r="GU147" s="3">
        <f t="shared" si="76"/>
        <v>0</v>
      </c>
      <c r="GV147" s="3">
        <f t="shared" si="76"/>
        <v>0</v>
      </c>
      <c r="GW147" s="3">
        <f t="shared" si="76"/>
        <v>0</v>
      </c>
      <c r="GX147" s="3">
        <f t="shared" si="76"/>
        <v>0</v>
      </c>
    </row>
    <row r="149" spans="1:245" x14ac:dyDescent="0.2">
      <c r="A149">
        <v>17</v>
      </c>
      <c r="B149">
        <v>1</v>
      </c>
      <c r="C149">
        <f>ROW(SmtRes!A86)</f>
        <v>86</v>
      </c>
      <c r="D149">
        <f>ROW(EtalonRes!A95)</f>
        <v>95</v>
      </c>
      <c r="E149" t="s">
        <v>144</v>
      </c>
      <c r="F149" t="s">
        <v>145</v>
      </c>
      <c r="G149" t="s">
        <v>146</v>
      </c>
      <c r="H149" t="s">
        <v>34</v>
      </c>
      <c r="I149">
        <v>2</v>
      </c>
      <c r="J149">
        <v>0</v>
      </c>
      <c r="K149">
        <v>2</v>
      </c>
      <c r="O149">
        <f t="shared" ref="O149:O180" si="77">ROUND(CP149,2)</f>
        <v>7554.9</v>
      </c>
      <c r="P149">
        <f>SUMIF(SmtRes!AQ69:'SmtRes'!AQ86,"=1",SmtRes!DF69:'SmtRes'!DF86)</f>
        <v>0</v>
      </c>
      <c r="Q149">
        <f>SUMIF(SmtRes!AQ69:'SmtRes'!AQ86,"=1",SmtRes!DG69:'SmtRes'!DG86)</f>
        <v>3205.27</v>
      </c>
      <c r="R149">
        <f>SUMIF(SmtRes!AQ69:'SmtRes'!AQ86,"=1",SmtRes!DH69:'SmtRes'!DH86)</f>
        <v>1114.45</v>
      </c>
      <c r="S149">
        <f>SUMIF(SmtRes!AQ69:'SmtRes'!AQ86,"=1",SmtRes!DI69:'SmtRes'!DI86)</f>
        <v>3235.18</v>
      </c>
      <c r="T149">
        <f t="shared" ref="T149:T180" si="78">ROUND(CU149*I149,2)</f>
        <v>0</v>
      </c>
      <c r="U149">
        <f>SUMIF(SmtRes!AQ69:'SmtRes'!AQ86,"=1",SmtRes!CV69:'SmtRes'!CV86)</f>
        <v>7.3440000000000003</v>
      </c>
      <c r="V149">
        <f>SUMIF(SmtRes!AQ69:'SmtRes'!AQ86,"=1",SmtRes!CW69:'SmtRes'!CW86)</f>
        <v>2.0880000000000001</v>
      </c>
      <c r="W149">
        <f t="shared" ref="W149:W180" si="79">ROUND(CX149*I149,2)</f>
        <v>0</v>
      </c>
      <c r="X149">
        <f t="shared" ref="X149:X180" si="80">ROUND(CY149,2)</f>
        <v>4480.12</v>
      </c>
      <c r="Y149">
        <f t="shared" ref="Y149:Y180" si="81">ROUND(CZ149,2)</f>
        <v>2609.7800000000002</v>
      </c>
      <c r="AA149">
        <v>312111454</v>
      </c>
      <c r="AB149">
        <f t="shared" ref="AB149:AB180" si="82">ROUND((AC149+AD149+AF149),6)</f>
        <v>3220.2261600000002</v>
      </c>
      <c r="AC149">
        <f>ROUND((0),6)</f>
        <v>0</v>
      </c>
      <c r="AD149">
        <f>ROUND((((SUM(SmtRes!BR69:'SmtRes'!BR86))-(SUM(SmtRes!BS69:'SmtRes'!BS86)))+AE149),6)</f>
        <v>1602.63672</v>
      </c>
      <c r="AE149">
        <f>ROUND((SUM(SmtRes!BS69:'SmtRes'!BS86)),6)</f>
        <v>557.22456</v>
      </c>
      <c r="AF149">
        <f>ROUND((SUM(SmtRes!BT69:'SmtRes'!BT86)),6)</f>
        <v>1617.58944</v>
      </c>
      <c r="AG149">
        <f t="shared" ref="AG149:AG180" si="83">ROUND((AP149),6)</f>
        <v>0</v>
      </c>
      <c r="AH149">
        <f>(SUM(SmtRes!BU69:'SmtRes'!BU86))</f>
        <v>3.6719999999999997</v>
      </c>
      <c r="AI149">
        <f>(SUM(SmtRes!BV69:'SmtRes'!BV86))</f>
        <v>1.044</v>
      </c>
      <c r="AJ149">
        <f t="shared" ref="AJ149:AJ180" si="84">(AS149)</f>
        <v>0</v>
      </c>
      <c r="AK149">
        <v>3269.6394540000001</v>
      </c>
      <c r="AL149">
        <v>121.76385400000001</v>
      </c>
      <c r="AM149">
        <v>1335.5306</v>
      </c>
      <c r="AN149">
        <v>464.35380000000009</v>
      </c>
      <c r="AO149">
        <v>1347.9911999999999</v>
      </c>
      <c r="AP149">
        <v>0</v>
      </c>
      <c r="AQ149">
        <v>3.06</v>
      </c>
      <c r="AR149">
        <v>0.87000000000000011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147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886</v>
      </c>
      <c r="CO149">
        <v>0</v>
      </c>
      <c r="CP149">
        <f t="shared" ref="CP149:CP180" si="85">(P149+Q149+S149+R149)</f>
        <v>7554.9</v>
      </c>
      <c r="CQ149">
        <f>SUMIF(SmtRes!AQ69:'SmtRes'!AQ86,"=1",SmtRes!AA69:'SmtRes'!AA86)</f>
        <v>163324.25999999998</v>
      </c>
      <c r="CR149">
        <f>SUMIF(SmtRes!AQ69:'SmtRes'!AQ86,"=1",SmtRes!AB69:'SmtRes'!AB86)</f>
        <v>2356.52</v>
      </c>
      <c r="CS149">
        <f>SUMIF(SmtRes!AQ69:'SmtRes'!AQ86,"=1",SmtRes!AC69:'SmtRes'!AC86)</f>
        <v>1027.3000000000002</v>
      </c>
      <c r="CT149">
        <f>SUMIF(SmtRes!AQ69:'SmtRes'!AQ86,"=1",SmtRes!AD69:'SmtRes'!AD86)</f>
        <v>440.52</v>
      </c>
      <c r="CU149">
        <f t="shared" ref="CU149:CU180" si="86">AG149</f>
        <v>0</v>
      </c>
      <c r="CV149">
        <f>SUMIF(SmtRes!AQ69:'SmtRes'!AQ86,"=1",SmtRes!BU69:'SmtRes'!BU86)</f>
        <v>3.6719999999999997</v>
      </c>
      <c r="CW149">
        <f>SUMIF(SmtRes!AQ69:'SmtRes'!AQ86,"=1",SmtRes!BV69:'SmtRes'!BV86)</f>
        <v>1.044</v>
      </c>
      <c r="CX149">
        <f t="shared" ref="CX149:CX180" si="87">AJ149</f>
        <v>0</v>
      </c>
      <c r="CY149">
        <f t="shared" ref="CY149:CY180" si="88">(((S149+R149)*AT149)/100)</f>
        <v>4480.1189000000004</v>
      </c>
      <c r="CZ149">
        <f t="shared" ref="CZ149:CZ180" si="89">(((S149+R149)*AU149)/100)</f>
        <v>2609.7780000000002</v>
      </c>
      <c r="DC149" t="s">
        <v>3</v>
      </c>
      <c r="DD149" t="s">
        <v>54</v>
      </c>
      <c r="DE149" t="s">
        <v>23</v>
      </c>
      <c r="DF149" t="s">
        <v>23</v>
      </c>
      <c r="DG149" t="s">
        <v>23</v>
      </c>
      <c r="DH149" t="s">
        <v>3</v>
      </c>
      <c r="DI149" t="s">
        <v>23</v>
      </c>
      <c r="DJ149" t="s">
        <v>23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34</v>
      </c>
      <c r="DW149" t="s">
        <v>34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25</v>
      </c>
      <c r="EH149">
        <v>27</v>
      </c>
      <c r="EI149" t="s">
        <v>26</v>
      </c>
      <c r="EJ149">
        <v>1</v>
      </c>
      <c r="EK149">
        <v>33001</v>
      </c>
      <c r="EL149" t="s">
        <v>26</v>
      </c>
      <c r="EM149" t="s">
        <v>27</v>
      </c>
      <c r="EO149" t="s">
        <v>28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3.06</v>
      </c>
      <c r="EX149">
        <v>0.87</v>
      </c>
      <c r="EY149">
        <v>0</v>
      </c>
      <c r="FQ149">
        <v>0</v>
      </c>
      <c r="FR149">
        <f t="shared" ref="FR149:FR180" si="90">ROUND(IF(BI149=3,GM149,0),2)</f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183402157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ref="GL149:GL180" si="91">ROUND(IF(AND(BH149=3,BI149=3,FS149&lt;&gt;0),P149,0),2)</f>
        <v>0</v>
      </c>
      <c r="GM149">
        <f t="shared" ref="GM149:GM180" si="92">ROUND(O149+X149+Y149,2)+GX149</f>
        <v>14644.8</v>
      </c>
      <c r="GN149">
        <f t="shared" ref="GN149:GN180" si="93">IF(OR(BI149=0,BI149=1),GM149-GX149,0)</f>
        <v>14644.8</v>
      </c>
      <c r="GO149">
        <f t="shared" ref="GO149:GO180" si="94">IF(BI149=2,GM149-GX149,0)</f>
        <v>0</v>
      </c>
      <c r="GP149">
        <f t="shared" ref="GP149:GP180" si="95"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 t="shared" ref="GV149:GV180" si="96">ROUND((GT149),6)</f>
        <v>0</v>
      </c>
      <c r="GW149">
        <v>1</v>
      </c>
      <c r="GX149">
        <f t="shared" ref="GX149:GX180" si="97">ROUND(HC149*I149,2)</f>
        <v>0</v>
      </c>
      <c r="HA149">
        <v>0</v>
      </c>
      <c r="HB149">
        <v>0</v>
      </c>
      <c r="HC149">
        <f t="shared" ref="HC149:HC180" si="98">GV149*GW149</f>
        <v>0</v>
      </c>
      <c r="HE149" t="s">
        <v>3</v>
      </c>
      <c r="HF149" t="s">
        <v>3</v>
      </c>
      <c r="HM149" t="s">
        <v>3</v>
      </c>
      <c r="HN149" t="s">
        <v>29</v>
      </c>
      <c r="HO149" t="s">
        <v>30</v>
      </c>
      <c r="HP149" t="s">
        <v>26</v>
      </c>
      <c r="HQ149" t="s">
        <v>26</v>
      </c>
      <c r="IK149">
        <v>0</v>
      </c>
    </row>
    <row r="150" spans="1:245" x14ac:dyDescent="0.2">
      <c r="A150">
        <v>18</v>
      </c>
      <c r="B150">
        <v>1</v>
      </c>
      <c r="C150">
        <v>75</v>
      </c>
      <c r="E150" t="s">
        <v>148</v>
      </c>
      <c r="F150" t="s">
        <v>149</v>
      </c>
      <c r="G150" t="s">
        <v>150</v>
      </c>
      <c r="H150" t="s">
        <v>151</v>
      </c>
      <c r="I150">
        <f>I149*J150</f>
        <v>0</v>
      </c>
      <c r="J150">
        <v>0</v>
      </c>
      <c r="K150">
        <v>0</v>
      </c>
      <c r="O150">
        <f t="shared" si="77"/>
        <v>0</v>
      </c>
      <c r="P150">
        <f t="shared" ref="P150:P157" si="99">ROUND(CQ150*I150,2)</f>
        <v>0</v>
      </c>
      <c r="Q150">
        <f t="shared" ref="Q150:Q157" si="100">ROUND(CR150*I150,2)</f>
        <v>0</v>
      </c>
      <c r="R150">
        <f t="shared" ref="R150:R157" si="101">ROUND(CS150*I150,2)</f>
        <v>0</v>
      </c>
      <c r="S150">
        <f t="shared" ref="S150:S157" si="102">ROUND(CT150*I150,2)</f>
        <v>0</v>
      </c>
      <c r="T150">
        <f t="shared" si="78"/>
        <v>0</v>
      </c>
      <c r="U150">
        <f t="shared" ref="U150:U157" si="103">ROUND(CV150*I150,7)</f>
        <v>0</v>
      </c>
      <c r="V150">
        <f t="shared" ref="V150:V157" si="104">ROUND(CW150*I150,7)</f>
        <v>0</v>
      </c>
      <c r="W150">
        <f t="shared" si="79"/>
        <v>0</v>
      </c>
      <c r="X150">
        <f t="shared" si="80"/>
        <v>0</v>
      </c>
      <c r="Y150">
        <f t="shared" si="81"/>
        <v>0</v>
      </c>
      <c r="AA150">
        <v>312111454</v>
      </c>
      <c r="AB150">
        <f t="shared" si="82"/>
        <v>174.93</v>
      </c>
      <c r="AC150">
        <f t="shared" ref="AC150:AC157" si="105">ROUND((ES150),6)</f>
        <v>174.93</v>
      </c>
      <c r="AD150">
        <f t="shared" ref="AD150:AD157" si="106">ROUND((((ET150)-(EU150))+AE150),6)</f>
        <v>0</v>
      </c>
      <c r="AE150">
        <f t="shared" ref="AE150:AF157" si="107">ROUND((EU150),6)</f>
        <v>0</v>
      </c>
      <c r="AF150">
        <f t="shared" si="107"/>
        <v>0</v>
      </c>
      <c r="AG150">
        <f t="shared" si="83"/>
        <v>0</v>
      </c>
      <c r="AH150">
        <f t="shared" ref="AH150:AI157" si="108">(EW150)</f>
        <v>0</v>
      </c>
      <c r="AI150">
        <f t="shared" si="108"/>
        <v>0</v>
      </c>
      <c r="AJ150">
        <f t="shared" si="84"/>
        <v>0</v>
      </c>
      <c r="AK150">
        <v>174.93</v>
      </c>
      <c r="AL150">
        <v>174.93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1.1200000000000001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152</v>
      </c>
      <c r="BM150">
        <v>33001</v>
      </c>
      <c r="BN150">
        <v>0</v>
      </c>
      <c r="BO150" t="s">
        <v>149</v>
      </c>
      <c r="BP150">
        <v>1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887</v>
      </c>
      <c r="CO150">
        <v>0</v>
      </c>
      <c r="CP150">
        <f t="shared" si="85"/>
        <v>0</v>
      </c>
      <c r="CQ150">
        <f t="shared" ref="CQ150:CQ157" si="109">ROUND(AL150*BC150,2)</f>
        <v>195.92</v>
      </c>
      <c r="CR150">
        <f t="shared" ref="CR150:CR157" si="110">ROUND(AM150*BB150,2)</f>
        <v>0</v>
      </c>
      <c r="CS150">
        <f t="shared" ref="CS150:CS157" si="111">ROUND(AN150*BS150,2)</f>
        <v>0</v>
      </c>
      <c r="CT150">
        <f t="shared" ref="CT150:CT157" si="112">ROUND(AO150*BA150,2)</f>
        <v>0</v>
      </c>
      <c r="CU150">
        <f t="shared" si="86"/>
        <v>0</v>
      </c>
      <c r="CV150">
        <f t="shared" ref="CV150:CW157" si="113">AH150</f>
        <v>0</v>
      </c>
      <c r="CW150">
        <f t="shared" si="113"/>
        <v>0</v>
      </c>
      <c r="CX150">
        <f t="shared" si="87"/>
        <v>0</v>
      </c>
      <c r="CY150">
        <f t="shared" si="88"/>
        <v>0</v>
      </c>
      <c r="CZ150">
        <f t="shared" si="89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151</v>
      </c>
      <c r="DW150" t="s">
        <v>151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293259405</v>
      </c>
      <c r="EF150">
        <v>2</v>
      </c>
      <c r="EG150" t="s">
        <v>25</v>
      </c>
      <c r="EH150">
        <v>27</v>
      </c>
      <c r="EI150" t="s">
        <v>26</v>
      </c>
      <c r="EJ150">
        <v>1</v>
      </c>
      <c r="EK150">
        <v>33001</v>
      </c>
      <c r="EL150" t="s">
        <v>26</v>
      </c>
      <c r="EM150" t="s">
        <v>27</v>
      </c>
      <c r="EO150" t="s">
        <v>35</v>
      </c>
      <c r="EQ150">
        <v>0</v>
      </c>
      <c r="ER150">
        <v>174.93</v>
      </c>
      <c r="ES150">
        <v>174.93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90"/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391631581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91"/>
        <v>0</v>
      </c>
      <c r="GM150">
        <f t="shared" si="92"/>
        <v>0</v>
      </c>
      <c r="GN150">
        <f t="shared" si="93"/>
        <v>0</v>
      </c>
      <c r="GO150">
        <f t="shared" si="94"/>
        <v>0</v>
      </c>
      <c r="GP150">
        <f t="shared" si="95"/>
        <v>0</v>
      </c>
      <c r="GR150">
        <v>0</v>
      </c>
      <c r="GS150">
        <v>3</v>
      </c>
      <c r="GT150">
        <v>0</v>
      </c>
      <c r="GU150" t="s">
        <v>3</v>
      </c>
      <c r="GV150">
        <f t="shared" si="96"/>
        <v>0</v>
      </c>
      <c r="GW150">
        <v>1</v>
      </c>
      <c r="GX150">
        <f t="shared" si="97"/>
        <v>0</v>
      </c>
      <c r="HA150">
        <v>0</v>
      </c>
      <c r="HB150">
        <v>0</v>
      </c>
      <c r="HC150">
        <f t="shared" si="98"/>
        <v>0</v>
      </c>
      <c r="HE150" t="s">
        <v>3</v>
      </c>
      <c r="HF150" t="s">
        <v>3</v>
      </c>
      <c r="HM150" t="s">
        <v>54</v>
      </c>
      <c r="HN150" t="s">
        <v>29</v>
      </c>
      <c r="HO150" t="s">
        <v>30</v>
      </c>
      <c r="HP150" t="s">
        <v>26</v>
      </c>
      <c r="HQ150" t="s">
        <v>26</v>
      </c>
      <c r="IK150">
        <v>0</v>
      </c>
    </row>
    <row r="151" spans="1:245" x14ac:dyDescent="0.2">
      <c r="A151">
        <v>18</v>
      </c>
      <c r="B151">
        <v>1</v>
      </c>
      <c r="C151">
        <v>77</v>
      </c>
      <c r="E151" t="s">
        <v>153</v>
      </c>
      <c r="F151" t="s">
        <v>154</v>
      </c>
      <c r="G151" t="s">
        <v>155</v>
      </c>
      <c r="H151" t="s">
        <v>34</v>
      </c>
      <c r="I151">
        <f>I149*J151</f>
        <v>0</v>
      </c>
      <c r="J151">
        <v>0</v>
      </c>
      <c r="K151">
        <v>0</v>
      </c>
      <c r="O151">
        <f t="shared" si="77"/>
        <v>0</v>
      </c>
      <c r="P151">
        <f t="shared" si="99"/>
        <v>0</v>
      </c>
      <c r="Q151">
        <f t="shared" si="100"/>
        <v>0</v>
      </c>
      <c r="R151">
        <f t="shared" si="101"/>
        <v>0</v>
      </c>
      <c r="S151">
        <f t="shared" si="102"/>
        <v>0</v>
      </c>
      <c r="T151">
        <f t="shared" si="78"/>
        <v>0</v>
      </c>
      <c r="U151">
        <f t="shared" si="103"/>
        <v>0</v>
      </c>
      <c r="V151">
        <f t="shared" si="104"/>
        <v>0</v>
      </c>
      <c r="W151">
        <f t="shared" si="79"/>
        <v>0</v>
      </c>
      <c r="X151">
        <f t="shared" si="80"/>
        <v>0</v>
      </c>
      <c r="Y151">
        <f t="shared" si="81"/>
        <v>0</v>
      </c>
      <c r="AA151">
        <v>312111454</v>
      </c>
      <c r="AB151">
        <f t="shared" si="82"/>
        <v>0</v>
      </c>
      <c r="AC151">
        <f t="shared" si="105"/>
        <v>0</v>
      </c>
      <c r="AD151">
        <f t="shared" si="106"/>
        <v>0</v>
      </c>
      <c r="AE151">
        <f t="shared" si="107"/>
        <v>0</v>
      </c>
      <c r="AF151">
        <f t="shared" si="107"/>
        <v>0</v>
      </c>
      <c r="AG151">
        <f t="shared" si="83"/>
        <v>0</v>
      </c>
      <c r="AH151">
        <f t="shared" si="108"/>
        <v>0</v>
      </c>
      <c r="AI151">
        <f t="shared" si="108"/>
        <v>0</v>
      </c>
      <c r="AJ151">
        <f t="shared" si="84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887</v>
      </c>
      <c r="CO151">
        <v>0</v>
      </c>
      <c r="CP151">
        <f t="shared" si="85"/>
        <v>0</v>
      </c>
      <c r="CQ151">
        <f t="shared" si="109"/>
        <v>0</v>
      </c>
      <c r="CR151">
        <f t="shared" si="110"/>
        <v>0</v>
      </c>
      <c r="CS151">
        <f t="shared" si="111"/>
        <v>0</v>
      </c>
      <c r="CT151">
        <f t="shared" si="112"/>
        <v>0</v>
      </c>
      <c r="CU151">
        <f t="shared" si="86"/>
        <v>0</v>
      </c>
      <c r="CV151">
        <f t="shared" si="113"/>
        <v>0</v>
      </c>
      <c r="CW151">
        <f t="shared" si="113"/>
        <v>0</v>
      </c>
      <c r="CX151">
        <f t="shared" si="87"/>
        <v>0</v>
      </c>
      <c r="CY151">
        <f t="shared" si="88"/>
        <v>0</v>
      </c>
      <c r="CZ151">
        <f t="shared" si="8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34</v>
      </c>
      <c r="DW151" t="s">
        <v>34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25</v>
      </c>
      <c r="EH151">
        <v>27</v>
      </c>
      <c r="EI151" t="s">
        <v>26</v>
      </c>
      <c r="EJ151">
        <v>1</v>
      </c>
      <c r="EK151">
        <v>33001</v>
      </c>
      <c r="EL151" t="s">
        <v>26</v>
      </c>
      <c r="EM151" t="s">
        <v>27</v>
      </c>
      <c r="EO151" t="s">
        <v>35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90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457934895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91"/>
        <v>0</v>
      </c>
      <c r="GM151">
        <f t="shared" si="92"/>
        <v>0</v>
      </c>
      <c r="GN151">
        <f t="shared" si="93"/>
        <v>0</v>
      </c>
      <c r="GO151">
        <f t="shared" si="94"/>
        <v>0</v>
      </c>
      <c r="GP151">
        <f t="shared" si="95"/>
        <v>0</v>
      </c>
      <c r="GR151">
        <v>0</v>
      </c>
      <c r="GS151">
        <v>3</v>
      </c>
      <c r="GT151">
        <v>0</v>
      </c>
      <c r="GU151" t="s">
        <v>3</v>
      </c>
      <c r="GV151">
        <f t="shared" si="96"/>
        <v>0</v>
      </c>
      <c r="GW151">
        <v>1</v>
      </c>
      <c r="GX151">
        <f t="shared" si="97"/>
        <v>0</v>
      </c>
      <c r="HA151">
        <v>0</v>
      </c>
      <c r="HB151">
        <v>0</v>
      </c>
      <c r="HC151">
        <f t="shared" si="98"/>
        <v>0</v>
      </c>
      <c r="HE151" t="s">
        <v>3</v>
      </c>
      <c r="HF151" t="s">
        <v>3</v>
      </c>
      <c r="HM151" t="s">
        <v>54</v>
      </c>
      <c r="HN151" t="s">
        <v>29</v>
      </c>
      <c r="HO151" t="s">
        <v>30</v>
      </c>
      <c r="HP151" t="s">
        <v>26</v>
      </c>
      <c r="HQ151" t="s">
        <v>26</v>
      </c>
      <c r="IK151">
        <v>0</v>
      </c>
    </row>
    <row r="152" spans="1:245" x14ac:dyDescent="0.2">
      <c r="A152">
        <v>18</v>
      </c>
      <c r="B152">
        <v>1</v>
      </c>
      <c r="C152">
        <v>78</v>
      </c>
      <c r="E152" t="s">
        <v>156</v>
      </c>
      <c r="F152" t="s">
        <v>157</v>
      </c>
      <c r="G152" t="s">
        <v>158</v>
      </c>
      <c r="H152" t="s">
        <v>141</v>
      </c>
      <c r="I152">
        <f>I149*J152</f>
        <v>0</v>
      </c>
      <c r="J152">
        <v>0</v>
      </c>
      <c r="K152">
        <v>0</v>
      </c>
      <c r="O152">
        <f t="shared" si="77"/>
        <v>0</v>
      </c>
      <c r="P152">
        <f t="shared" si="99"/>
        <v>0</v>
      </c>
      <c r="Q152">
        <f t="shared" si="100"/>
        <v>0</v>
      </c>
      <c r="R152">
        <f t="shared" si="101"/>
        <v>0</v>
      </c>
      <c r="S152">
        <f t="shared" si="102"/>
        <v>0</v>
      </c>
      <c r="T152">
        <f t="shared" si="78"/>
        <v>0</v>
      </c>
      <c r="U152">
        <f t="shared" si="103"/>
        <v>0</v>
      </c>
      <c r="V152">
        <f t="shared" si="104"/>
        <v>0</v>
      </c>
      <c r="W152">
        <f t="shared" si="79"/>
        <v>0</v>
      </c>
      <c r="X152">
        <f t="shared" si="80"/>
        <v>0</v>
      </c>
      <c r="Y152">
        <f t="shared" si="81"/>
        <v>0</v>
      </c>
      <c r="AA152">
        <v>312111454</v>
      </c>
      <c r="AB152">
        <f t="shared" si="82"/>
        <v>0</v>
      </c>
      <c r="AC152">
        <f t="shared" si="105"/>
        <v>0</v>
      </c>
      <c r="AD152">
        <f t="shared" si="106"/>
        <v>0</v>
      </c>
      <c r="AE152">
        <f t="shared" si="107"/>
        <v>0</v>
      </c>
      <c r="AF152">
        <f t="shared" si="107"/>
        <v>0</v>
      </c>
      <c r="AG152">
        <f t="shared" si="83"/>
        <v>0</v>
      </c>
      <c r="AH152">
        <f t="shared" si="108"/>
        <v>0</v>
      </c>
      <c r="AI152">
        <f t="shared" si="108"/>
        <v>0</v>
      </c>
      <c r="AJ152">
        <f t="shared" si="84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887</v>
      </c>
      <c r="CO152">
        <v>0</v>
      </c>
      <c r="CP152">
        <f t="shared" si="85"/>
        <v>0</v>
      </c>
      <c r="CQ152">
        <f t="shared" si="109"/>
        <v>0</v>
      </c>
      <c r="CR152">
        <f t="shared" si="110"/>
        <v>0</v>
      </c>
      <c r="CS152">
        <f t="shared" si="111"/>
        <v>0</v>
      </c>
      <c r="CT152">
        <f t="shared" si="112"/>
        <v>0</v>
      </c>
      <c r="CU152">
        <f t="shared" si="86"/>
        <v>0</v>
      </c>
      <c r="CV152">
        <f t="shared" si="113"/>
        <v>0</v>
      </c>
      <c r="CW152">
        <f t="shared" si="113"/>
        <v>0</v>
      </c>
      <c r="CX152">
        <f t="shared" si="87"/>
        <v>0</v>
      </c>
      <c r="CY152">
        <f t="shared" si="88"/>
        <v>0</v>
      </c>
      <c r="CZ152">
        <f t="shared" si="89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141</v>
      </c>
      <c r="DW152" t="s">
        <v>141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35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90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1602794472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91"/>
        <v>0</v>
      </c>
      <c r="GM152">
        <f t="shared" si="92"/>
        <v>0</v>
      </c>
      <c r="GN152">
        <f t="shared" si="93"/>
        <v>0</v>
      </c>
      <c r="GO152">
        <f t="shared" si="94"/>
        <v>0</v>
      </c>
      <c r="GP152">
        <f t="shared" si="95"/>
        <v>0</v>
      </c>
      <c r="GR152">
        <v>0</v>
      </c>
      <c r="GS152">
        <v>3</v>
      </c>
      <c r="GT152">
        <v>0</v>
      </c>
      <c r="GU152" t="s">
        <v>3</v>
      </c>
      <c r="GV152">
        <f t="shared" si="96"/>
        <v>0</v>
      </c>
      <c r="GW152">
        <v>1</v>
      </c>
      <c r="GX152">
        <f t="shared" si="97"/>
        <v>0</v>
      </c>
      <c r="HA152">
        <v>0</v>
      </c>
      <c r="HB152">
        <v>0</v>
      </c>
      <c r="HC152">
        <f t="shared" si="98"/>
        <v>0</v>
      </c>
      <c r="HE152" t="s">
        <v>3</v>
      </c>
      <c r="HF152" t="s">
        <v>3</v>
      </c>
      <c r="HM152" t="s">
        <v>54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18</v>
      </c>
      <c r="B153">
        <v>1</v>
      </c>
      <c r="C153">
        <v>79</v>
      </c>
      <c r="E153" t="s">
        <v>159</v>
      </c>
      <c r="F153" t="s">
        <v>160</v>
      </c>
      <c r="G153" t="s">
        <v>161</v>
      </c>
      <c r="H153" t="s">
        <v>151</v>
      </c>
      <c r="I153">
        <f>I149*J153</f>
        <v>0</v>
      </c>
      <c r="J153">
        <v>0</v>
      </c>
      <c r="K153">
        <v>0</v>
      </c>
      <c r="O153">
        <f t="shared" si="77"/>
        <v>0</v>
      </c>
      <c r="P153">
        <f t="shared" si="99"/>
        <v>0</v>
      </c>
      <c r="Q153">
        <f t="shared" si="100"/>
        <v>0</v>
      </c>
      <c r="R153">
        <f t="shared" si="101"/>
        <v>0</v>
      </c>
      <c r="S153">
        <f t="shared" si="102"/>
        <v>0</v>
      </c>
      <c r="T153">
        <f t="shared" si="78"/>
        <v>0</v>
      </c>
      <c r="U153">
        <f t="shared" si="103"/>
        <v>0</v>
      </c>
      <c r="V153">
        <f t="shared" si="104"/>
        <v>0</v>
      </c>
      <c r="W153">
        <f t="shared" si="79"/>
        <v>0</v>
      </c>
      <c r="X153">
        <f t="shared" si="80"/>
        <v>0</v>
      </c>
      <c r="Y153">
        <f t="shared" si="81"/>
        <v>0</v>
      </c>
      <c r="AA153">
        <v>312111454</v>
      </c>
      <c r="AB153">
        <f t="shared" si="82"/>
        <v>0</v>
      </c>
      <c r="AC153">
        <f t="shared" si="105"/>
        <v>0</v>
      </c>
      <c r="AD153">
        <f t="shared" si="106"/>
        <v>0</v>
      </c>
      <c r="AE153">
        <f t="shared" si="107"/>
        <v>0</v>
      </c>
      <c r="AF153">
        <f t="shared" si="107"/>
        <v>0</v>
      </c>
      <c r="AG153">
        <f t="shared" si="83"/>
        <v>0</v>
      </c>
      <c r="AH153">
        <f t="shared" si="108"/>
        <v>0</v>
      </c>
      <c r="AI153">
        <f t="shared" si="108"/>
        <v>0</v>
      </c>
      <c r="AJ153">
        <f t="shared" si="84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887</v>
      </c>
      <c r="CO153">
        <v>0</v>
      </c>
      <c r="CP153">
        <f t="shared" si="85"/>
        <v>0</v>
      </c>
      <c r="CQ153">
        <f t="shared" si="109"/>
        <v>0</v>
      </c>
      <c r="CR153">
        <f t="shared" si="110"/>
        <v>0</v>
      </c>
      <c r="CS153">
        <f t="shared" si="111"/>
        <v>0</v>
      </c>
      <c r="CT153">
        <f t="shared" si="112"/>
        <v>0</v>
      </c>
      <c r="CU153">
        <f t="shared" si="86"/>
        <v>0</v>
      </c>
      <c r="CV153">
        <f t="shared" si="113"/>
        <v>0</v>
      </c>
      <c r="CW153">
        <f t="shared" si="113"/>
        <v>0</v>
      </c>
      <c r="CX153">
        <f t="shared" si="87"/>
        <v>0</v>
      </c>
      <c r="CY153">
        <f t="shared" si="88"/>
        <v>0</v>
      </c>
      <c r="CZ153">
        <f t="shared" si="8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151</v>
      </c>
      <c r="DW153" t="s">
        <v>151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35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90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-1111733769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91"/>
        <v>0</v>
      </c>
      <c r="GM153">
        <f t="shared" si="92"/>
        <v>0</v>
      </c>
      <c r="GN153">
        <f t="shared" si="93"/>
        <v>0</v>
      </c>
      <c r="GO153">
        <f t="shared" si="94"/>
        <v>0</v>
      </c>
      <c r="GP153">
        <f t="shared" si="95"/>
        <v>0</v>
      </c>
      <c r="GR153">
        <v>0</v>
      </c>
      <c r="GS153">
        <v>3</v>
      </c>
      <c r="GT153">
        <v>0</v>
      </c>
      <c r="GU153" t="s">
        <v>3</v>
      </c>
      <c r="GV153">
        <f t="shared" si="96"/>
        <v>0</v>
      </c>
      <c r="GW153">
        <v>1</v>
      </c>
      <c r="GX153">
        <f t="shared" si="97"/>
        <v>0</v>
      </c>
      <c r="HA153">
        <v>0</v>
      </c>
      <c r="HB153">
        <v>0</v>
      </c>
      <c r="HC153">
        <f t="shared" si="98"/>
        <v>0</v>
      </c>
      <c r="HE153" t="s">
        <v>3</v>
      </c>
      <c r="HF153" t="s">
        <v>3</v>
      </c>
      <c r="HM153" t="s">
        <v>54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18</v>
      </c>
      <c r="B154">
        <v>1</v>
      </c>
      <c r="C154">
        <v>80</v>
      </c>
      <c r="E154" t="s">
        <v>162</v>
      </c>
      <c r="F154" t="s">
        <v>163</v>
      </c>
      <c r="G154" t="s">
        <v>164</v>
      </c>
      <c r="H154" t="s">
        <v>141</v>
      </c>
      <c r="I154">
        <f>I149*J154</f>
        <v>0</v>
      </c>
      <c r="J154">
        <v>0</v>
      </c>
      <c r="K154">
        <v>0</v>
      </c>
      <c r="O154">
        <f t="shared" si="77"/>
        <v>0</v>
      </c>
      <c r="P154">
        <f t="shared" si="99"/>
        <v>0</v>
      </c>
      <c r="Q154">
        <f t="shared" si="100"/>
        <v>0</v>
      </c>
      <c r="R154">
        <f t="shared" si="101"/>
        <v>0</v>
      </c>
      <c r="S154">
        <f t="shared" si="102"/>
        <v>0</v>
      </c>
      <c r="T154">
        <f t="shared" si="78"/>
        <v>0</v>
      </c>
      <c r="U154">
        <f t="shared" si="103"/>
        <v>0</v>
      </c>
      <c r="V154">
        <f t="shared" si="104"/>
        <v>0</v>
      </c>
      <c r="W154">
        <f t="shared" si="79"/>
        <v>0</v>
      </c>
      <c r="X154">
        <f t="shared" si="80"/>
        <v>0</v>
      </c>
      <c r="Y154">
        <f t="shared" si="81"/>
        <v>0</v>
      </c>
      <c r="AA154">
        <v>312111454</v>
      </c>
      <c r="AB154">
        <f t="shared" si="82"/>
        <v>0</v>
      </c>
      <c r="AC154">
        <f t="shared" si="105"/>
        <v>0</v>
      </c>
      <c r="AD154">
        <f t="shared" si="106"/>
        <v>0</v>
      </c>
      <c r="AE154">
        <f t="shared" si="107"/>
        <v>0</v>
      </c>
      <c r="AF154">
        <f t="shared" si="107"/>
        <v>0</v>
      </c>
      <c r="AG154">
        <f t="shared" si="83"/>
        <v>0</v>
      </c>
      <c r="AH154">
        <f t="shared" si="108"/>
        <v>0</v>
      </c>
      <c r="AI154">
        <f t="shared" si="108"/>
        <v>0</v>
      </c>
      <c r="AJ154">
        <f t="shared" si="84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887</v>
      </c>
      <c r="CO154">
        <v>0</v>
      </c>
      <c r="CP154">
        <f t="shared" si="85"/>
        <v>0</v>
      </c>
      <c r="CQ154">
        <f t="shared" si="109"/>
        <v>0</v>
      </c>
      <c r="CR154">
        <f t="shared" si="110"/>
        <v>0</v>
      </c>
      <c r="CS154">
        <f t="shared" si="111"/>
        <v>0</v>
      </c>
      <c r="CT154">
        <f t="shared" si="112"/>
        <v>0</v>
      </c>
      <c r="CU154">
        <f t="shared" si="86"/>
        <v>0</v>
      </c>
      <c r="CV154">
        <f t="shared" si="113"/>
        <v>0</v>
      </c>
      <c r="CW154">
        <f t="shared" si="113"/>
        <v>0</v>
      </c>
      <c r="CX154">
        <f t="shared" si="87"/>
        <v>0</v>
      </c>
      <c r="CY154">
        <f t="shared" si="88"/>
        <v>0</v>
      </c>
      <c r="CZ154">
        <f t="shared" si="89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141</v>
      </c>
      <c r="DW154" t="s">
        <v>141</v>
      </c>
      <c r="DX154">
        <v>1000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35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90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1613753229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91"/>
        <v>0</v>
      </c>
      <c r="GM154">
        <f t="shared" si="92"/>
        <v>0</v>
      </c>
      <c r="GN154">
        <f t="shared" si="93"/>
        <v>0</v>
      </c>
      <c r="GO154">
        <f t="shared" si="94"/>
        <v>0</v>
      </c>
      <c r="GP154">
        <f t="shared" si="95"/>
        <v>0</v>
      </c>
      <c r="GR154">
        <v>0</v>
      </c>
      <c r="GS154">
        <v>3</v>
      </c>
      <c r="GT154">
        <v>0</v>
      </c>
      <c r="GU154" t="s">
        <v>3</v>
      </c>
      <c r="GV154">
        <f t="shared" si="96"/>
        <v>0</v>
      </c>
      <c r="GW154">
        <v>1</v>
      </c>
      <c r="GX154">
        <f t="shared" si="97"/>
        <v>0</v>
      </c>
      <c r="HA154">
        <v>0</v>
      </c>
      <c r="HB154">
        <v>0</v>
      </c>
      <c r="HC154">
        <f t="shared" si="98"/>
        <v>0</v>
      </c>
      <c r="HE154" t="s">
        <v>3</v>
      </c>
      <c r="HF154" t="s">
        <v>3</v>
      </c>
      <c r="HM154" t="s">
        <v>54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5" spans="1:245" x14ac:dyDescent="0.2">
      <c r="A155">
        <v>18</v>
      </c>
      <c r="B155">
        <v>1</v>
      </c>
      <c r="C155">
        <v>84</v>
      </c>
      <c r="E155" t="s">
        <v>165</v>
      </c>
      <c r="F155" t="s">
        <v>166</v>
      </c>
      <c r="G155" t="s">
        <v>167</v>
      </c>
      <c r="H155" t="s">
        <v>34</v>
      </c>
      <c r="I155">
        <f>I149*J155</f>
        <v>0</v>
      </c>
      <c r="J155">
        <v>0</v>
      </c>
      <c r="K155">
        <v>0</v>
      </c>
      <c r="O155">
        <f t="shared" si="77"/>
        <v>0</v>
      </c>
      <c r="P155">
        <f t="shared" si="99"/>
        <v>0</v>
      </c>
      <c r="Q155">
        <f t="shared" si="100"/>
        <v>0</v>
      </c>
      <c r="R155">
        <f t="shared" si="101"/>
        <v>0</v>
      </c>
      <c r="S155">
        <f t="shared" si="102"/>
        <v>0</v>
      </c>
      <c r="T155">
        <f t="shared" si="78"/>
        <v>0</v>
      </c>
      <c r="U155">
        <f t="shared" si="103"/>
        <v>0</v>
      </c>
      <c r="V155">
        <f t="shared" si="104"/>
        <v>0</v>
      </c>
      <c r="W155">
        <f t="shared" si="79"/>
        <v>0</v>
      </c>
      <c r="X155">
        <f t="shared" si="80"/>
        <v>0</v>
      </c>
      <c r="Y155">
        <f t="shared" si="81"/>
        <v>0</v>
      </c>
      <c r="AA155">
        <v>312111454</v>
      </c>
      <c r="AB155">
        <f t="shared" si="82"/>
        <v>0</v>
      </c>
      <c r="AC155">
        <f t="shared" si="105"/>
        <v>0</v>
      </c>
      <c r="AD155">
        <f t="shared" si="106"/>
        <v>0</v>
      </c>
      <c r="AE155">
        <f t="shared" si="107"/>
        <v>0</v>
      </c>
      <c r="AF155">
        <f t="shared" si="107"/>
        <v>0</v>
      </c>
      <c r="AG155">
        <f t="shared" si="83"/>
        <v>0</v>
      </c>
      <c r="AH155">
        <f t="shared" si="108"/>
        <v>0</v>
      </c>
      <c r="AI155">
        <f t="shared" si="108"/>
        <v>0</v>
      </c>
      <c r="AJ155">
        <f t="shared" si="84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887</v>
      </c>
      <c r="CO155">
        <v>0</v>
      </c>
      <c r="CP155">
        <f t="shared" si="85"/>
        <v>0</v>
      </c>
      <c r="CQ155">
        <f t="shared" si="109"/>
        <v>0</v>
      </c>
      <c r="CR155">
        <f t="shared" si="110"/>
        <v>0</v>
      </c>
      <c r="CS155">
        <f t="shared" si="111"/>
        <v>0</v>
      </c>
      <c r="CT155">
        <f t="shared" si="112"/>
        <v>0</v>
      </c>
      <c r="CU155">
        <f t="shared" si="86"/>
        <v>0</v>
      </c>
      <c r="CV155">
        <f t="shared" si="113"/>
        <v>0</v>
      </c>
      <c r="CW155">
        <f t="shared" si="113"/>
        <v>0</v>
      </c>
      <c r="CX155">
        <f t="shared" si="87"/>
        <v>0</v>
      </c>
      <c r="CY155">
        <f t="shared" si="88"/>
        <v>0</v>
      </c>
      <c r="CZ155">
        <f t="shared" si="8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34</v>
      </c>
      <c r="DW155" t="s">
        <v>34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25</v>
      </c>
      <c r="EH155">
        <v>27</v>
      </c>
      <c r="EI155" t="s">
        <v>26</v>
      </c>
      <c r="EJ155">
        <v>1</v>
      </c>
      <c r="EK155">
        <v>33001</v>
      </c>
      <c r="EL155" t="s">
        <v>26</v>
      </c>
      <c r="EM155" t="s">
        <v>27</v>
      </c>
      <c r="EO155" t="s">
        <v>35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90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-950997571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91"/>
        <v>0</v>
      </c>
      <c r="GM155">
        <f t="shared" si="92"/>
        <v>0</v>
      </c>
      <c r="GN155">
        <f t="shared" si="93"/>
        <v>0</v>
      </c>
      <c r="GO155">
        <f t="shared" si="94"/>
        <v>0</v>
      </c>
      <c r="GP155">
        <f t="shared" si="95"/>
        <v>0</v>
      </c>
      <c r="GR155">
        <v>0</v>
      </c>
      <c r="GS155">
        <v>3</v>
      </c>
      <c r="GT155">
        <v>0</v>
      </c>
      <c r="GU155" t="s">
        <v>3</v>
      </c>
      <c r="GV155">
        <f t="shared" si="96"/>
        <v>0</v>
      </c>
      <c r="GW155">
        <v>1</v>
      </c>
      <c r="GX155">
        <f t="shared" si="97"/>
        <v>0</v>
      </c>
      <c r="HA155">
        <v>0</v>
      </c>
      <c r="HB155">
        <v>0</v>
      </c>
      <c r="HC155">
        <f t="shared" si="98"/>
        <v>0</v>
      </c>
      <c r="HE155" t="s">
        <v>3</v>
      </c>
      <c r="HF155" t="s">
        <v>3</v>
      </c>
      <c r="HM155" t="s">
        <v>54</v>
      </c>
      <c r="HN155" t="s">
        <v>29</v>
      </c>
      <c r="HO155" t="s">
        <v>30</v>
      </c>
      <c r="HP155" t="s">
        <v>26</v>
      </c>
      <c r="HQ155" t="s">
        <v>26</v>
      </c>
      <c r="IK155">
        <v>0</v>
      </c>
    </row>
    <row r="156" spans="1:245" x14ac:dyDescent="0.2">
      <c r="A156">
        <v>18</v>
      </c>
      <c r="B156">
        <v>1</v>
      </c>
      <c r="C156">
        <v>85</v>
      </c>
      <c r="E156" t="s">
        <v>168</v>
      </c>
      <c r="F156" t="s">
        <v>169</v>
      </c>
      <c r="G156" t="s">
        <v>170</v>
      </c>
      <c r="H156" t="s">
        <v>34</v>
      </c>
      <c r="I156">
        <f>I149*J156</f>
        <v>0</v>
      </c>
      <c r="J156">
        <v>0</v>
      </c>
      <c r="K156">
        <v>0</v>
      </c>
      <c r="O156">
        <f t="shared" si="77"/>
        <v>0</v>
      </c>
      <c r="P156">
        <f t="shared" si="99"/>
        <v>0</v>
      </c>
      <c r="Q156">
        <f t="shared" si="100"/>
        <v>0</v>
      </c>
      <c r="R156">
        <f t="shared" si="101"/>
        <v>0</v>
      </c>
      <c r="S156">
        <f t="shared" si="102"/>
        <v>0</v>
      </c>
      <c r="T156">
        <f t="shared" si="78"/>
        <v>0</v>
      </c>
      <c r="U156">
        <f t="shared" si="103"/>
        <v>0</v>
      </c>
      <c r="V156">
        <f t="shared" si="104"/>
        <v>0</v>
      </c>
      <c r="W156">
        <f t="shared" si="79"/>
        <v>0</v>
      </c>
      <c r="X156">
        <f t="shared" si="80"/>
        <v>0</v>
      </c>
      <c r="Y156">
        <f t="shared" si="81"/>
        <v>0</v>
      </c>
      <c r="AA156">
        <v>312111454</v>
      </c>
      <c r="AB156">
        <f t="shared" si="82"/>
        <v>0</v>
      </c>
      <c r="AC156">
        <f t="shared" si="105"/>
        <v>0</v>
      </c>
      <c r="AD156">
        <f t="shared" si="106"/>
        <v>0</v>
      </c>
      <c r="AE156">
        <f t="shared" si="107"/>
        <v>0</v>
      </c>
      <c r="AF156">
        <f t="shared" si="107"/>
        <v>0</v>
      </c>
      <c r="AG156">
        <f t="shared" si="83"/>
        <v>0</v>
      </c>
      <c r="AH156">
        <f t="shared" si="108"/>
        <v>0</v>
      </c>
      <c r="AI156">
        <f t="shared" si="108"/>
        <v>0</v>
      </c>
      <c r="AJ156">
        <f t="shared" si="84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887</v>
      </c>
      <c r="CO156">
        <v>0</v>
      </c>
      <c r="CP156">
        <f t="shared" si="85"/>
        <v>0</v>
      </c>
      <c r="CQ156">
        <f t="shared" si="109"/>
        <v>0</v>
      </c>
      <c r="CR156">
        <f t="shared" si="110"/>
        <v>0</v>
      </c>
      <c r="CS156">
        <f t="shared" si="111"/>
        <v>0</v>
      </c>
      <c r="CT156">
        <f t="shared" si="112"/>
        <v>0</v>
      </c>
      <c r="CU156">
        <f t="shared" si="86"/>
        <v>0</v>
      </c>
      <c r="CV156">
        <f t="shared" si="113"/>
        <v>0</v>
      </c>
      <c r="CW156">
        <f t="shared" si="113"/>
        <v>0</v>
      </c>
      <c r="CX156">
        <f t="shared" si="87"/>
        <v>0</v>
      </c>
      <c r="CY156">
        <f t="shared" si="88"/>
        <v>0</v>
      </c>
      <c r="CZ156">
        <f t="shared" si="89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34</v>
      </c>
      <c r="DW156" t="s">
        <v>34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25</v>
      </c>
      <c r="EH156">
        <v>27</v>
      </c>
      <c r="EI156" t="s">
        <v>26</v>
      </c>
      <c r="EJ156">
        <v>1</v>
      </c>
      <c r="EK156">
        <v>33001</v>
      </c>
      <c r="EL156" t="s">
        <v>26</v>
      </c>
      <c r="EM156" t="s">
        <v>27</v>
      </c>
      <c r="EO156" t="s">
        <v>35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90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-320198552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91"/>
        <v>0</v>
      </c>
      <c r="GM156">
        <f t="shared" si="92"/>
        <v>0</v>
      </c>
      <c r="GN156">
        <f t="shared" si="93"/>
        <v>0</v>
      </c>
      <c r="GO156">
        <f t="shared" si="94"/>
        <v>0</v>
      </c>
      <c r="GP156">
        <f t="shared" si="95"/>
        <v>0</v>
      </c>
      <c r="GR156">
        <v>0</v>
      </c>
      <c r="GS156">
        <v>3</v>
      </c>
      <c r="GT156">
        <v>0</v>
      </c>
      <c r="GU156" t="s">
        <v>3</v>
      </c>
      <c r="GV156">
        <f t="shared" si="96"/>
        <v>0</v>
      </c>
      <c r="GW156">
        <v>1</v>
      </c>
      <c r="GX156">
        <f t="shared" si="97"/>
        <v>0</v>
      </c>
      <c r="HA156">
        <v>0</v>
      </c>
      <c r="HB156">
        <v>0</v>
      </c>
      <c r="HC156">
        <f t="shared" si="98"/>
        <v>0</v>
      </c>
      <c r="HE156" t="s">
        <v>3</v>
      </c>
      <c r="HF156" t="s">
        <v>3</v>
      </c>
      <c r="HM156" t="s">
        <v>54</v>
      </c>
      <c r="HN156" t="s">
        <v>29</v>
      </c>
      <c r="HO156" t="s">
        <v>30</v>
      </c>
      <c r="HP156" t="s">
        <v>26</v>
      </c>
      <c r="HQ156" t="s">
        <v>26</v>
      </c>
      <c r="IK156">
        <v>0</v>
      </c>
    </row>
    <row r="157" spans="1:245" x14ac:dyDescent="0.2">
      <c r="A157">
        <v>18</v>
      </c>
      <c r="B157">
        <v>1</v>
      </c>
      <c r="C157">
        <v>86</v>
      </c>
      <c r="E157" t="s">
        <v>171</v>
      </c>
      <c r="F157" t="s">
        <v>172</v>
      </c>
      <c r="G157" t="s">
        <v>173</v>
      </c>
      <c r="H157" t="s">
        <v>34</v>
      </c>
      <c r="I157">
        <f>I149*J157</f>
        <v>0</v>
      </c>
      <c r="J157">
        <v>0</v>
      </c>
      <c r="K157">
        <v>0.1</v>
      </c>
      <c r="O157">
        <f t="shared" si="77"/>
        <v>0</v>
      </c>
      <c r="P157">
        <f t="shared" si="99"/>
        <v>0</v>
      </c>
      <c r="Q157">
        <f t="shared" si="100"/>
        <v>0</v>
      </c>
      <c r="R157">
        <f t="shared" si="101"/>
        <v>0</v>
      </c>
      <c r="S157">
        <f t="shared" si="102"/>
        <v>0</v>
      </c>
      <c r="T157">
        <f t="shared" si="78"/>
        <v>0</v>
      </c>
      <c r="U157">
        <f t="shared" si="103"/>
        <v>0</v>
      </c>
      <c r="V157">
        <f t="shared" si="104"/>
        <v>0</v>
      </c>
      <c r="W157">
        <f t="shared" si="79"/>
        <v>0</v>
      </c>
      <c r="X157">
        <f t="shared" si="80"/>
        <v>0</v>
      </c>
      <c r="Y157">
        <f t="shared" si="81"/>
        <v>0</v>
      </c>
      <c r="AA157">
        <v>312111454</v>
      </c>
      <c r="AB157">
        <f t="shared" si="82"/>
        <v>0</v>
      </c>
      <c r="AC157">
        <f t="shared" si="105"/>
        <v>0</v>
      </c>
      <c r="AD157">
        <f t="shared" si="106"/>
        <v>0</v>
      </c>
      <c r="AE157">
        <f t="shared" si="107"/>
        <v>0</v>
      </c>
      <c r="AF157">
        <f t="shared" si="107"/>
        <v>0</v>
      </c>
      <c r="AG157">
        <f t="shared" si="83"/>
        <v>0</v>
      </c>
      <c r="AH157">
        <f t="shared" si="108"/>
        <v>0</v>
      </c>
      <c r="AI157">
        <f t="shared" si="108"/>
        <v>0</v>
      </c>
      <c r="AJ157">
        <f t="shared" si="84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887</v>
      </c>
      <c r="CO157">
        <v>0</v>
      </c>
      <c r="CP157">
        <f t="shared" si="85"/>
        <v>0</v>
      </c>
      <c r="CQ157">
        <f t="shared" si="109"/>
        <v>0</v>
      </c>
      <c r="CR157">
        <f t="shared" si="110"/>
        <v>0</v>
      </c>
      <c r="CS157">
        <f t="shared" si="111"/>
        <v>0</v>
      </c>
      <c r="CT157">
        <f t="shared" si="112"/>
        <v>0</v>
      </c>
      <c r="CU157">
        <f t="shared" si="86"/>
        <v>0</v>
      </c>
      <c r="CV157">
        <f t="shared" si="113"/>
        <v>0</v>
      </c>
      <c r="CW157">
        <f t="shared" si="113"/>
        <v>0</v>
      </c>
      <c r="CX157">
        <f t="shared" si="87"/>
        <v>0</v>
      </c>
      <c r="CY157">
        <f t="shared" si="88"/>
        <v>0</v>
      </c>
      <c r="CZ157">
        <f t="shared" si="89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34</v>
      </c>
      <c r="DW157" t="s">
        <v>34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25</v>
      </c>
      <c r="EH157">
        <v>27</v>
      </c>
      <c r="EI157" t="s">
        <v>26</v>
      </c>
      <c r="EJ157">
        <v>1</v>
      </c>
      <c r="EK157">
        <v>33001</v>
      </c>
      <c r="EL157" t="s">
        <v>26</v>
      </c>
      <c r="EM157" t="s">
        <v>27</v>
      </c>
      <c r="EO157" t="s">
        <v>35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90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326010188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91"/>
        <v>0</v>
      </c>
      <c r="GM157">
        <f t="shared" si="92"/>
        <v>0</v>
      </c>
      <c r="GN157">
        <f t="shared" si="93"/>
        <v>0</v>
      </c>
      <c r="GO157">
        <f t="shared" si="94"/>
        <v>0</v>
      </c>
      <c r="GP157">
        <f t="shared" si="95"/>
        <v>0</v>
      </c>
      <c r="GR157">
        <v>0</v>
      </c>
      <c r="GS157">
        <v>3</v>
      </c>
      <c r="GT157">
        <v>0</v>
      </c>
      <c r="GU157" t="s">
        <v>3</v>
      </c>
      <c r="GV157">
        <f t="shared" si="96"/>
        <v>0</v>
      </c>
      <c r="GW157">
        <v>1</v>
      </c>
      <c r="GX157">
        <f t="shared" si="97"/>
        <v>0</v>
      </c>
      <c r="HA157">
        <v>0</v>
      </c>
      <c r="HB157">
        <v>0</v>
      </c>
      <c r="HC157">
        <f t="shared" si="98"/>
        <v>0</v>
      </c>
      <c r="HE157" t="s">
        <v>3</v>
      </c>
      <c r="HF157" t="s">
        <v>3</v>
      </c>
      <c r="HM157" t="s">
        <v>54</v>
      </c>
      <c r="HN157" t="s">
        <v>29</v>
      </c>
      <c r="HO157" t="s">
        <v>30</v>
      </c>
      <c r="HP157" t="s">
        <v>26</v>
      </c>
      <c r="HQ157" t="s">
        <v>26</v>
      </c>
      <c r="IK157">
        <v>0</v>
      </c>
    </row>
    <row r="158" spans="1:245" x14ac:dyDescent="0.2">
      <c r="A158">
        <v>17</v>
      </c>
      <c r="B158">
        <v>1</v>
      </c>
      <c r="C158">
        <f>ROW(SmtRes!A89)</f>
        <v>89</v>
      </c>
      <c r="D158">
        <f>ROW(EtalonRes!A98)</f>
        <v>98</v>
      </c>
      <c r="E158" t="s">
        <v>174</v>
      </c>
      <c r="F158" t="s">
        <v>175</v>
      </c>
      <c r="G158" t="s">
        <v>176</v>
      </c>
      <c r="H158" t="s">
        <v>34</v>
      </c>
      <c r="I158">
        <v>-2</v>
      </c>
      <c r="J158">
        <v>0</v>
      </c>
      <c r="K158">
        <v>-2</v>
      </c>
      <c r="O158">
        <f t="shared" si="77"/>
        <v>-1535.93</v>
      </c>
      <c r="P158">
        <f>SUMIF(SmtRes!AQ87:'SmtRes'!AQ89,"=1",SmtRes!DF87:'SmtRes'!DF89)</f>
        <v>0</v>
      </c>
      <c r="Q158">
        <f>SUMIF(SmtRes!AQ87:'SmtRes'!AQ89,"=1",SmtRes!DG87:'SmtRes'!DG89)</f>
        <v>-1000.12</v>
      </c>
      <c r="R158">
        <f>SUMIF(SmtRes!AQ87:'SmtRes'!AQ89,"=1",SmtRes!DH87:'SmtRes'!DH89)</f>
        <v>-303.22000000000003</v>
      </c>
      <c r="S158">
        <f>SUMIF(SmtRes!AQ87:'SmtRes'!AQ89,"=1",SmtRes!DI87:'SmtRes'!DI89)</f>
        <v>-232.59</v>
      </c>
      <c r="T158">
        <f t="shared" si="78"/>
        <v>0</v>
      </c>
      <c r="U158">
        <f>SUMIF(SmtRes!AQ87:'SmtRes'!AQ89,"=1",SmtRes!CV87:'SmtRes'!CV89)</f>
        <v>-0.52800000000000002</v>
      </c>
      <c r="V158">
        <f>SUMIF(SmtRes!AQ87:'SmtRes'!AQ89,"=1",SmtRes!CW87:'SmtRes'!CW89)</f>
        <v>-0.55200000000000005</v>
      </c>
      <c r="W158">
        <f t="shared" si="79"/>
        <v>0</v>
      </c>
      <c r="X158">
        <f t="shared" si="80"/>
        <v>-551.88</v>
      </c>
      <c r="Y158">
        <f t="shared" si="81"/>
        <v>-321.49</v>
      </c>
      <c r="AA158">
        <v>312111454</v>
      </c>
      <c r="AB158">
        <f t="shared" si="82"/>
        <v>616.3596</v>
      </c>
      <c r="AC158">
        <f>ROUND((0),6)</f>
        <v>0</v>
      </c>
      <c r="AD158">
        <f>ROUND((((SUM(SmtRes!BR87:'SmtRes'!BR89))-(SUM(SmtRes!BS87:'SmtRes'!BS89)))+AE158),6)</f>
        <v>500.06232</v>
      </c>
      <c r="AE158">
        <f>ROUND((SUM(SmtRes!BS87:'SmtRes'!BS89)),6)</f>
        <v>151.61232000000001</v>
      </c>
      <c r="AF158">
        <f>ROUND((SUM(SmtRes!BT87:'SmtRes'!BT89)),6)</f>
        <v>116.29728</v>
      </c>
      <c r="AG158">
        <f t="shared" si="83"/>
        <v>0</v>
      </c>
      <c r="AH158">
        <f>(SUM(SmtRes!BU87:'SmtRes'!BU89))</f>
        <v>0.26400000000000001</v>
      </c>
      <c r="AI158">
        <f>(SUM(SmtRes!BV87:'SmtRes'!BV89))</f>
        <v>0.27600000000000002</v>
      </c>
      <c r="AJ158">
        <f t="shared" si="84"/>
        <v>0</v>
      </c>
      <c r="AK158">
        <v>639.97660000000008</v>
      </c>
      <c r="AL158">
        <v>0</v>
      </c>
      <c r="AM158">
        <v>416.71859999999998</v>
      </c>
      <c r="AN158">
        <v>126.34360000000002</v>
      </c>
      <c r="AO158">
        <v>96.914400000000001</v>
      </c>
      <c r="AP158">
        <v>0</v>
      </c>
      <c r="AQ158">
        <v>0.22</v>
      </c>
      <c r="AR158">
        <v>0.23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177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886</v>
      </c>
      <c r="CO158">
        <v>0</v>
      </c>
      <c r="CP158">
        <f t="shared" si="85"/>
        <v>-1535.93</v>
      </c>
      <c r="CQ158">
        <f>SUMIF(SmtRes!AQ87:'SmtRes'!AQ89,"=1",SmtRes!AA87:'SmtRes'!AA89)</f>
        <v>0</v>
      </c>
      <c r="CR158">
        <f>SUMIF(SmtRes!AQ87:'SmtRes'!AQ89,"=1",SmtRes!AB87:'SmtRes'!AB89)</f>
        <v>1811.82</v>
      </c>
      <c r="CS158">
        <f>SUMIF(SmtRes!AQ87:'SmtRes'!AQ89,"=1",SmtRes!AC87:'SmtRes'!AC89)</f>
        <v>549.32000000000005</v>
      </c>
      <c r="CT158">
        <f>SUMIF(SmtRes!AQ87:'SmtRes'!AQ89,"=1",SmtRes!AD87:'SmtRes'!AD89)</f>
        <v>440.52</v>
      </c>
      <c r="CU158">
        <f t="shared" si="86"/>
        <v>0</v>
      </c>
      <c r="CV158">
        <f>SUMIF(SmtRes!AQ87:'SmtRes'!AQ89,"=1",SmtRes!BU87:'SmtRes'!BU89)</f>
        <v>0.26400000000000001</v>
      </c>
      <c r="CW158">
        <f>SUMIF(SmtRes!AQ87:'SmtRes'!AQ89,"=1",SmtRes!BV87:'SmtRes'!BV89)</f>
        <v>0.27600000000000002</v>
      </c>
      <c r="CX158">
        <f t="shared" si="87"/>
        <v>0</v>
      </c>
      <c r="CY158">
        <f t="shared" si="88"/>
        <v>-551.88430000000005</v>
      </c>
      <c r="CZ158">
        <f t="shared" si="89"/>
        <v>-321.48600000000005</v>
      </c>
      <c r="DC158" t="s">
        <v>3</v>
      </c>
      <c r="DD158" t="s">
        <v>3</v>
      </c>
      <c r="DE158" t="s">
        <v>23</v>
      </c>
      <c r="DF158" t="s">
        <v>23</v>
      </c>
      <c r="DG158" t="s">
        <v>23</v>
      </c>
      <c r="DH158" t="s">
        <v>3</v>
      </c>
      <c r="DI158" t="s">
        <v>23</v>
      </c>
      <c r="DJ158" t="s">
        <v>23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34</v>
      </c>
      <c r="DW158" t="s">
        <v>34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25</v>
      </c>
      <c r="EH158">
        <v>27</v>
      </c>
      <c r="EI158" t="s">
        <v>26</v>
      </c>
      <c r="EJ158">
        <v>1</v>
      </c>
      <c r="EK158">
        <v>33001</v>
      </c>
      <c r="EL158" t="s">
        <v>26</v>
      </c>
      <c r="EM158" t="s">
        <v>27</v>
      </c>
      <c r="EO158" t="s">
        <v>28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0.22</v>
      </c>
      <c r="EX158">
        <v>0.23</v>
      </c>
      <c r="EY158">
        <v>0</v>
      </c>
      <c r="FQ158">
        <v>0</v>
      </c>
      <c r="FR158">
        <f t="shared" si="90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-1482326947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91"/>
        <v>0</v>
      </c>
      <c r="GM158">
        <f t="shared" si="92"/>
        <v>-2409.3000000000002</v>
      </c>
      <c r="GN158">
        <f t="shared" si="93"/>
        <v>-2409.3000000000002</v>
      </c>
      <c r="GO158">
        <f t="shared" si="94"/>
        <v>0</v>
      </c>
      <c r="GP158">
        <f t="shared" si="95"/>
        <v>0</v>
      </c>
      <c r="GR158">
        <v>0</v>
      </c>
      <c r="GS158">
        <v>3</v>
      </c>
      <c r="GT158">
        <v>0</v>
      </c>
      <c r="GU158" t="s">
        <v>3</v>
      </c>
      <c r="GV158">
        <f t="shared" si="96"/>
        <v>0</v>
      </c>
      <c r="GW158">
        <v>1</v>
      </c>
      <c r="GX158">
        <f t="shared" si="97"/>
        <v>0</v>
      </c>
      <c r="HA158">
        <v>0</v>
      </c>
      <c r="HB158">
        <v>0</v>
      </c>
      <c r="HC158">
        <f t="shared" si="98"/>
        <v>0</v>
      </c>
      <c r="HE158" t="s">
        <v>3</v>
      </c>
      <c r="HF158" t="s">
        <v>3</v>
      </c>
      <c r="HM158" t="s">
        <v>3</v>
      </c>
      <c r="HN158" t="s">
        <v>29</v>
      </c>
      <c r="HO158" t="s">
        <v>30</v>
      </c>
      <c r="HP158" t="s">
        <v>26</v>
      </c>
      <c r="HQ158" t="s">
        <v>26</v>
      </c>
      <c r="IK158">
        <v>0</v>
      </c>
    </row>
    <row r="159" spans="1:245" x14ac:dyDescent="0.2">
      <c r="A159">
        <v>17</v>
      </c>
      <c r="B159">
        <v>1</v>
      </c>
      <c r="C159">
        <f>ROW(SmtRes!A92)</f>
        <v>92</v>
      </c>
      <c r="D159">
        <f>ROW(EtalonRes!A101)</f>
        <v>101</v>
      </c>
      <c r="E159" t="s">
        <v>178</v>
      </c>
      <c r="F159" t="s">
        <v>175</v>
      </c>
      <c r="G159" t="s">
        <v>176</v>
      </c>
      <c r="H159" t="s">
        <v>34</v>
      </c>
      <c r="I159">
        <v>2</v>
      </c>
      <c r="J159">
        <v>0</v>
      </c>
      <c r="K159">
        <v>2</v>
      </c>
      <c r="O159">
        <f t="shared" si="77"/>
        <v>1919.93</v>
      </c>
      <c r="P159">
        <f>SUMIF(SmtRes!AQ90:'SmtRes'!AQ92,"=1",SmtRes!DF90:'SmtRes'!DF92)</f>
        <v>0</v>
      </c>
      <c r="Q159">
        <f>SUMIF(SmtRes!AQ90:'SmtRes'!AQ92,"=1",SmtRes!DG90:'SmtRes'!DG92)</f>
        <v>1250.1600000000001</v>
      </c>
      <c r="R159">
        <f>SUMIF(SmtRes!AQ90:'SmtRes'!AQ92,"=1",SmtRes!DH90:'SmtRes'!DH92)</f>
        <v>379.03</v>
      </c>
      <c r="S159">
        <f>SUMIF(SmtRes!AQ90:'SmtRes'!AQ92,"=1",SmtRes!DI90:'SmtRes'!DI92)</f>
        <v>290.74</v>
      </c>
      <c r="T159">
        <f t="shared" si="78"/>
        <v>0</v>
      </c>
      <c r="U159">
        <f>SUMIF(SmtRes!AQ90:'SmtRes'!AQ92,"=1",SmtRes!CV90:'SmtRes'!CV92)</f>
        <v>0.66</v>
      </c>
      <c r="V159">
        <f>SUMIF(SmtRes!AQ90:'SmtRes'!AQ92,"=1",SmtRes!CW90:'SmtRes'!CW92)</f>
        <v>0.69</v>
      </c>
      <c r="W159">
        <f t="shared" si="79"/>
        <v>0</v>
      </c>
      <c r="X159">
        <f t="shared" si="80"/>
        <v>689.86</v>
      </c>
      <c r="Y159">
        <f t="shared" si="81"/>
        <v>401.86</v>
      </c>
      <c r="AA159">
        <v>312111454</v>
      </c>
      <c r="AB159">
        <f t="shared" si="82"/>
        <v>770.44949999999994</v>
      </c>
      <c r="AC159">
        <f>ROUND((0),6)</f>
        <v>0</v>
      </c>
      <c r="AD159">
        <f>ROUND((((SUM(SmtRes!BR90:'SmtRes'!BR92))-(SUM(SmtRes!BS90:'SmtRes'!BS92)))+AE159),6)</f>
        <v>625.0779</v>
      </c>
      <c r="AE159">
        <f>ROUND((SUM(SmtRes!BS90:'SmtRes'!BS92)),6)</f>
        <v>189.5154</v>
      </c>
      <c r="AF159">
        <f>ROUND((SUM(SmtRes!BT90:'SmtRes'!BT92)),6)</f>
        <v>145.3716</v>
      </c>
      <c r="AG159">
        <f t="shared" si="83"/>
        <v>0</v>
      </c>
      <c r="AH159">
        <f>(SUM(SmtRes!BU90:'SmtRes'!BU92))</f>
        <v>0.33</v>
      </c>
      <c r="AI159">
        <f>(SUM(SmtRes!BV90:'SmtRes'!BV92))</f>
        <v>0.34500000000000003</v>
      </c>
      <c r="AJ159">
        <f t="shared" si="84"/>
        <v>0</v>
      </c>
      <c r="AK159">
        <v>639.97660000000008</v>
      </c>
      <c r="AL159">
        <v>0</v>
      </c>
      <c r="AM159">
        <v>416.71859999999998</v>
      </c>
      <c r="AN159">
        <v>126.34360000000002</v>
      </c>
      <c r="AO159">
        <v>96.914400000000001</v>
      </c>
      <c r="AP159">
        <v>0</v>
      </c>
      <c r="AQ159">
        <v>0.22</v>
      </c>
      <c r="AR159">
        <v>0.23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177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890</v>
      </c>
      <c r="CO159">
        <v>0</v>
      </c>
      <c r="CP159">
        <f t="shared" si="85"/>
        <v>1919.93</v>
      </c>
      <c r="CQ159">
        <f>SUMIF(SmtRes!AQ90:'SmtRes'!AQ92,"=1",SmtRes!AA90:'SmtRes'!AA92)</f>
        <v>0</v>
      </c>
      <c r="CR159">
        <f>SUMIF(SmtRes!AQ90:'SmtRes'!AQ92,"=1",SmtRes!AB90:'SmtRes'!AB92)</f>
        <v>1811.82</v>
      </c>
      <c r="CS159">
        <f>SUMIF(SmtRes!AQ90:'SmtRes'!AQ92,"=1",SmtRes!AC90:'SmtRes'!AC92)</f>
        <v>549.32000000000005</v>
      </c>
      <c r="CT159">
        <f>SUMIF(SmtRes!AQ90:'SmtRes'!AQ92,"=1",SmtRes!AD90:'SmtRes'!AD92)</f>
        <v>440.52</v>
      </c>
      <c r="CU159">
        <f t="shared" si="86"/>
        <v>0</v>
      </c>
      <c r="CV159">
        <f>SUMIF(SmtRes!AQ90:'SmtRes'!AQ92,"=1",SmtRes!BU90:'SmtRes'!BU92)</f>
        <v>0.33</v>
      </c>
      <c r="CW159">
        <f>SUMIF(SmtRes!AQ90:'SmtRes'!AQ92,"=1",SmtRes!BV90:'SmtRes'!BV92)</f>
        <v>0.34500000000000003</v>
      </c>
      <c r="CX159">
        <f t="shared" si="87"/>
        <v>0</v>
      </c>
      <c r="CY159">
        <f t="shared" si="88"/>
        <v>689.86310000000003</v>
      </c>
      <c r="CZ159">
        <f t="shared" si="89"/>
        <v>401.86199999999997</v>
      </c>
      <c r="DC159" t="s">
        <v>3</v>
      </c>
      <c r="DD159" t="s">
        <v>3</v>
      </c>
      <c r="DE159" t="s">
        <v>179</v>
      </c>
      <c r="DF159" t="s">
        <v>179</v>
      </c>
      <c r="DG159" t="s">
        <v>179</v>
      </c>
      <c r="DH159" t="s">
        <v>3</v>
      </c>
      <c r="DI159" t="s">
        <v>179</v>
      </c>
      <c r="DJ159" t="s">
        <v>179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34</v>
      </c>
      <c r="DW159" t="s">
        <v>34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25</v>
      </c>
      <c r="EH159">
        <v>27</v>
      </c>
      <c r="EI159" t="s">
        <v>26</v>
      </c>
      <c r="EJ159">
        <v>1</v>
      </c>
      <c r="EK159">
        <v>33001</v>
      </c>
      <c r="EL159" t="s">
        <v>26</v>
      </c>
      <c r="EM159" t="s">
        <v>27</v>
      </c>
      <c r="EO159" t="s">
        <v>180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0.22</v>
      </c>
      <c r="EX159">
        <v>0.23</v>
      </c>
      <c r="EY159">
        <v>0</v>
      </c>
      <c r="FQ159">
        <v>0</v>
      </c>
      <c r="FR159">
        <f t="shared" si="90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-1482326947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91"/>
        <v>0</v>
      </c>
      <c r="GM159">
        <f t="shared" si="92"/>
        <v>3011.65</v>
      </c>
      <c r="GN159">
        <f t="shared" si="93"/>
        <v>3011.65</v>
      </c>
      <c r="GO159">
        <f t="shared" si="94"/>
        <v>0</v>
      </c>
      <c r="GP159">
        <f t="shared" si="95"/>
        <v>0</v>
      </c>
      <c r="GR159">
        <v>0</v>
      </c>
      <c r="GS159">
        <v>3</v>
      </c>
      <c r="GT159">
        <v>0</v>
      </c>
      <c r="GU159" t="s">
        <v>3</v>
      </c>
      <c r="GV159">
        <f t="shared" si="96"/>
        <v>0</v>
      </c>
      <c r="GW159">
        <v>1</v>
      </c>
      <c r="GX159">
        <f t="shared" si="97"/>
        <v>0</v>
      </c>
      <c r="HA159">
        <v>0</v>
      </c>
      <c r="HB159">
        <v>0</v>
      </c>
      <c r="HC159">
        <f t="shared" si="98"/>
        <v>0</v>
      </c>
      <c r="HE159" t="s">
        <v>3</v>
      </c>
      <c r="HF159" t="s">
        <v>3</v>
      </c>
      <c r="HM159" t="s">
        <v>3</v>
      </c>
      <c r="HN159" t="s">
        <v>29</v>
      </c>
      <c r="HO159" t="s">
        <v>30</v>
      </c>
      <c r="HP159" t="s">
        <v>26</v>
      </c>
      <c r="HQ159" t="s">
        <v>26</v>
      </c>
      <c r="IK159">
        <v>0</v>
      </c>
    </row>
    <row r="160" spans="1:245" x14ac:dyDescent="0.2">
      <c r="A160">
        <v>17</v>
      </c>
      <c r="B160">
        <v>1</v>
      </c>
      <c r="C160">
        <f>ROW(SmtRes!A110)</f>
        <v>110</v>
      </c>
      <c r="D160">
        <f>ROW(EtalonRes!A119)</f>
        <v>119</v>
      </c>
      <c r="E160" t="s">
        <v>181</v>
      </c>
      <c r="F160" t="s">
        <v>145</v>
      </c>
      <c r="G160" t="s">
        <v>146</v>
      </c>
      <c r="H160" t="s">
        <v>34</v>
      </c>
      <c r="I160">
        <v>31</v>
      </c>
      <c r="J160">
        <v>0</v>
      </c>
      <c r="K160">
        <v>31</v>
      </c>
      <c r="O160">
        <f t="shared" si="77"/>
        <v>109077.73</v>
      </c>
      <c r="P160">
        <f>SUMIF(SmtRes!AQ93:'SmtRes'!AQ110,"=1",SmtRes!DF93:'SmtRes'!DF110)</f>
        <v>0</v>
      </c>
      <c r="Q160">
        <f>SUMIF(SmtRes!AQ93:'SmtRes'!AQ110,"=1",SmtRes!DG93:'SmtRes'!DG110)</f>
        <v>49681.740000000005</v>
      </c>
      <c r="R160">
        <f>SUMIF(SmtRes!AQ93:'SmtRes'!AQ110,"=1",SmtRes!DH93:'SmtRes'!DH110)</f>
        <v>17273.96</v>
      </c>
      <c r="S160">
        <f>SUMIF(SmtRes!AQ93:'SmtRes'!AQ110,"=1",SmtRes!DI93:'SmtRes'!DI110)</f>
        <v>42122.03</v>
      </c>
      <c r="T160">
        <f t="shared" si="78"/>
        <v>0</v>
      </c>
      <c r="U160">
        <f>SUMIF(SmtRes!AQ93:'SmtRes'!AQ110,"=1",SmtRes!CV93:'SmtRes'!CV110)</f>
        <v>95.618880000000004</v>
      </c>
      <c r="V160">
        <f>SUMIF(SmtRes!AQ93:'SmtRes'!AQ110,"=1",SmtRes!CW93:'SmtRes'!CW110)</f>
        <v>32.363999999999997</v>
      </c>
      <c r="W160">
        <f t="shared" si="79"/>
        <v>0</v>
      </c>
      <c r="X160">
        <f t="shared" si="80"/>
        <v>61177.87</v>
      </c>
      <c r="Y160">
        <f t="shared" si="81"/>
        <v>35637.589999999997</v>
      </c>
      <c r="AA160">
        <v>312111454</v>
      </c>
      <c r="AB160">
        <f t="shared" si="82"/>
        <v>2961.41185</v>
      </c>
      <c r="AC160">
        <f>ROUND((0),6)</f>
        <v>0</v>
      </c>
      <c r="AD160">
        <f>ROUND((((SUM(SmtRes!BR93:'SmtRes'!BR110))-(SUM(SmtRes!BS93:'SmtRes'!BS110)))+AE160),6)</f>
        <v>1602.63672</v>
      </c>
      <c r="AE160">
        <f>ROUND((SUM(SmtRes!BS93:'SmtRes'!BS110)),6)</f>
        <v>557.22456</v>
      </c>
      <c r="AF160">
        <f>ROUND((SUM(SmtRes!BT93:'SmtRes'!BT110)),6)</f>
        <v>1358.77513</v>
      </c>
      <c r="AG160">
        <f t="shared" si="83"/>
        <v>0</v>
      </c>
      <c r="AH160">
        <f>(SUM(SmtRes!BU93:'SmtRes'!BU110))</f>
        <v>3.0844799999999997</v>
      </c>
      <c r="AI160">
        <f>(SUM(SmtRes!BV93:'SmtRes'!BV110))</f>
        <v>1.044</v>
      </c>
      <c r="AJ160">
        <f t="shared" si="84"/>
        <v>0</v>
      </c>
      <c r="AK160">
        <v>3269.6394540000001</v>
      </c>
      <c r="AL160">
        <v>121.76385400000001</v>
      </c>
      <c r="AM160">
        <v>1335.5306</v>
      </c>
      <c r="AN160">
        <v>464.35380000000009</v>
      </c>
      <c r="AO160">
        <v>1347.9911999999999</v>
      </c>
      <c r="AP160">
        <v>0</v>
      </c>
      <c r="AQ160">
        <v>3.06</v>
      </c>
      <c r="AR160">
        <v>0.87000000000000011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147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182</v>
      </c>
      <c r="CE160">
        <v>0</v>
      </c>
      <c r="CF160">
        <v>0</v>
      </c>
      <c r="CG160">
        <v>0</v>
      </c>
      <c r="CM160">
        <v>0</v>
      </c>
      <c r="CN160" t="s">
        <v>886</v>
      </c>
      <c r="CO160">
        <v>0</v>
      </c>
      <c r="CP160">
        <f t="shared" si="85"/>
        <v>109077.73000000001</v>
      </c>
      <c r="CQ160">
        <f>SUMIF(SmtRes!AQ93:'SmtRes'!AQ110,"=1",SmtRes!AA93:'SmtRes'!AA110)</f>
        <v>163324.25999999998</v>
      </c>
      <c r="CR160">
        <f>SUMIF(SmtRes!AQ93:'SmtRes'!AQ110,"=1",SmtRes!AB93:'SmtRes'!AB110)</f>
        <v>2356.52</v>
      </c>
      <c r="CS160">
        <f>SUMIF(SmtRes!AQ93:'SmtRes'!AQ110,"=1",SmtRes!AC93:'SmtRes'!AC110)</f>
        <v>1027.3000000000002</v>
      </c>
      <c r="CT160">
        <f>SUMIF(SmtRes!AQ93:'SmtRes'!AQ110,"=1",SmtRes!AD93:'SmtRes'!AD110)</f>
        <v>440.52</v>
      </c>
      <c r="CU160">
        <f t="shared" si="86"/>
        <v>0</v>
      </c>
      <c r="CV160">
        <f>SUMIF(SmtRes!AQ93:'SmtRes'!AQ110,"=1",SmtRes!BU93:'SmtRes'!BU110)</f>
        <v>3.0844799999999997</v>
      </c>
      <c r="CW160">
        <f>SUMIF(SmtRes!AQ93:'SmtRes'!AQ110,"=1",SmtRes!BV93:'SmtRes'!BV110)</f>
        <v>1.044</v>
      </c>
      <c r="CX160">
        <f t="shared" si="87"/>
        <v>0</v>
      </c>
      <c r="CY160">
        <f t="shared" si="88"/>
        <v>61177.869699999996</v>
      </c>
      <c r="CZ160">
        <f t="shared" si="89"/>
        <v>35637.593999999997</v>
      </c>
      <c r="DC160" t="s">
        <v>3</v>
      </c>
      <c r="DD160" t="s">
        <v>54</v>
      </c>
      <c r="DE160" t="s">
        <v>23</v>
      </c>
      <c r="DF160" t="s">
        <v>23</v>
      </c>
      <c r="DG160" t="s">
        <v>183</v>
      </c>
      <c r="DH160" t="s">
        <v>3</v>
      </c>
      <c r="DI160" t="s">
        <v>183</v>
      </c>
      <c r="DJ160" t="s">
        <v>23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34</v>
      </c>
      <c r="DW160" t="s">
        <v>34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25</v>
      </c>
      <c r="EH160">
        <v>27</v>
      </c>
      <c r="EI160" t="s">
        <v>26</v>
      </c>
      <c r="EJ160">
        <v>1</v>
      </c>
      <c r="EK160">
        <v>33001</v>
      </c>
      <c r="EL160" t="s">
        <v>26</v>
      </c>
      <c r="EM160" t="s">
        <v>27</v>
      </c>
      <c r="EO160" t="s">
        <v>28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3.06</v>
      </c>
      <c r="EX160">
        <v>0.87</v>
      </c>
      <c r="EY160">
        <v>0</v>
      </c>
      <c r="FQ160">
        <v>0</v>
      </c>
      <c r="FR160">
        <f t="shared" si="90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183402157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91"/>
        <v>0</v>
      </c>
      <c r="GM160">
        <f t="shared" si="92"/>
        <v>205893.19</v>
      </c>
      <c r="GN160">
        <f t="shared" si="93"/>
        <v>205893.19</v>
      </c>
      <c r="GO160">
        <f t="shared" si="94"/>
        <v>0</v>
      </c>
      <c r="GP160">
        <f t="shared" si="95"/>
        <v>0</v>
      </c>
      <c r="GR160">
        <v>0</v>
      </c>
      <c r="GS160">
        <v>3</v>
      </c>
      <c r="GT160">
        <v>0</v>
      </c>
      <c r="GU160" t="s">
        <v>3</v>
      </c>
      <c r="GV160">
        <f t="shared" si="96"/>
        <v>0</v>
      </c>
      <c r="GW160">
        <v>1</v>
      </c>
      <c r="GX160">
        <f t="shared" si="97"/>
        <v>0</v>
      </c>
      <c r="HA160">
        <v>0</v>
      </c>
      <c r="HB160">
        <v>0</v>
      </c>
      <c r="HC160">
        <f t="shared" si="98"/>
        <v>0</v>
      </c>
      <c r="HE160" t="s">
        <v>3</v>
      </c>
      <c r="HF160" t="s">
        <v>3</v>
      </c>
      <c r="HM160" t="s">
        <v>3</v>
      </c>
      <c r="HN160" t="s">
        <v>29</v>
      </c>
      <c r="HO160" t="s">
        <v>30</v>
      </c>
      <c r="HP160" t="s">
        <v>26</v>
      </c>
      <c r="HQ160" t="s">
        <v>26</v>
      </c>
      <c r="IK160">
        <v>0</v>
      </c>
    </row>
    <row r="161" spans="1:245" x14ac:dyDescent="0.2">
      <c r="A161">
        <v>18</v>
      </c>
      <c r="B161">
        <v>1</v>
      </c>
      <c r="C161">
        <v>99</v>
      </c>
      <c r="E161" t="s">
        <v>184</v>
      </c>
      <c r="F161" t="s">
        <v>149</v>
      </c>
      <c r="G161" t="s">
        <v>150</v>
      </c>
      <c r="H161" t="s">
        <v>151</v>
      </c>
      <c r="I161">
        <f>I160*J161</f>
        <v>0</v>
      </c>
      <c r="J161">
        <v>0</v>
      </c>
      <c r="K161">
        <v>0</v>
      </c>
      <c r="O161">
        <f t="shared" si="77"/>
        <v>0</v>
      </c>
      <c r="P161">
        <f t="shared" ref="P161:P168" si="114">ROUND(CQ161*I161,2)</f>
        <v>0</v>
      </c>
      <c r="Q161">
        <f t="shared" ref="Q161:Q168" si="115">ROUND(CR161*I161,2)</f>
        <v>0</v>
      </c>
      <c r="R161">
        <f t="shared" ref="R161:R168" si="116">ROUND(CS161*I161,2)</f>
        <v>0</v>
      </c>
      <c r="S161">
        <f t="shared" ref="S161:S168" si="117">ROUND(CT161*I161,2)</f>
        <v>0</v>
      </c>
      <c r="T161">
        <f t="shared" si="78"/>
        <v>0</v>
      </c>
      <c r="U161">
        <f t="shared" ref="U161:U168" si="118">ROUND(CV161*I161,7)</f>
        <v>0</v>
      </c>
      <c r="V161">
        <f t="shared" ref="V161:V168" si="119">ROUND(CW161*I161,7)</f>
        <v>0</v>
      </c>
      <c r="W161">
        <f t="shared" si="79"/>
        <v>0</v>
      </c>
      <c r="X161">
        <f t="shared" si="80"/>
        <v>0</v>
      </c>
      <c r="Y161">
        <f t="shared" si="81"/>
        <v>0</v>
      </c>
      <c r="AA161">
        <v>312111454</v>
      </c>
      <c r="AB161">
        <f t="shared" si="82"/>
        <v>174.93</v>
      </c>
      <c r="AC161">
        <f t="shared" ref="AC161:AC168" si="120">ROUND((ES161),6)</f>
        <v>174.93</v>
      </c>
      <c r="AD161">
        <f t="shared" ref="AD161:AD168" si="121">ROUND((((ET161)-(EU161))+AE161),6)</f>
        <v>0</v>
      </c>
      <c r="AE161">
        <f t="shared" ref="AE161:AF168" si="122">ROUND((EU161),6)</f>
        <v>0</v>
      </c>
      <c r="AF161">
        <f t="shared" si="122"/>
        <v>0</v>
      </c>
      <c r="AG161">
        <f t="shared" si="83"/>
        <v>0</v>
      </c>
      <c r="AH161">
        <f t="shared" ref="AH161:AI168" si="123">(EW161)</f>
        <v>0</v>
      </c>
      <c r="AI161">
        <f t="shared" si="123"/>
        <v>0</v>
      </c>
      <c r="AJ161">
        <f t="shared" si="84"/>
        <v>0</v>
      </c>
      <c r="AK161">
        <v>174.93</v>
      </c>
      <c r="AL161">
        <v>174.93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1.1200000000000001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152</v>
      </c>
      <c r="BM161">
        <v>33001</v>
      </c>
      <c r="BN161">
        <v>0</v>
      </c>
      <c r="BO161" t="s">
        <v>149</v>
      </c>
      <c r="BP161">
        <v>1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887</v>
      </c>
      <c r="CO161">
        <v>0</v>
      </c>
      <c r="CP161">
        <f t="shared" si="85"/>
        <v>0</v>
      </c>
      <c r="CQ161">
        <f t="shared" ref="CQ161:CQ168" si="124">ROUND(AL161*BC161,2)</f>
        <v>195.92</v>
      </c>
      <c r="CR161">
        <f t="shared" ref="CR161:CR168" si="125">ROUND(AM161*BB161,2)</f>
        <v>0</v>
      </c>
      <c r="CS161">
        <f t="shared" ref="CS161:CS168" si="126">ROUND(AN161*BS161,2)</f>
        <v>0</v>
      </c>
      <c r="CT161">
        <f t="shared" ref="CT161:CT168" si="127">ROUND(AO161*BA161,2)</f>
        <v>0</v>
      </c>
      <c r="CU161">
        <f t="shared" si="86"/>
        <v>0</v>
      </c>
      <c r="CV161">
        <f t="shared" ref="CV161:CW168" si="128">AH161</f>
        <v>0</v>
      </c>
      <c r="CW161">
        <f t="shared" si="128"/>
        <v>0</v>
      </c>
      <c r="CX161">
        <f t="shared" si="87"/>
        <v>0</v>
      </c>
      <c r="CY161">
        <f t="shared" si="88"/>
        <v>0</v>
      </c>
      <c r="CZ161">
        <f t="shared" si="89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151</v>
      </c>
      <c r="DW161" t="s">
        <v>151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25</v>
      </c>
      <c r="EH161">
        <v>27</v>
      </c>
      <c r="EI161" t="s">
        <v>26</v>
      </c>
      <c r="EJ161">
        <v>1</v>
      </c>
      <c r="EK161">
        <v>33001</v>
      </c>
      <c r="EL161" t="s">
        <v>26</v>
      </c>
      <c r="EM161" t="s">
        <v>27</v>
      </c>
      <c r="EO161" t="s">
        <v>35</v>
      </c>
      <c r="EQ161">
        <v>0</v>
      </c>
      <c r="ER161">
        <v>174.93</v>
      </c>
      <c r="ES161">
        <v>174.93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90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391631581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91"/>
        <v>0</v>
      </c>
      <c r="GM161">
        <f t="shared" si="92"/>
        <v>0</v>
      </c>
      <c r="GN161">
        <f t="shared" si="93"/>
        <v>0</v>
      </c>
      <c r="GO161">
        <f t="shared" si="94"/>
        <v>0</v>
      </c>
      <c r="GP161">
        <f t="shared" si="95"/>
        <v>0</v>
      </c>
      <c r="GR161">
        <v>0</v>
      </c>
      <c r="GS161">
        <v>3</v>
      </c>
      <c r="GT161">
        <v>0</v>
      </c>
      <c r="GU161" t="s">
        <v>3</v>
      </c>
      <c r="GV161">
        <f t="shared" si="96"/>
        <v>0</v>
      </c>
      <c r="GW161">
        <v>1</v>
      </c>
      <c r="GX161">
        <f t="shared" si="97"/>
        <v>0</v>
      </c>
      <c r="HA161">
        <v>0</v>
      </c>
      <c r="HB161">
        <v>0</v>
      </c>
      <c r="HC161">
        <f t="shared" si="98"/>
        <v>0</v>
      </c>
      <c r="HE161" t="s">
        <v>3</v>
      </c>
      <c r="HF161" t="s">
        <v>3</v>
      </c>
      <c r="HM161" t="s">
        <v>54</v>
      </c>
      <c r="HN161" t="s">
        <v>29</v>
      </c>
      <c r="HO161" t="s">
        <v>30</v>
      </c>
      <c r="HP161" t="s">
        <v>26</v>
      </c>
      <c r="HQ161" t="s">
        <v>26</v>
      </c>
      <c r="IK161">
        <v>0</v>
      </c>
    </row>
    <row r="162" spans="1:245" x14ac:dyDescent="0.2">
      <c r="A162">
        <v>18</v>
      </c>
      <c r="B162">
        <v>1</v>
      </c>
      <c r="C162">
        <v>101</v>
      </c>
      <c r="E162" t="s">
        <v>185</v>
      </c>
      <c r="F162" t="s">
        <v>154</v>
      </c>
      <c r="G162" t="s">
        <v>155</v>
      </c>
      <c r="H162" t="s">
        <v>34</v>
      </c>
      <c r="I162">
        <f>I160*J162</f>
        <v>0</v>
      </c>
      <c r="J162">
        <v>0</v>
      </c>
      <c r="K162">
        <v>0</v>
      </c>
      <c r="O162">
        <f t="shared" si="77"/>
        <v>0</v>
      </c>
      <c r="P162">
        <f t="shared" si="114"/>
        <v>0</v>
      </c>
      <c r="Q162">
        <f t="shared" si="115"/>
        <v>0</v>
      </c>
      <c r="R162">
        <f t="shared" si="116"/>
        <v>0</v>
      </c>
      <c r="S162">
        <f t="shared" si="117"/>
        <v>0</v>
      </c>
      <c r="T162">
        <f t="shared" si="78"/>
        <v>0</v>
      </c>
      <c r="U162">
        <f t="shared" si="118"/>
        <v>0</v>
      </c>
      <c r="V162">
        <f t="shared" si="119"/>
        <v>0</v>
      </c>
      <c r="W162">
        <f t="shared" si="79"/>
        <v>0</v>
      </c>
      <c r="X162">
        <f t="shared" si="80"/>
        <v>0</v>
      </c>
      <c r="Y162">
        <f t="shared" si="81"/>
        <v>0</v>
      </c>
      <c r="AA162">
        <v>312111454</v>
      </c>
      <c r="AB162">
        <f t="shared" si="82"/>
        <v>0</v>
      </c>
      <c r="AC162">
        <f t="shared" si="120"/>
        <v>0</v>
      </c>
      <c r="AD162">
        <f t="shared" si="121"/>
        <v>0</v>
      </c>
      <c r="AE162">
        <f t="shared" si="122"/>
        <v>0</v>
      </c>
      <c r="AF162">
        <f t="shared" si="122"/>
        <v>0</v>
      </c>
      <c r="AG162">
        <f t="shared" si="83"/>
        <v>0</v>
      </c>
      <c r="AH162">
        <f t="shared" si="123"/>
        <v>0</v>
      </c>
      <c r="AI162">
        <f t="shared" si="123"/>
        <v>0</v>
      </c>
      <c r="AJ162">
        <f t="shared" si="84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887</v>
      </c>
      <c r="CO162">
        <v>0</v>
      </c>
      <c r="CP162">
        <f t="shared" si="85"/>
        <v>0</v>
      </c>
      <c r="CQ162">
        <f t="shared" si="124"/>
        <v>0</v>
      </c>
      <c r="CR162">
        <f t="shared" si="125"/>
        <v>0</v>
      </c>
      <c r="CS162">
        <f t="shared" si="126"/>
        <v>0</v>
      </c>
      <c r="CT162">
        <f t="shared" si="127"/>
        <v>0</v>
      </c>
      <c r="CU162">
        <f t="shared" si="86"/>
        <v>0</v>
      </c>
      <c r="CV162">
        <f t="shared" si="128"/>
        <v>0</v>
      </c>
      <c r="CW162">
        <f t="shared" si="128"/>
        <v>0</v>
      </c>
      <c r="CX162">
        <f t="shared" si="87"/>
        <v>0</v>
      </c>
      <c r="CY162">
        <f t="shared" si="88"/>
        <v>0</v>
      </c>
      <c r="CZ162">
        <f t="shared" si="89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34</v>
      </c>
      <c r="DW162" t="s">
        <v>34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25</v>
      </c>
      <c r="EH162">
        <v>27</v>
      </c>
      <c r="EI162" t="s">
        <v>26</v>
      </c>
      <c r="EJ162">
        <v>1</v>
      </c>
      <c r="EK162">
        <v>33001</v>
      </c>
      <c r="EL162" t="s">
        <v>26</v>
      </c>
      <c r="EM162" t="s">
        <v>27</v>
      </c>
      <c r="EO162" t="s">
        <v>35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90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457934895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91"/>
        <v>0</v>
      </c>
      <c r="GM162">
        <f t="shared" si="92"/>
        <v>0</v>
      </c>
      <c r="GN162">
        <f t="shared" si="93"/>
        <v>0</v>
      </c>
      <c r="GO162">
        <f t="shared" si="94"/>
        <v>0</v>
      </c>
      <c r="GP162">
        <f t="shared" si="95"/>
        <v>0</v>
      </c>
      <c r="GR162">
        <v>0</v>
      </c>
      <c r="GS162">
        <v>3</v>
      </c>
      <c r="GT162">
        <v>0</v>
      </c>
      <c r="GU162" t="s">
        <v>3</v>
      </c>
      <c r="GV162">
        <f t="shared" si="96"/>
        <v>0</v>
      </c>
      <c r="GW162">
        <v>1</v>
      </c>
      <c r="GX162">
        <f t="shared" si="97"/>
        <v>0</v>
      </c>
      <c r="HA162">
        <v>0</v>
      </c>
      <c r="HB162">
        <v>0</v>
      </c>
      <c r="HC162">
        <f t="shared" si="98"/>
        <v>0</v>
      </c>
      <c r="HE162" t="s">
        <v>3</v>
      </c>
      <c r="HF162" t="s">
        <v>3</v>
      </c>
      <c r="HM162" t="s">
        <v>54</v>
      </c>
      <c r="HN162" t="s">
        <v>29</v>
      </c>
      <c r="HO162" t="s">
        <v>30</v>
      </c>
      <c r="HP162" t="s">
        <v>26</v>
      </c>
      <c r="HQ162" t="s">
        <v>26</v>
      </c>
      <c r="IK162">
        <v>0</v>
      </c>
    </row>
    <row r="163" spans="1:245" x14ac:dyDescent="0.2">
      <c r="A163">
        <v>18</v>
      </c>
      <c r="B163">
        <v>1</v>
      </c>
      <c r="C163">
        <v>102</v>
      </c>
      <c r="E163" t="s">
        <v>186</v>
      </c>
      <c r="F163" t="s">
        <v>157</v>
      </c>
      <c r="G163" t="s">
        <v>158</v>
      </c>
      <c r="H163" t="s">
        <v>141</v>
      </c>
      <c r="I163">
        <f>I160*J163</f>
        <v>0</v>
      </c>
      <c r="J163">
        <v>0</v>
      </c>
      <c r="K163">
        <v>0</v>
      </c>
      <c r="O163">
        <f t="shared" si="77"/>
        <v>0</v>
      </c>
      <c r="P163">
        <f t="shared" si="114"/>
        <v>0</v>
      </c>
      <c r="Q163">
        <f t="shared" si="115"/>
        <v>0</v>
      </c>
      <c r="R163">
        <f t="shared" si="116"/>
        <v>0</v>
      </c>
      <c r="S163">
        <f t="shared" si="117"/>
        <v>0</v>
      </c>
      <c r="T163">
        <f t="shared" si="78"/>
        <v>0</v>
      </c>
      <c r="U163">
        <f t="shared" si="118"/>
        <v>0</v>
      </c>
      <c r="V163">
        <f t="shared" si="119"/>
        <v>0</v>
      </c>
      <c r="W163">
        <f t="shared" si="79"/>
        <v>0</v>
      </c>
      <c r="X163">
        <f t="shared" si="80"/>
        <v>0</v>
      </c>
      <c r="Y163">
        <f t="shared" si="81"/>
        <v>0</v>
      </c>
      <c r="AA163">
        <v>312111454</v>
      </c>
      <c r="AB163">
        <f t="shared" si="82"/>
        <v>0</v>
      </c>
      <c r="AC163">
        <f t="shared" si="120"/>
        <v>0</v>
      </c>
      <c r="AD163">
        <f t="shared" si="121"/>
        <v>0</v>
      </c>
      <c r="AE163">
        <f t="shared" si="122"/>
        <v>0</v>
      </c>
      <c r="AF163">
        <f t="shared" si="122"/>
        <v>0</v>
      </c>
      <c r="AG163">
        <f t="shared" si="83"/>
        <v>0</v>
      </c>
      <c r="AH163">
        <f t="shared" si="123"/>
        <v>0</v>
      </c>
      <c r="AI163">
        <f t="shared" si="123"/>
        <v>0</v>
      </c>
      <c r="AJ163">
        <f t="shared" si="84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887</v>
      </c>
      <c r="CO163">
        <v>0</v>
      </c>
      <c r="CP163">
        <f t="shared" si="85"/>
        <v>0</v>
      </c>
      <c r="CQ163">
        <f t="shared" si="124"/>
        <v>0</v>
      </c>
      <c r="CR163">
        <f t="shared" si="125"/>
        <v>0</v>
      </c>
      <c r="CS163">
        <f t="shared" si="126"/>
        <v>0</v>
      </c>
      <c r="CT163">
        <f t="shared" si="127"/>
        <v>0</v>
      </c>
      <c r="CU163">
        <f t="shared" si="86"/>
        <v>0</v>
      </c>
      <c r="CV163">
        <f t="shared" si="128"/>
        <v>0</v>
      </c>
      <c r="CW163">
        <f t="shared" si="128"/>
        <v>0</v>
      </c>
      <c r="CX163">
        <f t="shared" si="87"/>
        <v>0</v>
      </c>
      <c r="CY163">
        <f t="shared" si="88"/>
        <v>0</v>
      </c>
      <c r="CZ163">
        <f t="shared" si="89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1009</v>
      </c>
      <c r="DV163" t="s">
        <v>141</v>
      </c>
      <c r="DW163" t="s">
        <v>141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25</v>
      </c>
      <c r="EH163">
        <v>27</v>
      </c>
      <c r="EI163" t="s">
        <v>26</v>
      </c>
      <c r="EJ163">
        <v>1</v>
      </c>
      <c r="EK163">
        <v>33001</v>
      </c>
      <c r="EL163" t="s">
        <v>26</v>
      </c>
      <c r="EM163" t="s">
        <v>27</v>
      </c>
      <c r="EO163" t="s">
        <v>35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90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1602794472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1"/>
        <v>0</v>
      </c>
      <c r="GM163">
        <f t="shared" si="92"/>
        <v>0</v>
      </c>
      <c r="GN163">
        <f t="shared" si="93"/>
        <v>0</v>
      </c>
      <c r="GO163">
        <f t="shared" si="94"/>
        <v>0</v>
      </c>
      <c r="GP163">
        <f t="shared" si="95"/>
        <v>0</v>
      </c>
      <c r="GR163">
        <v>0</v>
      </c>
      <c r="GS163">
        <v>3</v>
      </c>
      <c r="GT163">
        <v>0</v>
      </c>
      <c r="GU163" t="s">
        <v>3</v>
      </c>
      <c r="GV163">
        <f t="shared" si="96"/>
        <v>0</v>
      </c>
      <c r="GW163">
        <v>1</v>
      </c>
      <c r="GX163">
        <f t="shared" si="97"/>
        <v>0</v>
      </c>
      <c r="HA163">
        <v>0</v>
      </c>
      <c r="HB163">
        <v>0</v>
      </c>
      <c r="HC163">
        <f t="shared" si="98"/>
        <v>0</v>
      </c>
      <c r="HE163" t="s">
        <v>3</v>
      </c>
      <c r="HF163" t="s">
        <v>3</v>
      </c>
      <c r="HM163" t="s">
        <v>54</v>
      </c>
      <c r="HN163" t="s">
        <v>29</v>
      </c>
      <c r="HO163" t="s">
        <v>30</v>
      </c>
      <c r="HP163" t="s">
        <v>26</v>
      </c>
      <c r="HQ163" t="s">
        <v>26</v>
      </c>
      <c r="IK163">
        <v>0</v>
      </c>
    </row>
    <row r="164" spans="1:245" x14ac:dyDescent="0.2">
      <c r="A164">
        <v>18</v>
      </c>
      <c r="B164">
        <v>1</v>
      </c>
      <c r="C164">
        <v>103</v>
      </c>
      <c r="E164" t="s">
        <v>187</v>
      </c>
      <c r="F164" t="s">
        <v>160</v>
      </c>
      <c r="G164" t="s">
        <v>161</v>
      </c>
      <c r="H164" t="s">
        <v>151</v>
      </c>
      <c r="I164">
        <f>I160*J164</f>
        <v>0</v>
      </c>
      <c r="J164">
        <v>0</v>
      </c>
      <c r="K164">
        <v>0</v>
      </c>
      <c r="O164">
        <f t="shared" si="77"/>
        <v>0</v>
      </c>
      <c r="P164">
        <f t="shared" si="114"/>
        <v>0</v>
      </c>
      <c r="Q164">
        <f t="shared" si="115"/>
        <v>0</v>
      </c>
      <c r="R164">
        <f t="shared" si="116"/>
        <v>0</v>
      </c>
      <c r="S164">
        <f t="shared" si="117"/>
        <v>0</v>
      </c>
      <c r="T164">
        <f t="shared" si="78"/>
        <v>0</v>
      </c>
      <c r="U164">
        <f t="shared" si="118"/>
        <v>0</v>
      </c>
      <c r="V164">
        <f t="shared" si="119"/>
        <v>0</v>
      </c>
      <c r="W164">
        <f t="shared" si="79"/>
        <v>0</v>
      </c>
      <c r="X164">
        <f t="shared" si="80"/>
        <v>0</v>
      </c>
      <c r="Y164">
        <f t="shared" si="81"/>
        <v>0</v>
      </c>
      <c r="AA164">
        <v>312111454</v>
      </c>
      <c r="AB164">
        <f t="shared" si="82"/>
        <v>0</v>
      </c>
      <c r="AC164">
        <f t="shared" si="120"/>
        <v>0</v>
      </c>
      <c r="AD164">
        <f t="shared" si="121"/>
        <v>0</v>
      </c>
      <c r="AE164">
        <f t="shared" si="122"/>
        <v>0</v>
      </c>
      <c r="AF164">
        <f t="shared" si="122"/>
        <v>0</v>
      </c>
      <c r="AG164">
        <f t="shared" si="83"/>
        <v>0</v>
      </c>
      <c r="AH164">
        <f t="shared" si="123"/>
        <v>0</v>
      </c>
      <c r="AI164">
        <f t="shared" si="123"/>
        <v>0</v>
      </c>
      <c r="AJ164">
        <f t="shared" si="84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887</v>
      </c>
      <c r="CO164">
        <v>0</v>
      </c>
      <c r="CP164">
        <f t="shared" si="85"/>
        <v>0</v>
      </c>
      <c r="CQ164">
        <f t="shared" si="124"/>
        <v>0</v>
      </c>
      <c r="CR164">
        <f t="shared" si="125"/>
        <v>0</v>
      </c>
      <c r="CS164">
        <f t="shared" si="126"/>
        <v>0</v>
      </c>
      <c r="CT164">
        <f t="shared" si="127"/>
        <v>0</v>
      </c>
      <c r="CU164">
        <f t="shared" si="86"/>
        <v>0</v>
      </c>
      <c r="CV164">
        <f t="shared" si="128"/>
        <v>0</v>
      </c>
      <c r="CW164">
        <f t="shared" si="128"/>
        <v>0</v>
      </c>
      <c r="CX164">
        <f t="shared" si="87"/>
        <v>0</v>
      </c>
      <c r="CY164">
        <f t="shared" si="88"/>
        <v>0</v>
      </c>
      <c r="CZ164">
        <f t="shared" si="89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151</v>
      </c>
      <c r="DW164" t="s">
        <v>151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25</v>
      </c>
      <c r="EH164">
        <v>27</v>
      </c>
      <c r="EI164" t="s">
        <v>26</v>
      </c>
      <c r="EJ164">
        <v>1</v>
      </c>
      <c r="EK164">
        <v>33001</v>
      </c>
      <c r="EL164" t="s">
        <v>26</v>
      </c>
      <c r="EM164" t="s">
        <v>27</v>
      </c>
      <c r="EO164" t="s">
        <v>35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90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-1111733769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91"/>
        <v>0</v>
      </c>
      <c r="GM164">
        <f t="shared" si="92"/>
        <v>0</v>
      </c>
      <c r="GN164">
        <f t="shared" si="93"/>
        <v>0</v>
      </c>
      <c r="GO164">
        <f t="shared" si="94"/>
        <v>0</v>
      </c>
      <c r="GP164">
        <f t="shared" si="95"/>
        <v>0</v>
      </c>
      <c r="GR164">
        <v>0</v>
      </c>
      <c r="GS164">
        <v>3</v>
      </c>
      <c r="GT164">
        <v>0</v>
      </c>
      <c r="GU164" t="s">
        <v>3</v>
      </c>
      <c r="GV164">
        <f t="shared" si="96"/>
        <v>0</v>
      </c>
      <c r="GW164">
        <v>1</v>
      </c>
      <c r="GX164">
        <f t="shared" si="97"/>
        <v>0</v>
      </c>
      <c r="HA164">
        <v>0</v>
      </c>
      <c r="HB164">
        <v>0</v>
      </c>
      <c r="HC164">
        <f t="shared" si="98"/>
        <v>0</v>
      </c>
      <c r="HE164" t="s">
        <v>3</v>
      </c>
      <c r="HF164" t="s">
        <v>3</v>
      </c>
      <c r="HM164" t="s">
        <v>54</v>
      </c>
      <c r="HN164" t="s">
        <v>29</v>
      </c>
      <c r="HO164" t="s">
        <v>30</v>
      </c>
      <c r="HP164" t="s">
        <v>26</v>
      </c>
      <c r="HQ164" t="s">
        <v>26</v>
      </c>
      <c r="IK164">
        <v>0</v>
      </c>
    </row>
    <row r="165" spans="1:245" x14ac:dyDescent="0.2">
      <c r="A165">
        <v>18</v>
      </c>
      <c r="B165">
        <v>1</v>
      </c>
      <c r="C165">
        <v>104</v>
      </c>
      <c r="E165" t="s">
        <v>188</v>
      </c>
      <c r="F165" t="s">
        <v>163</v>
      </c>
      <c r="G165" t="s">
        <v>164</v>
      </c>
      <c r="H165" t="s">
        <v>141</v>
      </c>
      <c r="I165">
        <f>I160*J165</f>
        <v>0</v>
      </c>
      <c r="J165">
        <v>0</v>
      </c>
      <c r="K165">
        <v>0</v>
      </c>
      <c r="O165">
        <f t="shared" si="77"/>
        <v>0</v>
      </c>
      <c r="P165">
        <f t="shared" si="114"/>
        <v>0</v>
      </c>
      <c r="Q165">
        <f t="shared" si="115"/>
        <v>0</v>
      </c>
      <c r="R165">
        <f t="shared" si="116"/>
        <v>0</v>
      </c>
      <c r="S165">
        <f t="shared" si="117"/>
        <v>0</v>
      </c>
      <c r="T165">
        <f t="shared" si="78"/>
        <v>0</v>
      </c>
      <c r="U165">
        <f t="shared" si="118"/>
        <v>0</v>
      </c>
      <c r="V165">
        <f t="shared" si="119"/>
        <v>0</v>
      </c>
      <c r="W165">
        <f t="shared" si="79"/>
        <v>0</v>
      </c>
      <c r="X165">
        <f t="shared" si="80"/>
        <v>0</v>
      </c>
      <c r="Y165">
        <f t="shared" si="81"/>
        <v>0</v>
      </c>
      <c r="AA165">
        <v>312111454</v>
      </c>
      <c r="AB165">
        <f t="shared" si="82"/>
        <v>0</v>
      </c>
      <c r="AC165">
        <f t="shared" si="120"/>
        <v>0</v>
      </c>
      <c r="AD165">
        <f t="shared" si="121"/>
        <v>0</v>
      </c>
      <c r="AE165">
        <f t="shared" si="122"/>
        <v>0</v>
      </c>
      <c r="AF165">
        <f t="shared" si="122"/>
        <v>0</v>
      </c>
      <c r="AG165">
        <f t="shared" si="83"/>
        <v>0</v>
      </c>
      <c r="AH165">
        <f t="shared" si="123"/>
        <v>0</v>
      </c>
      <c r="AI165">
        <f t="shared" si="123"/>
        <v>0</v>
      </c>
      <c r="AJ165">
        <f t="shared" si="84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887</v>
      </c>
      <c r="CO165">
        <v>0</v>
      </c>
      <c r="CP165">
        <f t="shared" si="85"/>
        <v>0</v>
      </c>
      <c r="CQ165">
        <f t="shared" si="124"/>
        <v>0</v>
      </c>
      <c r="CR165">
        <f t="shared" si="125"/>
        <v>0</v>
      </c>
      <c r="CS165">
        <f t="shared" si="126"/>
        <v>0</v>
      </c>
      <c r="CT165">
        <f t="shared" si="127"/>
        <v>0</v>
      </c>
      <c r="CU165">
        <f t="shared" si="86"/>
        <v>0</v>
      </c>
      <c r="CV165">
        <f t="shared" si="128"/>
        <v>0</v>
      </c>
      <c r="CW165">
        <f t="shared" si="128"/>
        <v>0</v>
      </c>
      <c r="CX165">
        <f t="shared" si="87"/>
        <v>0</v>
      </c>
      <c r="CY165">
        <f t="shared" si="88"/>
        <v>0</v>
      </c>
      <c r="CZ165">
        <f t="shared" si="89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141</v>
      </c>
      <c r="DW165" t="s">
        <v>141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25</v>
      </c>
      <c r="EH165">
        <v>27</v>
      </c>
      <c r="EI165" t="s">
        <v>26</v>
      </c>
      <c r="EJ165">
        <v>1</v>
      </c>
      <c r="EK165">
        <v>33001</v>
      </c>
      <c r="EL165" t="s">
        <v>26</v>
      </c>
      <c r="EM165" t="s">
        <v>27</v>
      </c>
      <c r="EO165" t="s">
        <v>35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90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1613753229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1"/>
        <v>0</v>
      </c>
      <c r="GM165">
        <f t="shared" si="92"/>
        <v>0</v>
      </c>
      <c r="GN165">
        <f t="shared" si="93"/>
        <v>0</v>
      </c>
      <c r="GO165">
        <f t="shared" si="94"/>
        <v>0</v>
      </c>
      <c r="GP165">
        <f t="shared" si="95"/>
        <v>0</v>
      </c>
      <c r="GR165">
        <v>0</v>
      </c>
      <c r="GS165">
        <v>3</v>
      </c>
      <c r="GT165">
        <v>0</v>
      </c>
      <c r="GU165" t="s">
        <v>3</v>
      </c>
      <c r="GV165">
        <f t="shared" si="96"/>
        <v>0</v>
      </c>
      <c r="GW165">
        <v>1</v>
      </c>
      <c r="GX165">
        <f t="shared" si="97"/>
        <v>0</v>
      </c>
      <c r="HA165">
        <v>0</v>
      </c>
      <c r="HB165">
        <v>0</v>
      </c>
      <c r="HC165">
        <f t="shared" si="98"/>
        <v>0</v>
      </c>
      <c r="HE165" t="s">
        <v>3</v>
      </c>
      <c r="HF165" t="s">
        <v>3</v>
      </c>
      <c r="HM165" t="s">
        <v>54</v>
      </c>
      <c r="HN165" t="s">
        <v>29</v>
      </c>
      <c r="HO165" t="s">
        <v>30</v>
      </c>
      <c r="HP165" t="s">
        <v>26</v>
      </c>
      <c r="HQ165" t="s">
        <v>26</v>
      </c>
      <c r="IK165">
        <v>0</v>
      </c>
    </row>
    <row r="166" spans="1:245" x14ac:dyDescent="0.2">
      <c r="A166">
        <v>18</v>
      </c>
      <c r="B166">
        <v>1</v>
      </c>
      <c r="C166">
        <v>108</v>
      </c>
      <c r="E166" t="s">
        <v>189</v>
      </c>
      <c r="F166" t="s">
        <v>166</v>
      </c>
      <c r="G166" t="s">
        <v>167</v>
      </c>
      <c r="H166" t="s">
        <v>34</v>
      </c>
      <c r="I166">
        <f>I160*J166</f>
        <v>0</v>
      </c>
      <c r="J166">
        <v>0</v>
      </c>
      <c r="K166">
        <v>0</v>
      </c>
      <c r="O166">
        <f t="shared" si="77"/>
        <v>0</v>
      </c>
      <c r="P166">
        <f t="shared" si="114"/>
        <v>0</v>
      </c>
      <c r="Q166">
        <f t="shared" si="115"/>
        <v>0</v>
      </c>
      <c r="R166">
        <f t="shared" si="116"/>
        <v>0</v>
      </c>
      <c r="S166">
        <f t="shared" si="117"/>
        <v>0</v>
      </c>
      <c r="T166">
        <f t="shared" si="78"/>
        <v>0</v>
      </c>
      <c r="U166">
        <f t="shared" si="118"/>
        <v>0</v>
      </c>
      <c r="V166">
        <f t="shared" si="119"/>
        <v>0</v>
      </c>
      <c r="W166">
        <f t="shared" si="79"/>
        <v>0</v>
      </c>
      <c r="X166">
        <f t="shared" si="80"/>
        <v>0</v>
      </c>
      <c r="Y166">
        <f t="shared" si="81"/>
        <v>0</v>
      </c>
      <c r="AA166">
        <v>312111454</v>
      </c>
      <c r="AB166">
        <f t="shared" si="82"/>
        <v>0</v>
      </c>
      <c r="AC166">
        <f t="shared" si="120"/>
        <v>0</v>
      </c>
      <c r="AD166">
        <f t="shared" si="121"/>
        <v>0</v>
      </c>
      <c r="AE166">
        <f t="shared" si="122"/>
        <v>0</v>
      </c>
      <c r="AF166">
        <f t="shared" si="122"/>
        <v>0</v>
      </c>
      <c r="AG166">
        <f t="shared" si="83"/>
        <v>0</v>
      </c>
      <c r="AH166">
        <f t="shared" si="123"/>
        <v>0</v>
      </c>
      <c r="AI166">
        <f t="shared" si="123"/>
        <v>0</v>
      </c>
      <c r="AJ166">
        <f t="shared" si="84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887</v>
      </c>
      <c r="CO166">
        <v>0</v>
      </c>
      <c r="CP166">
        <f t="shared" si="85"/>
        <v>0</v>
      </c>
      <c r="CQ166">
        <f t="shared" si="124"/>
        <v>0</v>
      </c>
      <c r="CR166">
        <f t="shared" si="125"/>
        <v>0</v>
      </c>
      <c r="CS166">
        <f t="shared" si="126"/>
        <v>0</v>
      </c>
      <c r="CT166">
        <f t="shared" si="127"/>
        <v>0</v>
      </c>
      <c r="CU166">
        <f t="shared" si="86"/>
        <v>0</v>
      </c>
      <c r="CV166">
        <f t="shared" si="128"/>
        <v>0</v>
      </c>
      <c r="CW166">
        <f t="shared" si="128"/>
        <v>0</v>
      </c>
      <c r="CX166">
        <f t="shared" si="87"/>
        <v>0</v>
      </c>
      <c r="CY166">
        <f t="shared" si="88"/>
        <v>0</v>
      </c>
      <c r="CZ166">
        <f t="shared" si="89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34</v>
      </c>
      <c r="DW166" t="s">
        <v>34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25</v>
      </c>
      <c r="EH166">
        <v>27</v>
      </c>
      <c r="EI166" t="s">
        <v>26</v>
      </c>
      <c r="EJ166">
        <v>1</v>
      </c>
      <c r="EK166">
        <v>33001</v>
      </c>
      <c r="EL166" t="s">
        <v>26</v>
      </c>
      <c r="EM166" t="s">
        <v>27</v>
      </c>
      <c r="EO166" t="s">
        <v>35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90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-950997571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1"/>
        <v>0</v>
      </c>
      <c r="GM166">
        <f t="shared" si="92"/>
        <v>0</v>
      </c>
      <c r="GN166">
        <f t="shared" si="93"/>
        <v>0</v>
      </c>
      <c r="GO166">
        <f t="shared" si="94"/>
        <v>0</v>
      </c>
      <c r="GP166">
        <f t="shared" si="95"/>
        <v>0</v>
      </c>
      <c r="GR166">
        <v>0</v>
      </c>
      <c r="GS166">
        <v>3</v>
      </c>
      <c r="GT166">
        <v>0</v>
      </c>
      <c r="GU166" t="s">
        <v>3</v>
      </c>
      <c r="GV166">
        <f t="shared" si="96"/>
        <v>0</v>
      </c>
      <c r="GW166">
        <v>1</v>
      </c>
      <c r="GX166">
        <f t="shared" si="97"/>
        <v>0</v>
      </c>
      <c r="HA166">
        <v>0</v>
      </c>
      <c r="HB166">
        <v>0</v>
      </c>
      <c r="HC166">
        <f t="shared" si="98"/>
        <v>0</v>
      </c>
      <c r="HE166" t="s">
        <v>3</v>
      </c>
      <c r="HF166" t="s">
        <v>3</v>
      </c>
      <c r="HM166" t="s">
        <v>54</v>
      </c>
      <c r="HN166" t="s">
        <v>29</v>
      </c>
      <c r="HO166" t="s">
        <v>30</v>
      </c>
      <c r="HP166" t="s">
        <v>26</v>
      </c>
      <c r="HQ166" t="s">
        <v>26</v>
      </c>
      <c r="IK166">
        <v>0</v>
      </c>
    </row>
    <row r="167" spans="1:245" x14ac:dyDescent="0.2">
      <c r="A167">
        <v>18</v>
      </c>
      <c r="B167">
        <v>1</v>
      </c>
      <c r="C167">
        <v>109</v>
      </c>
      <c r="E167" t="s">
        <v>190</v>
      </c>
      <c r="F167" t="s">
        <v>169</v>
      </c>
      <c r="G167" t="s">
        <v>170</v>
      </c>
      <c r="H167" t="s">
        <v>34</v>
      </c>
      <c r="I167">
        <f>I160*J167</f>
        <v>0</v>
      </c>
      <c r="J167">
        <v>0</v>
      </c>
      <c r="K167">
        <v>0</v>
      </c>
      <c r="O167">
        <f t="shared" si="77"/>
        <v>0</v>
      </c>
      <c r="P167">
        <f t="shared" si="114"/>
        <v>0</v>
      </c>
      <c r="Q167">
        <f t="shared" si="115"/>
        <v>0</v>
      </c>
      <c r="R167">
        <f t="shared" si="116"/>
        <v>0</v>
      </c>
      <c r="S167">
        <f t="shared" si="117"/>
        <v>0</v>
      </c>
      <c r="T167">
        <f t="shared" si="78"/>
        <v>0</v>
      </c>
      <c r="U167">
        <f t="shared" si="118"/>
        <v>0</v>
      </c>
      <c r="V167">
        <f t="shared" si="119"/>
        <v>0</v>
      </c>
      <c r="W167">
        <f t="shared" si="79"/>
        <v>0</v>
      </c>
      <c r="X167">
        <f t="shared" si="80"/>
        <v>0</v>
      </c>
      <c r="Y167">
        <f t="shared" si="81"/>
        <v>0</v>
      </c>
      <c r="AA167">
        <v>312111454</v>
      </c>
      <c r="AB167">
        <f t="shared" si="82"/>
        <v>0</v>
      </c>
      <c r="AC167">
        <f t="shared" si="120"/>
        <v>0</v>
      </c>
      <c r="AD167">
        <f t="shared" si="121"/>
        <v>0</v>
      </c>
      <c r="AE167">
        <f t="shared" si="122"/>
        <v>0</v>
      </c>
      <c r="AF167">
        <f t="shared" si="122"/>
        <v>0</v>
      </c>
      <c r="AG167">
        <f t="shared" si="83"/>
        <v>0</v>
      </c>
      <c r="AH167">
        <f t="shared" si="123"/>
        <v>0</v>
      </c>
      <c r="AI167">
        <f t="shared" si="123"/>
        <v>0</v>
      </c>
      <c r="AJ167">
        <f t="shared" si="84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887</v>
      </c>
      <c r="CO167">
        <v>0</v>
      </c>
      <c r="CP167">
        <f t="shared" si="85"/>
        <v>0</v>
      </c>
      <c r="CQ167">
        <f t="shared" si="124"/>
        <v>0</v>
      </c>
      <c r="CR167">
        <f t="shared" si="125"/>
        <v>0</v>
      </c>
      <c r="CS167">
        <f t="shared" si="126"/>
        <v>0</v>
      </c>
      <c r="CT167">
        <f t="shared" si="127"/>
        <v>0</v>
      </c>
      <c r="CU167">
        <f t="shared" si="86"/>
        <v>0</v>
      </c>
      <c r="CV167">
        <f t="shared" si="128"/>
        <v>0</v>
      </c>
      <c r="CW167">
        <f t="shared" si="128"/>
        <v>0</v>
      </c>
      <c r="CX167">
        <f t="shared" si="87"/>
        <v>0</v>
      </c>
      <c r="CY167">
        <f t="shared" si="88"/>
        <v>0</v>
      </c>
      <c r="CZ167">
        <f t="shared" si="89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34</v>
      </c>
      <c r="DW167" t="s">
        <v>34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25</v>
      </c>
      <c r="EH167">
        <v>27</v>
      </c>
      <c r="EI167" t="s">
        <v>26</v>
      </c>
      <c r="EJ167">
        <v>1</v>
      </c>
      <c r="EK167">
        <v>33001</v>
      </c>
      <c r="EL167" t="s">
        <v>26</v>
      </c>
      <c r="EM167" t="s">
        <v>27</v>
      </c>
      <c r="EO167" t="s">
        <v>35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90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-320198552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1"/>
        <v>0</v>
      </c>
      <c r="GM167">
        <f t="shared" si="92"/>
        <v>0</v>
      </c>
      <c r="GN167">
        <f t="shared" si="93"/>
        <v>0</v>
      </c>
      <c r="GO167">
        <f t="shared" si="94"/>
        <v>0</v>
      </c>
      <c r="GP167">
        <f t="shared" si="95"/>
        <v>0</v>
      </c>
      <c r="GR167">
        <v>0</v>
      </c>
      <c r="GS167">
        <v>3</v>
      </c>
      <c r="GT167">
        <v>0</v>
      </c>
      <c r="GU167" t="s">
        <v>3</v>
      </c>
      <c r="GV167">
        <f t="shared" si="96"/>
        <v>0</v>
      </c>
      <c r="GW167">
        <v>1</v>
      </c>
      <c r="GX167">
        <f t="shared" si="97"/>
        <v>0</v>
      </c>
      <c r="HA167">
        <v>0</v>
      </c>
      <c r="HB167">
        <v>0</v>
      </c>
      <c r="HC167">
        <f t="shared" si="98"/>
        <v>0</v>
      </c>
      <c r="HE167" t="s">
        <v>3</v>
      </c>
      <c r="HF167" t="s">
        <v>3</v>
      </c>
      <c r="HM167" t="s">
        <v>54</v>
      </c>
      <c r="HN167" t="s">
        <v>29</v>
      </c>
      <c r="HO167" t="s">
        <v>30</v>
      </c>
      <c r="HP167" t="s">
        <v>26</v>
      </c>
      <c r="HQ167" t="s">
        <v>26</v>
      </c>
      <c r="IK167">
        <v>0</v>
      </c>
    </row>
    <row r="168" spans="1:245" x14ac:dyDescent="0.2">
      <c r="A168">
        <v>18</v>
      </c>
      <c r="B168">
        <v>1</v>
      </c>
      <c r="C168">
        <v>110</v>
      </c>
      <c r="E168" t="s">
        <v>191</v>
      </c>
      <c r="F168" t="s">
        <v>172</v>
      </c>
      <c r="G168" t="s">
        <v>173</v>
      </c>
      <c r="H168" t="s">
        <v>34</v>
      </c>
      <c r="I168">
        <f>I160*J168</f>
        <v>0</v>
      </c>
      <c r="J168">
        <v>0</v>
      </c>
      <c r="K168">
        <v>0.1</v>
      </c>
      <c r="O168">
        <f t="shared" si="77"/>
        <v>0</v>
      </c>
      <c r="P168">
        <f t="shared" si="114"/>
        <v>0</v>
      </c>
      <c r="Q168">
        <f t="shared" si="115"/>
        <v>0</v>
      </c>
      <c r="R168">
        <f t="shared" si="116"/>
        <v>0</v>
      </c>
      <c r="S168">
        <f t="shared" si="117"/>
        <v>0</v>
      </c>
      <c r="T168">
        <f t="shared" si="78"/>
        <v>0</v>
      </c>
      <c r="U168">
        <f t="shared" si="118"/>
        <v>0</v>
      </c>
      <c r="V168">
        <f t="shared" si="119"/>
        <v>0</v>
      </c>
      <c r="W168">
        <f t="shared" si="79"/>
        <v>0</v>
      </c>
      <c r="X168">
        <f t="shared" si="80"/>
        <v>0</v>
      </c>
      <c r="Y168">
        <f t="shared" si="81"/>
        <v>0</v>
      </c>
      <c r="AA168">
        <v>312111454</v>
      </c>
      <c r="AB168">
        <f t="shared" si="82"/>
        <v>0</v>
      </c>
      <c r="AC168">
        <f t="shared" si="120"/>
        <v>0</v>
      </c>
      <c r="AD168">
        <f t="shared" si="121"/>
        <v>0</v>
      </c>
      <c r="AE168">
        <f t="shared" si="122"/>
        <v>0</v>
      </c>
      <c r="AF168">
        <f t="shared" si="122"/>
        <v>0</v>
      </c>
      <c r="AG168">
        <f t="shared" si="83"/>
        <v>0</v>
      </c>
      <c r="AH168">
        <f t="shared" si="123"/>
        <v>0</v>
      </c>
      <c r="AI168">
        <f t="shared" si="123"/>
        <v>0</v>
      </c>
      <c r="AJ168">
        <f t="shared" si="84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887</v>
      </c>
      <c r="CO168">
        <v>0</v>
      </c>
      <c r="CP168">
        <f t="shared" si="85"/>
        <v>0</v>
      </c>
      <c r="CQ168">
        <f t="shared" si="124"/>
        <v>0</v>
      </c>
      <c r="CR168">
        <f t="shared" si="125"/>
        <v>0</v>
      </c>
      <c r="CS168">
        <f t="shared" si="126"/>
        <v>0</v>
      </c>
      <c r="CT168">
        <f t="shared" si="127"/>
        <v>0</v>
      </c>
      <c r="CU168">
        <f t="shared" si="86"/>
        <v>0</v>
      </c>
      <c r="CV168">
        <f t="shared" si="128"/>
        <v>0</v>
      </c>
      <c r="CW168">
        <f t="shared" si="128"/>
        <v>0</v>
      </c>
      <c r="CX168">
        <f t="shared" si="87"/>
        <v>0</v>
      </c>
      <c r="CY168">
        <f t="shared" si="88"/>
        <v>0</v>
      </c>
      <c r="CZ168">
        <f t="shared" si="89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34</v>
      </c>
      <c r="DW168" t="s">
        <v>34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25</v>
      </c>
      <c r="EH168">
        <v>27</v>
      </c>
      <c r="EI168" t="s">
        <v>26</v>
      </c>
      <c r="EJ168">
        <v>1</v>
      </c>
      <c r="EK168">
        <v>33001</v>
      </c>
      <c r="EL168" t="s">
        <v>26</v>
      </c>
      <c r="EM168" t="s">
        <v>27</v>
      </c>
      <c r="EO168" t="s">
        <v>35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90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326010188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1"/>
        <v>0</v>
      </c>
      <c r="GM168">
        <f t="shared" si="92"/>
        <v>0</v>
      </c>
      <c r="GN168">
        <f t="shared" si="93"/>
        <v>0</v>
      </c>
      <c r="GO168">
        <f t="shared" si="94"/>
        <v>0</v>
      </c>
      <c r="GP168">
        <f t="shared" si="95"/>
        <v>0</v>
      </c>
      <c r="GR168">
        <v>0</v>
      </c>
      <c r="GS168">
        <v>3</v>
      </c>
      <c r="GT168">
        <v>0</v>
      </c>
      <c r="GU168" t="s">
        <v>3</v>
      </c>
      <c r="GV168">
        <f t="shared" si="96"/>
        <v>0</v>
      </c>
      <c r="GW168">
        <v>1</v>
      </c>
      <c r="GX168">
        <f t="shared" si="97"/>
        <v>0</v>
      </c>
      <c r="HA168">
        <v>0</v>
      </c>
      <c r="HB168">
        <v>0</v>
      </c>
      <c r="HC168">
        <f t="shared" si="98"/>
        <v>0</v>
      </c>
      <c r="HE168" t="s">
        <v>3</v>
      </c>
      <c r="HF168" t="s">
        <v>3</v>
      </c>
      <c r="HM168" t="s">
        <v>54</v>
      </c>
      <c r="HN168" t="s">
        <v>29</v>
      </c>
      <c r="HO168" t="s">
        <v>30</v>
      </c>
      <c r="HP168" t="s">
        <v>26</v>
      </c>
      <c r="HQ168" t="s">
        <v>26</v>
      </c>
      <c r="IK168">
        <v>0</v>
      </c>
    </row>
    <row r="169" spans="1:245" x14ac:dyDescent="0.2">
      <c r="A169">
        <v>17</v>
      </c>
      <c r="B169">
        <v>1</v>
      </c>
      <c r="C169">
        <f>ROW(SmtRes!A113)</f>
        <v>113</v>
      </c>
      <c r="D169">
        <f>ROW(EtalonRes!A122)</f>
        <v>122</v>
      </c>
      <c r="E169" t="s">
        <v>192</v>
      </c>
      <c r="F169" t="s">
        <v>175</v>
      </c>
      <c r="G169" t="s">
        <v>176</v>
      </c>
      <c r="H169" t="s">
        <v>34</v>
      </c>
      <c r="I169">
        <v>-31</v>
      </c>
      <c r="J169">
        <v>0</v>
      </c>
      <c r="K169">
        <v>-31</v>
      </c>
      <c r="O169">
        <f t="shared" si="77"/>
        <v>-23807.13</v>
      </c>
      <c r="P169">
        <f>SUMIF(SmtRes!AQ111:'SmtRes'!AQ113,"=1",SmtRes!DF111:'SmtRes'!DF113)</f>
        <v>0</v>
      </c>
      <c r="Q169">
        <f>SUMIF(SmtRes!AQ111:'SmtRes'!AQ113,"=1",SmtRes!DG111:'SmtRes'!DG113)</f>
        <v>-15501.93</v>
      </c>
      <c r="R169">
        <f>SUMIF(SmtRes!AQ111:'SmtRes'!AQ113,"=1",SmtRes!DH111:'SmtRes'!DH113)</f>
        <v>-4699.9799999999996</v>
      </c>
      <c r="S169">
        <f>SUMIF(SmtRes!AQ111:'SmtRes'!AQ113,"=1",SmtRes!DI111:'SmtRes'!DI113)</f>
        <v>-3605.22</v>
      </c>
      <c r="T169">
        <f t="shared" si="78"/>
        <v>0</v>
      </c>
      <c r="U169">
        <f>SUMIF(SmtRes!AQ111:'SmtRes'!AQ113,"=1",SmtRes!CV111:'SmtRes'!CV113)</f>
        <v>-8.1839999999999993</v>
      </c>
      <c r="V169">
        <f>SUMIF(SmtRes!AQ111:'SmtRes'!AQ113,"=1",SmtRes!CW111:'SmtRes'!CW113)</f>
        <v>-8.5559999999999992</v>
      </c>
      <c r="W169">
        <f t="shared" si="79"/>
        <v>0</v>
      </c>
      <c r="X169">
        <f t="shared" si="80"/>
        <v>-8554.36</v>
      </c>
      <c r="Y169">
        <f t="shared" si="81"/>
        <v>-4983.12</v>
      </c>
      <c r="AA169">
        <v>312111454</v>
      </c>
      <c r="AB169">
        <f t="shared" si="82"/>
        <v>616.3596</v>
      </c>
      <c r="AC169">
        <f>ROUND((0),6)</f>
        <v>0</v>
      </c>
      <c r="AD169">
        <f>ROUND((((SUM(SmtRes!BR111:'SmtRes'!BR113))-(SUM(SmtRes!BS111:'SmtRes'!BS113)))+AE169),6)</f>
        <v>500.06232</v>
      </c>
      <c r="AE169">
        <f>ROUND((SUM(SmtRes!BS111:'SmtRes'!BS113)),6)</f>
        <v>151.61232000000001</v>
      </c>
      <c r="AF169">
        <f>ROUND((SUM(SmtRes!BT111:'SmtRes'!BT113)),6)</f>
        <v>116.29728</v>
      </c>
      <c r="AG169">
        <f t="shared" si="83"/>
        <v>0</v>
      </c>
      <c r="AH169">
        <f>(SUM(SmtRes!BU111:'SmtRes'!BU113))</f>
        <v>0.26400000000000001</v>
      </c>
      <c r="AI169">
        <f>(SUM(SmtRes!BV111:'SmtRes'!BV113))</f>
        <v>0.27600000000000002</v>
      </c>
      <c r="AJ169">
        <f t="shared" si="84"/>
        <v>0</v>
      </c>
      <c r="AK169">
        <v>639.97660000000008</v>
      </c>
      <c r="AL169">
        <v>0</v>
      </c>
      <c r="AM169">
        <v>416.71859999999998</v>
      </c>
      <c r="AN169">
        <v>126.34360000000002</v>
      </c>
      <c r="AO169">
        <v>96.914400000000001</v>
      </c>
      <c r="AP169">
        <v>0</v>
      </c>
      <c r="AQ169">
        <v>0.22</v>
      </c>
      <c r="AR169">
        <v>0.23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177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886</v>
      </c>
      <c r="CO169">
        <v>0</v>
      </c>
      <c r="CP169">
        <f t="shared" si="85"/>
        <v>-23807.13</v>
      </c>
      <c r="CQ169">
        <f>SUMIF(SmtRes!AQ111:'SmtRes'!AQ113,"=1",SmtRes!AA111:'SmtRes'!AA113)</f>
        <v>0</v>
      </c>
      <c r="CR169">
        <f>SUMIF(SmtRes!AQ111:'SmtRes'!AQ113,"=1",SmtRes!AB111:'SmtRes'!AB113)</f>
        <v>1811.82</v>
      </c>
      <c r="CS169">
        <f>SUMIF(SmtRes!AQ111:'SmtRes'!AQ113,"=1",SmtRes!AC111:'SmtRes'!AC113)</f>
        <v>549.32000000000005</v>
      </c>
      <c r="CT169">
        <f>SUMIF(SmtRes!AQ111:'SmtRes'!AQ113,"=1",SmtRes!AD111:'SmtRes'!AD113)</f>
        <v>440.52</v>
      </c>
      <c r="CU169">
        <f t="shared" si="86"/>
        <v>0</v>
      </c>
      <c r="CV169">
        <f>SUMIF(SmtRes!AQ111:'SmtRes'!AQ113,"=1",SmtRes!BU111:'SmtRes'!BU113)</f>
        <v>0.26400000000000001</v>
      </c>
      <c r="CW169">
        <f>SUMIF(SmtRes!AQ111:'SmtRes'!AQ113,"=1",SmtRes!BV111:'SmtRes'!BV113)</f>
        <v>0.27600000000000002</v>
      </c>
      <c r="CX169">
        <f t="shared" si="87"/>
        <v>0</v>
      </c>
      <c r="CY169">
        <f t="shared" si="88"/>
        <v>-8554.3559999999979</v>
      </c>
      <c r="CZ169">
        <f t="shared" si="89"/>
        <v>-4983.119999999999</v>
      </c>
      <c r="DC169" t="s">
        <v>3</v>
      </c>
      <c r="DD169" t="s">
        <v>3</v>
      </c>
      <c r="DE169" t="s">
        <v>23</v>
      </c>
      <c r="DF169" t="s">
        <v>23</v>
      </c>
      <c r="DG169" t="s">
        <v>23</v>
      </c>
      <c r="DH169" t="s">
        <v>3</v>
      </c>
      <c r="DI169" t="s">
        <v>23</v>
      </c>
      <c r="DJ169" t="s">
        <v>23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34</v>
      </c>
      <c r="DW169" t="s">
        <v>34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25</v>
      </c>
      <c r="EH169">
        <v>27</v>
      </c>
      <c r="EI169" t="s">
        <v>26</v>
      </c>
      <c r="EJ169">
        <v>1</v>
      </c>
      <c r="EK169">
        <v>33001</v>
      </c>
      <c r="EL169" t="s">
        <v>26</v>
      </c>
      <c r="EM169" t="s">
        <v>27</v>
      </c>
      <c r="EO169" t="s">
        <v>28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0.22</v>
      </c>
      <c r="EX169">
        <v>0.23</v>
      </c>
      <c r="EY169">
        <v>0</v>
      </c>
      <c r="FQ169">
        <v>0</v>
      </c>
      <c r="FR169">
        <f t="shared" si="90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-1482326947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1"/>
        <v>0</v>
      </c>
      <c r="GM169">
        <f t="shared" si="92"/>
        <v>-37344.61</v>
      </c>
      <c r="GN169">
        <f t="shared" si="93"/>
        <v>-37344.61</v>
      </c>
      <c r="GO169">
        <f t="shared" si="94"/>
        <v>0</v>
      </c>
      <c r="GP169">
        <f t="shared" si="95"/>
        <v>0</v>
      </c>
      <c r="GR169">
        <v>0</v>
      </c>
      <c r="GS169">
        <v>3</v>
      </c>
      <c r="GT169">
        <v>0</v>
      </c>
      <c r="GU169" t="s">
        <v>3</v>
      </c>
      <c r="GV169">
        <f t="shared" si="96"/>
        <v>0</v>
      </c>
      <c r="GW169">
        <v>1</v>
      </c>
      <c r="GX169">
        <f t="shared" si="97"/>
        <v>0</v>
      </c>
      <c r="HA169">
        <v>0</v>
      </c>
      <c r="HB169">
        <v>0</v>
      </c>
      <c r="HC169">
        <f t="shared" si="98"/>
        <v>0</v>
      </c>
      <c r="HE169" t="s">
        <v>3</v>
      </c>
      <c r="HF169" t="s">
        <v>3</v>
      </c>
      <c r="HM169" t="s">
        <v>3</v>
      </c>
      <c r="HN169" t="s">
        <v>29</v>
      </c>
      <c r="HO169" t="s">
        <v>30</v>
      </c>
      <c r="HP169" t="s">
        <v>26</v>
      </c>
      <c r="HQ169" t="s">
        <v>26</v>
      </c>
      <c r="IK169">
        <v>0</v>
      </c>
    </row>
    <row r="170" spans="1:245" x14ac:dyDescent="0.2">
      <c r="A170">
        <v>17</v>
      </c>
      <c r="B170">
        <v>1</v>
      </c>
      <c r="C170">
        <f>ROW(SmtRes!A116)</f>
        <v>116</v>
      </c>
      <c r="D170">
        <f>ROW(EtalonRes!A125)</f>
        <v>125</v>
      </c>
      <c r="E170" t="s">
        <v>193</v>
      </c>
      <c r="F170" t="s">
        <v>175</v>
      </c>
      <c r="G170" t="s">
        <v>176</v>
      </c>
      <c r="H170" t="s">
        <v>34</v>
      </c>
      <c r="I170">
        <v>31</v>
      </c>
      <c r="J170">
        <v>0</v>
      </c>
      <c r="K170">
        <v>31</v>
      </c>
      <c r="O170">
        <f t="shared" si="77"/>
        <v>29758.91</v>
      </c>
      <c r="P170">
        <f>SUMIF(SmtRes!AQ114:'SmtRes'!AQ116,"=1",SmtRes!DF114:'SmtRes'!DF116)</f>
        <v>0</v>
      </c>
      <c r="Q170">
        <f>SUMIF(SmtRes!AQ114:'SmtRes'!AQ116,"=1",SmtRes!DG114:'SmtRes'!DG116)</f>
        <v>19377.41</v>
      </c>
      <c r="R170">
        <f>SUMIF(SmtRes!AQ114:'SmtRes'!AQ116,"=1",SmtRes!DH114:'SmtRes'!DH116)</f>
        <v>5874.98</v>
      </c>
      <c r="S170">
        <f>SUMIF(SmtRes!AQ114:'SmtRes'!AQ116,"=1",SmtRes!DI114:'SmtRes'!DI116)</f>
        <v>4506.5200000000004</v>
      </c>
      <c r="T170">
        <f t="shared" si="78"/>
        <v>0</v>
      </c>
      <c r="U170">
        <f>SUMIF(SmtRes!AQ114:'SmtRes'!AQ116,"=1",SmtRes!CV114:'SmtRes'!CV116)</f>
        <v>10.23</v>
      </c>
      <c r="V170">
        <f>SUMIF(SmtRes!AQ114:'SmtRes'!AQ116,"=1",SmtRes!CW114:'SmtRes'!CW116)</f>
        <v>10.695</v>
      </c>
      <c r="W170">
        <f t="shared" si="79"/>
        <v>0</v>
      </c>
      <c r="X170">
        <f t="shared" si="80"/>
        <v>10692.95</v>
      </c>
      <c r="Y170">
        <f t="shared" si="81"/>
        <v>6228.9</v>
      </c>
      <c r="AA170">
        <v>312111454</v>
      </c>
      <c r="AB170">
        <f t="shared" si="82"/>
        <v>770.44949999999994</v>
      </c>
      <c r="AC170">
        <f>ROUND((0),6)</f>
        <v>0</v>
      </c>
      <c r="AD170">
        <f>ROUND((((SUM(SmtRes!BR114:'SmtRes'!BR116))-(SUM(SmtRes!BS114:'SmtRes'!BS116)))+AE170),6)</f>
        <v>625.0779</v>
      </c>
      <c r="AE170">
        <f>ROUND((SUM(SmtRes!BS114:'SmtRes'!BS116)),6)</f>
        <v>189.5154</v>
      </c>
      <c r="AF170">
        <f>ROUND((SUM(SmtRes!BT114:'SmtRes'!BT116)),6)</f>
        <v>145.3716</v>
      </c>
      <c r="AG170">
        <f t="shared" si="83"/>
        <v>0</v>
      </c>
      <c r="AH170">
        <f>(SUM(SmtRes!BU114:'SmtRes'!BU116))</f>
        <v>0.33</v>
      </c>
      <c r="AI170">
        <f>(SUM(SmtRes!BV114:'SmtRes'!BV116))</f>
        <v>0.34500000000000003</v>
      </c>
      <c r="AJ170">
        <f t="shared" si="84"/>
        <v>0</v>
      </c>
      <c r="AK170">
        <v>639.97660000000008</v>
      </c>
      <c r="AL170">
        <v>0</v>
      </c>
      <c r="AM170">
        <v>416.71859999999998</v>
      </c>
      <c r="AN170">
        <v>126.34360000000002</v>
      </c>
      <c r="AO170">
        <v>96.914400000000001</v>
      </c>
      <c r="AP170">
        <v>0</v>
      </c>
      <c r="AQ170">
        <v>0.22</v>
      </c>
      <c r="AR170">
        <v>0.23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177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890</v>
      </c>
      <c r="CO170">
        <v>0</v>
      </c>
      <c r="CP170">
        <f t="shared" si="85"/>
        <v>29758.91</v>
      </c>
      <c r="CQ170">
        <f>SUMIF(SmtRes!AQ114:'SmtRes'!AQ116,"=1",SmtRes!AA114:'SmtRes'!AA116)</f>
        <v>0</v>
      </c>
      <c r="CR170">
        <f>SUMIF(SmtRes!AQ114:'SmtRes'!AQ116,"=1",SmtRes!AB114:'SmtRes'!AB116)</f>
        <v>1811.82</v>
      </c>
      <c r="CS170">
        <f>SUMIF(SmtRes!AQ114:'SmtRes'!AQ116,"=1",SmtRes!AC114:'SmtRes'!AC116)</f>
        <v>549.32000000000005</v>
      </c>
      <c r="CT170">
        <f>SUMIF(SmtRes!AQ114:'SmtRes'!AQ116,"=1",SmtRes!AD114:'SmtRes'!AD116)</f>
        <v>440.52</v>
      </c>
      <c r="CU170">
        <f t="shared" si="86"/>
        <v>0</v>
      </c>
      <c r="CV170">
        <f>SUMIF(SmtRes!AQ114:'SmtRes'!AQ116,"=1",SmtRes!BU114:'SmtRes'!BU116)</f>
        <v>0.33</v>
      </c>
      <c r="CW170">
        <f>SUMIF(SmtRes!AQ114:'SmtRes'!AQ116,"=1",SmtRes!BV114:'SmtRes'!BV116)</f>
        <v>0.34500000000000003</v>
      </c>
      <c r="CX170">
        <f t="shared" si="87"/>
        <v>0</v>
      </c>
      <c r="CY170">
        <f t="shared" si="88"/>
        <v>10692.945</v>
      </c>
      <c r="CZ170">
        <f t="shared" si="89"/>
        <v>6228.9</v>
      </c>
      <c r="DC170" t="s">
        <v>3</v>
      </c>
      <c r="DD170" t="s">
        <v>3</v>
      </c>
      <c r="DE170" t="s">
        <v>179</v>
      </c>
      <c r="DF170" t="s">
        <v>179</v>
      </c>
      <c r="DG170" t="s">
        <v>179</v>
      </c>
      <c r="DH170" t="s">
        <v>3</v>
      </c>
      <c r="DI170" t="s">
        <v>179</v>
      </c>
      <c r="DJ170" t="s">
        <v>179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34</v>
      </c>
      <c r="DW170" t="s">
        <v>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25</v>
      </c>
      <c r="EH170">
        <v>27</v>
      </c>
      <c r="EI170" t="s">
        <v>26</v>
      </c>
      <c r="EJ170">
        <v>1</v>
      </c>
      <c r="EK170">
        <v>33001</v>
      </c>
      <c r="EL170" t="s">
        <v>26</v>
      </c>
      <c r="EM170" t="s">
        <v>27</v>
      </c>
      <c r="EO170" t="s">
        <v>180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0.22</v>
      </c>
      <c r="EX170">
        <v>0.23</v>
      </c>
      <c r="EY170">
        <v>0</v>
      </c>
      <c r="FQ170">
        <v>0</v>
      </c>
      <c r="FR170">
        <f t="shared" si="90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-1482326947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1"/>
        <v>0</v>
      </c>
      <c r="GM170">
        <f t="shared" si="92"/>
        <v>46680.76</v>
      </c>
      <c r="GN170">
        <f t="shared" si="93"/>
        <v>46680.76</v>
      </c>
      <c r="GO170">
        <f t="shared" si="94"/>
        <v>0</v>
      </c>
      <c r="GP170">
        <f t="shared" si="95"/>
        <v>0</v>
      </c>
      <c r="GR170">
        <v>0</v>
      </c>
      <c r="GS170">
        <v>3</v>
      </c>
      <c r="GT170">
        <v>0</v>
      </c>
      <c r="GU170" t="s">
        <v>3</v>
      </c>
      <c r="GV170">
        <f t="shared" si="96"/>
        <v>0</v>
      </c>
      <c r="GW170">
        <v>1</v>
      </c>
      <c r="GX170">
        <f t="shared" si="97"/>
        <v>0</v>
      </c>
      <c r="HA170">
        <v>0</v>
      </c>
      <c r="HB170">
        <v>0</v>
      </c>
      <c r="HC170">
        <f t="shared" si="98"/>
        <v>0</v>
      </c>
      <c r="HE170" t="s">
        <v>3</v>
      </c>
      <c r="HF170" t="s">
        <v>3</v>
      </c>
      <c r="HM170" t="s">
        <v>3</v>
      </c>
      <c r="HN170" t="s">
        <v>29</v>
      </c>
      <c r="HO170" t="s">
        <v>30</v>
      </c>
      <c r="HP170" t="s">
        <v>26</v>
      </c>
      <c r="HQ170" t="s">
        <v>26</v>
      </c>
      <c r="IK170">
        <v>0</v>
      </c>
    </row>
    <row r="171" spans="1:245" x14ac:dyDescent="0.2">
      <c r="A171">
        <v>17</v>
      </c>
      <c r="B171">
        <v>1</v>
      </c>
      <c r="C171">
        <f>ROW(SmtRes!A136)</f>
        <v>136</v>
      </c>
      <c r="D171">
        <f>ROW(EtalonRes!A145)</f>
        <v>145</v>
      </c>
      <c r="E171" t="s">
        <v>194</v>
      </c>
      <c r="F171" t="s">
        <v>195</v>
      </c>
      <c r="G171" t="s">
        <v>196</v>
      </c>
      <c r="H171" t="s">
        <v>34</v>
      </c>
      <c r="I171">
        <v>2</v>
      </c>
      <c r="J171">
        <v>0</v>
      </c>
      <c r="K171">
        <v>2</v>
      </c>
      <c r="O171">
        <f t="shared" si="77"/>
        <v>16370.89</v>
      </c>
      <c r="P171">
        <f>SUMIF(SmtRes!AQ117:'SmtRes'!AQ136,"=1",SmtRes!DF117:'SmtRes'!DF136)</f>
        <v>0</v>
      </c>
      <c r="Q171">
        <f>SUMIF(SmtRes!AQ117:'SmtRes'!AQ136,"=1",SmtRes!DG117:'SmtRes'!DG136)</f>
        <v>7480.3</v>
      </c>
      <c r="R171">
        <f>SUMIF(SmtRes!AQ117:'SmtRes'!AQ136,"=1",SmtRes!DH117:'SmtRes'!DH136)</f>
        <v>2568.25</v>
      </c>
      <c r="S171">
        <f>SUMIF(SmtRes!AQ117:'SmtRes'!AQ136,"=1",SmtRes!DI117:'SmtRes'!DI136)</f>
        <v>6322.34</v>
      </c>
      <c r="T171">
        <f t="shared" si="78"/>
        <v>0</v>
      </c>
      <c r="U171">
        <f>SUMIF(SmtRes!AQ117:'SmtRes'!AQ136,"=1",SmtRes!CV117:'SmtRes'!CV136)</f>
        <v>14.352</v>
      </c>
      <c r="V171">
        <f>SUMIF(SmtRes!AQ117:'SmtRes'!AQ136,"=1",SmtRes!CW117:'SmtRes'!CW136)</f>
        <v>4.8</v>
      </c>
      <c r="W171">
        <f t="shared" si="79"/>
        <v>0</v>
      </c>
      <c r="X171">
        <f t="shared" si="80"/>
        <v>9157.31</v>
      </c>
      <c r="Y171">
        <f t="shared" si="81"/>
        <v>5334.35</v>
      </c>
      <c r="AA171">
        <v>312111454</v>
      </c>
      <c r="AB171">
        <f t="shared" si="82"/>
        <v>6901.3219200000003</v>
      </c>
      <c r="AC171">
        <f>ROUND((0),6)</f>
        <v>0</v>
      </c>
      <c r="AD171">
        <f>ROUND((((SUM(SmtRes!BR117:'SmtRes'!BR136))-(SUM(SmtRes!BS117:'SmtRes'!BS136)))+AE171),6)</f>
        <v>3740.1504</v>
      </c>
      <c r="AE171">
        <f>ROUND((SUM(SmtRes!BS117:'SmtRes'!BS136)),6)</f>
        <v>1284.1248000000001</v>
      </c>
      <c r="AF171">
        <f>ROUND((SUM(SmtRes!BT117:'SmtRes'!BT136)),6)</f>
        <v>3161.1715199999999</v>
      </c>
      <c r="AG171">
        <f t="shared" si="83"/>
        <v>0</v>
      </c>
      <c r="AH171">
        <f>(SUM(SmtRes!BU117:'SmtRes'!BU136))</f>
        <v>7.1760000000000002</v>
      </c>
      <c r="AI171">
        <f>(SUM(SmtRes!BV117:'SmtRes'!BV136))</f>
        <v>2.4</v>
      </c>
      <c r="AJ171">
        <f t="shared" si="84"/>
        <v>0</v>
      </c>
      <c r="AK171">
        <v>6942.969454000001</v>
      </c>
      <c r="AL171">
        <v>121.76385400000001</v>
      </c>
      <c r="AM171">
        <v>3116.7920000000004</v>
      </c>
      <c r="AN171">
        <v>1070.1040000000003</v>
      </c>
      <c r="AO171">
        <v>2634.3096</v>
      </c>
      <c r="AP171">
        <v>0</v>
      </c>
      <c r="AQ171">
        <v>5.98</v>
      </c>
      <c r="AR171">
        <v>2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197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886</v>
      </c>
      <c r="CO171">
        <v>0</v>
      </c>
      <c r="CP171">
        <f t="shared" si="85"/>
        <v>16370.89</v>
      </c>
      <c r="CQ171">
        <f>SUMIF(SmtRes!AQ117:'SmtRes'!AQ136,"=1",SmtRes!AA117:'SmtRes'!AA136)</f>
        <v>163324.25999999998</v>
      </c>
      <c r="CR171">
        <f>SUMIF(SmtRes!AQ117:'SmtRes'!AQ136,"=1",SmtRes!AB117:'SmtRes'!AB136)</f>
        <v>2356.52</v>
      </c>
      <c r="CS171">
        <f>SUMIF(SmtRes!AQ117:'SmtRes'!AQ136,"=1",SmtRes!AC117:'SmtRes'!AC136)</f>
        <v>1027.3000000000002</v>
      </c>
      <c r="CT171">
        <f>SUMIF(SmtRes!AQ117:'SmtRes'!AQ136,"=1",SmtRes!AD117:'SmtRes'!AD136)</f>
        <v>440.52</v>
      </c>
      <c r="CU171">
        <f t="shared" si="86"/>
        <v>0</v>
      </c>
      <c r="CV171">
        <f>SUMIF(SmtRes!AQ117:'SmtRes'!AQ136,"=1",SmtRes!BU117:'SmtRes'!BU136)</f>
        <v>7.1760000000000002</v>
      </c>
      <c r="CW171">
        <f>SUMIF(SmtRes!AQ117:'SmtRes'!AQ136,"=1",SmtRes!BV117:'SmtRes'!BV136)</f>
        <v>2.4</v>
      </c>
      <c r="CX171">
        <f t="shared" si="87"/>
        <v>0</v>
      </c>
      <c r="CY171">
        <f t="shared" si="88"/>
        <v>9157.3076999999994</v>
      </c>
      <c r="CZ171">
        <f t="shared" si="89"/>
        <v>5334.3540000000003</v>
      </c>
      <c r="DC171" t="s">
        <v>3</v>
      </c>
      <c r="DD171" t="s">
        <v>54</v>
      </c>
      <c r="DE171" t="s">
        <v>23</v>
      </c>
      <c r="DF171" t="s">
        <v>23</v>
      </c>
      <c r="DG171" t="s">
        <v>23</v>
      </c>
      <c r="DH171" t="s">
        <v>3</v>
      </c>
      <c r="DI171" t="s">
        <v>23</v>
      </c>
      <c r="DJ171" t="s">
        <v>23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25</v>
      </c>
      <c r="EH171">
        <v>27</v>
      </c>
      <c r="EI171" t="s">
        <v>26</v>
      </c>
      <c r="EJ171">
        <v>1</v>
      </c>
      <c r="EK171">
        <v>33001</v>
      </c>
      <c r="EL171" t="s">
        <v>26</v>
      </c>
      <c r="EM171" t="s">
        <v>27</v>
      </c>
      <c r="EO171" t="s">
        <v>28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5.98</v>
      </c>
      <c r="EX171">
        <v>2</v>
      </c>
      <c r="EY171">
        <v>0</v>
      </c>
      <c r="FQ171">
        <v>0</v>
      </c>
      <c r="FR171">
        <f t="shared" si="90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1552335412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1"/>
        <v>0</v>
      </c>
      <c r="GM171">
        <f t="shared" si="92"/>
        <v>30862.55</v>
      </c>
      <c r="GN171">
        <f t="shared" si="93"/>
        <v>30862.55</v>
      </c>
      <c r="GO171">
        <f t="shared" si="94"/>
        <v>0</v>
      </c>
      <c r="GP171">
        <f t="shared" si="95"/>
        <v>0</v>
      </c>
      <c r="GR171">
        <v>0</v>
      </c>
      <c r="GS171">
        <v>3</v>
      </c>
      <c r="GT171">
        <v>0</v>
      </c>
      <c r="GU171" t="s">
        <v>3</v>
      </c>
      <c r="GV171">
        <f t="shared" si="96"/>
        <v>0</v>
      </c>
      <c r="GW171">
        <v>1</v>
      </c>
      <c r="GX171">
        <f t="shared" si="97"/>
        <v>0</v>
      </c>
      <c r="HA171">
        <v>0</v>
      </c>
      <c r="HB171">
        <v>0</v>
      </c>
      <c r="HC171">
        <f t="shared" si="98"/>
        <v>0</v>
      </c>
      <c r="HE171" t="s">
        <v>3</v>
      </c>
      <c r="HF171" t="s">
        <v>3</v>
      </c>
      <c r="HM171" t="s">
        <v>3</v>
      </c>
      <c r="HN171" t="s">
        <v>29</v>
      </c>
      <c r="HO171" t="s">
        <v>30</v>
      </c>
      <c r="HP171" t="s">
        <v>26</v>
      </c>
      <c r="HQ171" t="s">
        <v>26</v>
      </c>
      <c r="IK171">
        <v>0</v>
      </c>
    </row>
    <row r="172" spans="1:245" x14ac:dyDescent="0.2">
      <c r="A172">
        <v>18</v>
      </c>
      <c r="B172">
        <v>1</v>
      </c>
      <c r="C172">
        <v>123</v>
      </c>
      <c r="E172" t="s">
        <v>198</v>
      </c>
      <c r="F172" t="s">
        <v>149</v>
      </c>
      <c r="G172" t="s">
        <v>150</v>
      </c>
      <c r="H172" t="s">
        <v>151</v>
      </c>
      <c r="I172">
        <f>I171*J172</f>
        <v>0</v>
      </c>
      <c r="J172">
        <v>0</v>
      </c>
      <c r="K172">
        <v>0</v>
      </c>
      <c r="O172">
        <f t="shared" si="77"/>
        <v>0</v>
      </c>
      <c r="P172">
        <f t="shared" ref="P172:P181" si="129">ROUND(CQ172*I172,2)</f>
        <v>0</v>
      </c>
      <c r="Q172">
        <f t="shared" ref="Q172:Q181" si="130">ROUND(CR172*I172,2)</f>
        <v>0</v>
      </c>
      <c r="R172">
        <f t="shared" ref="R172:R181" si="131">ROUND(CS172*I172,2)</f>
        <v>0</v>
      </c>
      <c r="S172">
        <f t="shared" ref="S172:S181" si="132">ROUND(CT172*I172,2)</f>
        <v>0</v>
      </c>
      <c r="T172">
        <f t="shared" si="78"/>
        <v>0</v>
      </c>
      <c r="U172">
        <f t="shared" ref="U172:U181" si="133">ROUND(CV172*I172,7)</f>
        <v>0</v>
      </c>
      <c r="V172">
        <f t="shared" ref="V172:V181" si="134">ROUND(CW172*I172,7)</f>
        <v>0</v>
      </c>
      <c r="W172">
        <f t="shared" si="79"/>
        <v>0</v>
      </c>
      <c r="X172">
        <f t="shared" si="80"/>
        <v>0</v>
      </c>
      <c r="Y172">
        <f t="shared" si="81"/>
        <v>0</v>
      </c>
      <c r="AA172">
        <v>312111454</v>
      </c>
      <c r="AB172">
        <f t="shared" si="82"/>
        <v>174.93</v>
      </c>
      <c r="AC172">
        <f t="shared" ref="AC172:AC181" si="135">ROUND((ES172),6)</f>
        <v>174.93</v>
      </c>
      <c r="AD172">
        <f t="shared" ref="AD172:AD181" si="136">ROUND((((ET172)-(EU172))+AE172),6)</f>
        <v>0</v>
      </c>
      <c r="AE172">
        <f t="shared" ref="AE172:AE181" si="137">ROUND((EU172),6)</f>
        <v>0</v>
      </c>
      <c r="AF172">
        <f t="shared" ref="AF172:AF181" si="138">ROUND((EV172),6)</f>
        <v>0</v>
      </c>
      <c r="AG172">
        <f t="shared" si="83"/>
        <v>0</v>
      </c>
      <c r="AH172">
        <f t="shared" ref="AH172:AH181" si="139">(EW172)</f>
        <v>0</v>
      </c>
      <c r="AI172">
        <f t="shared" ref="AI172:AI181" si="140">(EX172)</f>
        <v>0</v>
      </c>
      <c r="AJ172">
        <f t="shared" si="84"/>
        <v>0</v>
      </c>
      <c r="AK172">
        <v>174.93</v>
      </c>
      <c r="AL172">
        <v>174.93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1.1200000000000001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152</v>
      </c>
      <c r="BM172">
        <v>33001</v>
      </c>
      <c r="BN172">
        <v>0</v>
      </c>
      <c r="BO172" t="s">
        <v>149</v>
      </c>
      <c r="BP172">
        <v>1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887</v>
      </c>
      <c r="CO172">
        <v>0</v>
      </c>
      <c r="CP172">
        <f t="shared" si="85"/>
        <v>0</v>
      </c>
      <c r="CQ172">
        <f t="shared" ref="CQ172:CQ181" si="141">ROUND(AL172*BC172,2)</f>
        <v>195.92</v>
      </c>
      <c r="CR172">
        <f t="shared" ref="CR172:CR181" si="142">ROUND(AM172*BB172,2)</f>
        <v>0</v>
      </c>
      <c r="CS172">
        <f t="shared" ref="CS172:CS181" si="143">ROUND(AN172*BS172,2)</f>
        <v>0</v>
      </c>
      <c r="CT172">
        <f t="shared" ref="CT172:CT181" si="144">ROUND(AO172*BA172,2)</f>
        <v>0</v>
      </c>
      <c r="CU172">
        <f t="shared" si="86"/>
        <v>0</v>
      </c>
      <c r="CV172">
        <f t="shared" ref="CV172:CV181" si="145">AH172</f>
        <v>0</v>
      </c>
      <c r="CW172">
        <f t="shared" ref="CW172:CW181" si="146">AI172</f>
        <v>0</v>
      </c>
      <c r="CX172">
        <f t="shared" si="87"/>
        <v>0</v>
      </c>
      <c r="CY172">
        <f t="shared" si="88"/>
        <v>0</v>
      </c>
      <c r="CZ172">
        <f t="shared" si="89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151</v>
      </c>
      <c r="DW172" t="s">
        <v>151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25</v>
      </c>
      <c r="EH172">
        <v>27</v>
      </c>
      <c r="EI172" t="s">
        <v>26</v>
      </c>
      <c r="EJ172">
        <v>1</v>
      </c>
      <c r="EK172">
        <v>33001</v>
      </c>
      <c r="EL172" t="s">
        <v>26</v>
      </c>
      <c r="EM172" t="s">
        <v>27</v>
      </c>
      <c r="EO172" t="s">
        <v>35</v>
      </c>
      <c r="EQ172">
        <v>0</v>
      </c>
      <c r="ER172">
        <v>174.93</v>
      </c>
      <c r="ES172">
        <v>174.93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90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391631581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91"/>
        <v>0</v>
      </c>
      <c r="GM172">
        <f t="shared" si="92"/>
        <v>0</v>
      </c>
      <c r="GN172">
        <f t="shared" si="93"/>
        <v>0</v>
      </c>
      <c r="GO172">
        <f t="shared" si="94"/>
        <v>0</v>
      </c>
      <c r="GP172">
        <f t="shared" si="95"/>
        <v>0</v>
      </c>
      <c r="GR172">
        <v>0</v>
      </c>
      <c r="GS172">
        <v>3</v>
      </c>
      <c r="GT172">
        <v>0</v>
      </c>
      <c r="GU172" t="s">
        <v>3</v>
      </c>
      <c r="GV172">
        <f t="shared" si="96"/>
        <v>0</v>
      </c>
      <c r="GW172">
        <v>1</v>
      </c>
      <c r="GX172">
        <f t="shared" si="97"/>
        <v>0</v>
      </c>
      <c r="HA172">
        <v>0</v>
      </c>
      <c r="HB172">
        <v>0</v>
      </c>
      <c r="HC172">
        <f t="shared" si="98"/>
        <v>0</v>
      </c>
      <c r="HE172" t="s">
        <v>3</v>
      </c>
      <c r="HF172" t="s">
        <v>3</v>
      </c>
      <c r="HM172" t="s">
        <v>54</v>
      </c>
      <c r="HN172" t="s">
        <v>29</v>
      </c>
      <c r="HO172" t="s">
        <v>30</v>
      </c>
      <c r="HP172" t="s">
        <v>26</v>
      </c>
      <c r="HQ172" t="s">
        <v>26</v>
      </c>
      <c r="IK172">
        <v>0</v>
      </c>
    </row>
    <row r="173" spans="1:245" x14ac:dyDescent="0.2">
      <c r="A173">
        <v>18</v>
      </c>
      <c r="B173">
        <v>1</v>
      </c>
      <c r="C173">
        <v>125</v>
      </c>
      <c r="E173" t="s">
        <v>199</v>
      </c>
      <c r="F173" t="s">
        <v>154</v>
      </c>
      <c r="G173" t="s">
        <v>155</v>
      </c>
      <c r="H173" t="s">
        <v>34</v>
      </c>
      <c r="I173">
        <f>I171*J173</f>
        <v>0</v>
      </c>
      <c r="J173">
        <v>0</v>
      </c>
      <c r="K173">
        <v>0</v>
      </c>
      <c r="O173">
        <f t="shared" si="77"/>
        <v>0</v>
      </c>
      <c r="P173">
        <f t="shared" si="129"/>
        <v>0</v>
      </c>
      <c r="Q173">
        <f t="shared" si="130"/>
        <v>0</v>
      </c>
      <c r="R173">
        <f t="shared" si="131"/>
        <v>0</v>
      </c>
      <c r="S173">
        <f t="shared" si="132"/>
        <v>0</v>
      </c>
      <c r="T173">
        <f t="shared" si="78"/>
        <v>0</v>
      </c>
      <c r="U173">
        <f t="shared" si="133"/>
        <v>0</v>
      </c>
      <c r="V173">
        <f t="shared" si="134"/>
        <v>0</v>
      </c>
      <c r="W173">
        <f t="shared" si="79"/>
        <v>0</v>
      </c>
      <c r="X173">
        <f t="shared" si="80"/>
        <v>0</v>
      </c>
      <c r="Y173">
        <f t="shared" si="81"/>
        <v>0</v>
      </c>
      <c r="AA173">
        <v>312111454</v>
      </c>
      <c r="AB173">
        <f t="shared" si="82"/>
        <v>0</v>
      </c>
      <c r="AC173">
        <f t="shared" si="135"/>
        <v>0</v>
      </c>
      <c r="AD173">
        <f t="shared" si="136"/>
        <v>0</v>
      </c>
      <c r="AE173">
        <f t="shared" si="137"/>
        <v>0</v>
      </c>
      <c r="AF173">
        <f t="shared" si="138"/>
        <v>0</v>
      </c>
      <c r="AG173">
        <f t="shared" si="83"/>
        <v>0</v>
      </c>
      <c r="AH173">
        <f t="shared" si="139"/>
        <v>0</v>
      </c>
      <c r="AI173">
        <f t="shared" si="140"/>
        <v>0</v>
      </c>
      <c r="AJ173">
        <f t="shared" si="8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887</v>
      </c>
      <c r="CO173">
        <v>0</v>
      </c>
      <c r="CP173">
        <f t="shared" si="85"/>
        <v>0</v>
      </c>
      <c r="CQ173">
        <f t="shared" si="141"/>
        <v>0</v>
      </c>
      <c r="CR173">
        <f t="shared" si="142"/>
        <v>0</v>
      </c>
      <c r="CS173">
        <f t="shared" si="143"/>
        <v>0</v>
      </c>
      <c r="CT173">
        <f t="shared" si="144"/>
        <v>0</v>
      </c>
      <c r="CU173">
        <f t="shared" si="86"/>
        <v>0</v>
      </c>
      <c r="CV173">
        <f t="shared" si="145"/>
        <v>0</v>
      </c>
      <c r="CW173">
        <f t="shared" si="146"/>
        <v>0</v>
      </c>
      <c r="CX173">
        <f t="shared" si="87"/>
        <v>0</v>
      </c>
      <c r="CY173">
        <f t="shared" si="88"/>
        <v>0</v>
      </c>
      <c r="CZ173">
        <f t="shared" si="89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34</v>
      </c>
      <c r="DW173" t="s">
        <v>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33001</v>
      </c>
      <c r="EL173" t="s">
        <v>26</v>
      </c>
      <c r="EM173" t="s">
        <v>27</v>
      </c>
      <c r="EO173" t="s">
        <v>35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90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457934895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1"/>
        <v>0</v>
      </c>
      <c r="GM173">
        <f t="shared" si="92"/>
        <v>0</v>
      </c>
      <c r="GN173">
        <f t="shared" si="93"/>
        <v>0</v>
      </c>
      <c r="GO173">
        <f t="shared" si="94"/>
        <v>0</v>
      </c>
      <c r="GP173">
        <f t="shared" si="95"/>
        <v>0</v>
      </c>
      <c r="GR173">
        <v>0</v>
      </c>
      <c r="GS173">
        <v>3</v>
      </c>
      <c r="GT173">
        <v>0</v>
      </c>
      <c r="GU173" t="s">
        <v>3</v>
      </c>
      <c r="GV173">
        <f t="shared" si="96"/>
        <v>0</v>
      </c>
      <c r="GW173">
        <v>1</v>
      </c>
      <c r="GX173">
        <f t="shared" si="97"/>
        <v>0</v>
      </c>
      <c r="HA173">
        <v>0</v>
      </c>
      <c r="HB173">
        <v>0</v>
      </c>
      <c r="HC173">
        <f t="shared" si="98"/>
        <v>0</v>
      </c>
      <c r="HE173" t="s">
        <v>3</v>
      </c>
      <c r="HF173" t="s">
        <v>3</v>
      </c>
      <c r="HM173" t="s">
        <v>54</v>
      </c>
      <c r="HN173" t="s">
        <v>29</v>
      </c>
      <c r="HO173" t="s">
        <v>30</v>
      </c>
      <c r="HP173" t="s">
        <v>26</v>
      </c>
      <c r="HQ173" t="s">
        <v>26</v>
      </c>
      <c r="IK173">
        <v>0</v>
      </c>
    </row>
    <row r="174" spans="1:245" x14ac:dyDescent="0.2">
      <c r="A174">
        <v>18</v>
      </c>
      <c r="B174">
        <v>1</v>
      </c>
      <c r="C174">
        <v>126</v>
      </c>
      <c r="E174" t="s">
        <v>200</v>
      </c>
      <c r="F174" t="s">
        <v>157</v>
      </c>
      <c r="G174" t="s">
        <v>158</v>
      </c>
      <c r="H174" t="s">
        <v>141</v>
      </c>
      <c r="I174">
        <f>I171*J174</f>
        <v>0</v>
      </c>
      <c r="J174">
        <v>0</v>
      </c>
      <c r="K174">
        <v>0</v>
      </c>
      <c r="O174">
        <f t="shared" si="77"/>
        <v>0</v>
      </c>
      <c r="P174">
        <f t="shared" si="129"/>
        <v>0</v>
      </c>
      <c r="Q174">
        <f t="shared" si="130"/>
        <v>0</v>
      </c>
      <c r="R174">
        <f t="shared" si="131"/>
        <v>0</v>
      </c>
      <c r="S174">
        <f t="shared" si="132"/>
        <v>0</v>
      </c>
      <c r="T174">
        <f t="shared" si="78"/>
        <v>0</v>
      </c>
      <c r="U174">
        <f t="shared" si="133"/>
        <v>0</v>
      </c>
      <c r="V174">
        <f t="shared" si="134"/>
        <v>0</v>
      </c>
      <c r="W174">
        <f t="shared" si="79"/>
        <v>0</v>
      </c>
      <c r="X174">
        <f t="shared" si="80"/>
        <v>0</v>
      </c>
      <c r="Y174">
        <f t="shared" si="81"/>
        <v>0</v>
      </c>
      <c r="AA174">
        <v>312111454</v>
      </c>
      <c r="AB174">
        <f t="shared" si="82"/>
        <v>0</v>
      </c>
      <c r="AC174">
        <f t="shared" si="135"/>
        <v>0</v>
      </c>
      <c r="AD174">
        <f t="shared" si="136"/>
        <v>0</v>
      </c>
      <c r="AE174">
        <f t="shared" si="137"/>
        <v>0</v>
      </c>
      <c r="AF174">
        <f t="shared" si="138"/>
        <v>0</v>
      </c>
      <c r="AG174">
        <f t="shared" si="83"/>
        <v>0</v>
      </c>
      <c r="AH174">
        <f t="shared" si="139"/>
        <v>0</v>
      </c>
      <c r="AI174">
        <f t="shared" si="140"/>
        <v>0</v>
      </c>
      <c r="AJ174">
        <f t="shared" si="84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887</v>
      </c>
      <c r="CO174">
        <v>0</v>
      </c>
      <c r="CP174">
        <f t="shared" si="85"/>
        <v>0</v>
      </c>
      <c r="CQ174">
        <f t="shared" si="141"/>
        <v>0</v>
      </c>
      <c r="CR174">
        <f t="shared" si="142"/>
        <v>0</v>
      </c>
      <c r="CS174">
        <f t="shared" si="143"/>
        <v>0</v>
      </c>
      <c r="CT174">
        <f t="shared" si="144"/>
        <v>0</v>
      </c>
      <c r="CU174">
        <f t="shared" si="86"/>
        <v>0</v>
      </c>
      <c r="CV174">
        <f t="shared" si="145"/>
        <v>0</v>
      </c>
      <c r="CW174">
        <f t="shared" si="146"/>
        <v>0</v>
      </c>
      <c r="CX174">
        <f t="shared" si="87"/>
        <v>0</v>
      </c>
      <c r="CY174">
        <f t="shared" si="88"/>
        <v>0</v>
      </c>
      <c r="CZ174">
        <f t="shared" si="8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141</v>
      </c>
      <c r="DW174" t="s">
        <v>141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33001</v>
      </c>
      <c r="EL174" t="s">
        <v>26</v>
      </c>
      <c r="EM174" t="s">
        <v>27</v>
      </c>
      <c r="EO174" t="s">
        <v>35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f t="shared" si="90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1602794472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1"/>
        <v>0</v>
      </c>
      <c r="GM174">
        <f t="shared" si="92"/>
        <v>0</v>
      </c>
      <c r="GN174">
        <f t="shared" si="93"/>
        <v>0</v>
      </c>
      <c r="GO174">
        <f t="shared" si="94"/>
        <v>0</v>
      </c>
      <c r="GP174">
        <f t="shared" si="95"/>
        <v>0</v>
      </c>
      <c r="GR174">
        <v>0</v>
      </c>
      <c r="GS174">
        <v>3</v>
      </c>
      <c r="GT174">
        <v>0</v>
      </c>
      <c r="GU174" t="s">
        <v>3</v>
      </c>
      <c r="GV174">
        <f t="shared" si="96"/>
        <v>0</v>
      </c>
      <c r="GW174">
        <v>1</v>
      </c>
      <c r="GX174">
        <f t="shared" si="97"/>
        <v>0</v>
      </c>
      <c r="HA174">
        <v>0</v>
      </c>
      <c r="HB174">
        <v>0</v>
      </c>
      <c r="HC174">
        <f t="shared" si="98"/>
        <v>0</v>
      </c>
      <c r="HE174" t="s">
        <v>3</v>
      </c>
      <c r="HF174" t="s">
        <v>3</v>
      </c>
      <c r="HM174" t="s">
        <v>54</v>
      </c>
      <c r="HN174" t="s">
        <v>29</v>
      </c>
      <c r="HO174" t="s">
        <v>30</v>
      </c>
      <c r="HP174" t="s">
        <v>26</v>
      </c>
      <c r="HQ174" t="s">
        <v>26</v>
      </c>
      <c r="IK174">
        <v>0</v>
      </c>
    </row>
    <row r="175" spans="1:245" x14ac:dyDescent="0.2">
      <c r="A175">
        <v>18</v>
      </c>
      <c r="B175">
        <v>1</v>
      </c>
      <c r="C175">
        <v>127</v>
      </c>
      <c r="E175" t="s">
        <v>201</v>
      </c>
      <c r="F175" t="s">
        <v>160</v>
      </c>
      <c r="G175" t="s">
        <v>161</v>
      </c>
      <c r="H175" t="s">
        <v>151</v>
      </c>
      <c r="I175">
        <f>I171*J175</f>
        <v>0</v>
      </c>
      <c r="J175">
        <v>0</v>
      </c>
      <c r="K175">
        <v>0</v>
      </c>
      <c r="O175">
        <f t="shared" si="77"/>
        <v>0</v>
      </c>
      <c r="P175">
        <f t="shared" si="129"/>
        <v>0</v>
      </c>
      <c r="Q175">
        <f t="shared" si="130"/>
        <v>0</v>
      </c>
      <c r="R175">
        <f t="shared" si="131"/>
        <v>0</v>
      </c>
      <c r="S175">
        <f t="shared" si="132"/>
        <v>0</v>
      </c>
      <c r="T175">
        <f t="shared" si="78"/>
        <v>0</v>
      </c>
      <c r="U175">
        <f t="shared" si="133"/>
        <v>0</v>
      </c>
      <c r="V175">
        <f t="shared" si="134"/>
        <v>0</v>
      </c>
      <c r="W175">
        <f t="shared" si="79"/>
        <v>0</v>
      </c>
      <c r="X175">
        <f t="shared" si="80"/>
        <v>0</v>
      </c>
      <c r="Y175">
        <f t="shared" si="81"/>
        <v>0</v>
      </c>
      <c r="AA175">
        <v>312111454</v>
      </c>
      <c r="AB175">
        <f t="shared" si="82"/>
        <v>0</v>
      </c>
      <c r="AC175">
        <f t="shared" si="135"/>
        <v>0</v>
      </c>
      <c r="AD175">
        <f t="shared" si="136"/>
        <v>0</v>
      </c>
      <c r="AE175">
        <f t="shared" si="137"/>
        <v>0</v>
      </c>
      <c r="AF175">
        <f t="shared" si="138"/>
        <v>0</v>
      </c>
      <c r="AG175">
        <f t="shared" si="83"/>
        <v>0</v>
      </c>
      <c r="AH175">
        <f t="shared" si="139"/>
        <v>0</v>
      </c>
      <c r="AI175">
        <f t="shared" si="140"/>
        <v>0</v>
      </c>
      <c r="AJ175">
        <f t="shared" si="84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887</v>
      </c>
      <c r="CO175">
        <v>0</v>
      </c>
      <c r="CP175">
        <f t="shared" si="85"/>
        <v>0</v>
      </c>
      <c r="CQ175">
        <f t="shared" si="141"/>
        <v>0</v>
      </c>
      <c r="CR175">
        <f t="shared" si="142"/>
        <v>0</v>
      </c>
      <c r="CS175">
        <f t="shared" si="143"/>
        <v>0</v>
      </c>
      <c r="CT175">
        <f t="shared" si="144"/>
        <v>0</v>
      </c>
      <c r="CU175">
        <f t="shared" si="86"/>
        <v>0</v>
      </c>
      <c r="CV175">
        <f t="shared" si="145"/>
        <v>0</v>
      </c>
      <c r="CW175">
        <f t="shared" si="146"/>
        <v>0</v>
      </c>
      <c r="CX175">
        <f t="shared" si="87"/>
        <v>0</v>
      </c>
      <c r="CY175">
        <f t="shared" si="88"/>
        <v>0</v>
      </c>
      <c r="CZ175">
        <f t="shared" si="8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151</v>
      </c>
      <c r="DW175" t="s">
        <v>151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25</v>
      </c>
      <c r="EH175">
        <v>27</v>
      </c>
      <c r="EI175" t="s">
        <v>26</v>
      </c>
      <c r="EJ175">
        <v>1</v>
      </c>
      <c r="EK175">
        <v>33001</v>
      </c>
      <c r="EL175" t="s">
        <v>26</v>
      </c>
      <c r="EM175" t="s">
        <v>27</v>
      </c>
      <c r="EO175" t="s">
        <v>35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90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-1111733769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91"/>
        <v>0</v>
      </c>
      <c r="GM175">
        <f t="shared" si="92"/>
        <v>0</v>
      </c>
      <c r="GN175">
        <f t="shared" si="93"/>
        <v>0</v>
      </c>
      <c r="GO175">
        <f t="shared" si="94"/>
        <v>0</v>
      </c>
      <c r="GP175">
        <f t="shared" si="95"/>
        <v>0</v>
      </c>
      <c r="GR175">
        <v>0</v>
      </c>
      <c r="GS175">
        <v>3</v>
      </c>
      <c r="GT175">
        <v>0</v>
      </c>
      <c r="GU175" t="s">
        <v>3</v>
      </c>
      <c r="GV175">
        <f t="shared" si="96"/>
        <v>0</v>
      </c>
      <c r="GW175">
        <v>1</v>
      </c>
      <c r="GX175">
        <f t="shared" si="97"/>
        <v>0</v>
      </c>
      <c r="HA175">
        <v>0</v>
      </c>
      <c r="HB175">
        <v>0</v>
      </c>
      <c r="HC175">
        <f t="shared" si="98"/>
        <v>0</v>
      </c>
      <c r="HE175" t="s">
        <v>3</v>
      </c>
      <c r="HF175" t="s">
        <v>3</v>
      </c>
      <c r="HM175" t="s">
        <v>54</v>
      </c>
      <c r="HN175" t="s">
        <v>29</v>
      </c>
      <c r="HO175" t="s">
        <v>30</v>
      </c>
      <c r="HP175" t="s">
        <v>26</v>
      </c>
      <c r="HQ175" t="s">
        <v>26</v>
      </c>
      <c r="IK175">
        <v>0</v>
      </c>
    </row>
    <row r="176" spans="1:245" x14ac:dyDescent="0.2">
      <c r="A176">
        <v>18</v>
      </c>
      <c r="B176">
        <v>1</v>
      </c>
      <c r="C176">
        <v>128</v>
      </c>
      <c r="E176" t="s">
        <v>202</v>
      </c>
      <c r="F176" t="s">
        <v>163</v>
      </c>
      <c r="G176" t="s">
        <v>164</v>
      </c>
      <c r="H176" t="s">
        <v>141</v>
      </c>
      <c r="I176">
        <f>I171*J176</f>
        <v>0</v>
      </c>
      <c r="J176">
        <v>0</v>
      </c>
      <c r="K176">
        <v>0</v>
      </c>
      <c r="O176">
        <f t="shared" si="77"/>
        <v>0</v>
      </c>
      <c r="P176">
        <f t="shared" si="129"/>
        <v>0</v>
      </c>
      <c r="Q176">
        <f t="shared" si="130"/>
        <v>0</v>
      </c>
      <c r="R176">
        <f t="shared" si="131"/>
        <v>0</v>
      </c>
      <c r="S176">
        <f t="shared" si="132"/>
        <v>0</v>
      </c>
      <c r="T176">
        <f t="shared" si="78"/>
        <v>0</v>
      </c>
      <c r="U176">
        <f t="shared" si="133"/>
        <v>0</v>
      </c>
      <c r="V176">
        <f t="shared" si="134"/>
        <v>0</v>
      </c>
      <c r="W176">
        <f t="shared" si="79"/>
        <v>0</v>
      </c>
      <c r="X176">
        <f t="shared" si="80"/>
        <v>0</v>
      </c>
      <c r="Y176">
        <f t="shared" si="81"/>
        <v>0</v>
      </c>
      <c r="AA176">
        <v>312111454</v>
      </c>
      <c r="AB176">
        <f t="shared" si="82"/>
        <v>0</v>
      </c>
      <c r="AC176">
        <f t="shared" si="135"/>
        <v>0</v>
      </c>
      <c r="AD176">
        <f t="shared" si="136"/>
        <v>0</v>
      </c>
      <c r="AE176">
        <f t="shared" si="137"/>
        <v>0</v>
      </c>
      <c r="AF176">
        <f t="shared" si="138"/>
        <v>0</v>
      </c>
      <c r="AG176">
        <f t="shared" si="83"/>
        <v>0</v>
      </c>
      <c r="AH176">
        <f t="shared" si="139"/>
        <v>0</v>
      </c>
      <c r="AI176">
        <f t="shared" si="140"/>
        <v>0</v>
      </c>
      <c r="AJ176">
        <f t="shared" si="84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887</v>
      </c>
      <c r="CO176">
        <v>0</v>
      </c>
      <c r="CP176">
        <f t="shared" si="85"/>
        <v>0</v>
      </c>
      <c r="CQ176">
        <f t="shared" si="141"/>
        <v>0</v>
      </c>
      <c r="CR176">
        <f t="shared" si="142"/>
        <v>0</v>
      </c>
      <c r="CS176">
        <f t="shared" si="143"/>
        <v>0</v>
      </c>
      <c r="CT176">
        <f t="shared" si="144"/>
        <v>0</v>
      </c>
      <c r="CU176">
        <f t="shared" si="86"/>
        <v>0</v>
      </c>
      <c r="CV176">
        <f t="shared" si="145"/>
        <v>0</v>
      </c>
      <c r="CW176">
        <f t="shared" si="146"/>
        <v>0</v>
      </c>
      <c r="CX176">
        <f t="shared" si="87"/>
        <v>0</v>
      </c>
      <c r="CY176">
        <f t="shared" si="88"/>
        <v>0</v>
      </c>
      <c r="CZ176">
        <f t="shared" si="8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141</v>
      </c>
      <c r="DW176" t="s">
        <v>141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25</v>
      </c>
      <c r="EH176">
        <v>27</v>
      </c>
      <c r="EI176" t="s">
        <v>26</v>
      </c>
      <c r="EJ176">
        <v>1</v>
      </c>
      <c r="EK176">
        <v>33001</v>
      </c>
      <c r="EL176" t="s">
        <v>26</v>
      </c>
      <c r="EM176" t="s">
        <v>27</v>
      </c>
      <c r="EO176" t="s">
        <v>35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90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1613753229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91"/>
        <v>0</v>
      </c>
      <c r="GM176">
        <f t="shared" si="92"/>
        <v>0</v>
      </c>
      <c r="GN176">
        <f t="shared" si="93"/>
        <v>0</v>
      </c>
      <c r="GO176">
        <f t="shared" si="94"/>
        <v>0</v>
      </c>
      <c r="GP176">
        <f t="shared" si="95"/>
        <v>0</v>
      </c>
      <c r="GR176">
        <v>0</v>
      </c>
      <c r="GS176">
        <v>3</v>
      </c>
      <c r="GT176">
        <v>0</v>
      </c>
      <c r="GU176" t="s">
        <v>3</v>
      </c>
      <c r="GV176">
        <f t="shared" si="96"/>
        <v>0</v>
      </c>
      <c r="GW176">
        <v>1</v>
      </c>
      <c r="GX176">
        <f t="shared" si="97"/>
        <v>0</v>
      </c>
      <c r="HA176">
        <v>0</v>
      </c>
      <c r="HB176">
        <v>0</v>
      </c>
      <c r="HC176">
        <f t="shared" si="98"/>
        <v>0</v>
      </c>
      <c r="HE176" t="s">
        <v>3</v>
      </c>
      <c r="HF176" t="s">
        <v>3</v>
      </c>
      <c r="HM176" t="s">
        <v>54</v>
      </c>
      <c r="HN176" t="s">
        <v>29</v>
      </c>
      <c r="HO176" t="s">
        <v>30</v>
      </c>
      <c r="HP176" t="s">
        <v>26</v>
      </c>
      <c r="HQ176" t="s">
        <v>26</v>
      </c>
      <c r="IK176">
        <v>0</v>
      </c>
    </row>
    <row r="177" spans="1:245" x14ac:dyDescent="0.2">
      <c r="A177">
        <v>18</v>
      </c>
      <c r="B177">
        <v>1</v>
      </c>
      <c r="C177">
        <v>132</v>
      </c>
      <c r="E177" t="s">
        <v>203</v>
      </c>
      <c r="F177" t="s">
        <v>166</v>
      </c>
      <c r="G177" t="s">
        <v>167</v>
      </c>
      <c r="H177" t="s">
        <v>34</v>
      </c>
      <c r="I177">
        <f>I171*J177</f>
        <v>0</v>
      </c>
      <c r="J177">
        <v>0</v>
      </c>
      <c r="K177">
        <v>0</v>
      </c>
      <c r="O177">
        <f t="shared" si="77"/>
        <v>0</v>
      </c>
      <c r="P177">
        <f t="shared" si="129"/>
        <v>0</v>
      </c>
      <c r="Q177">
        <f t="shared" si="130"/>
        <v>0</v>
      </c>
      <c r="R177">
        <f t="shared" si="131"/>
        <v>0</v>
      </c>
      <c r="S177">
        <f t="shared" si="132"/>
        <v>0</v>
      </c>
      <c r="T177">
        <f t="shared" si="78"/>
        <v>0</v>
      </c>
      <c r="U177">
        <f t="shared" si="133"/>
        <v>0</v>
      </c>
      <c r="V177">
        <f t="shared" si="134"/>
        <v>0</v>
      </c>
      <c r="W177">
        <f t="shared" si="79"/>
        <v>0</v>
      </c>
      <c r="X177">
        <f t="shared" si="80"/>
        <v>0</v>
      </c>
      <c r="Y177">
        <f t="shared" si="81"/>
        <v>0</v>
      </c>
      <c r="AA177">
        <v>312111454</v>
      </c>
      <c r="AB177">
        <f t="shared" si="82"/>
        <v>0</v>
      </c>
      <c r="AC177">
        <f t="shared" si="135"/>
        <v>0</v>
      </c>
      <c r="AD177">
        <f t="shared" si="136"/>
        <v>0</v>
      </c>
      <c r="AE177">
        <f t="shared" si="137"/>
        <v>0</v>
      </c>
      <c r="AF177">
        <f t="shared" si="138"/>
        <v>0</v>
      </c>
      <c r="AG177">
        <f t="shared" si="83"/>
        <v>0</v>
      </c>
      <c r="AH177">
        <f t="shared" si="139"/>
        <v>0</v>
      </c>
      <c r="AI177">
        <f t="shared" si="140"/>
        <v>0</v>
      </c>
      <c r="AJ177">
        <f t="shared" si="84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887</v>
      </c>
      <c r="CO177">
        <v>0</v>
      </c>
      <c r="CP177">
        <f t="shared" si="85"/>
        <v>0</v>
      </c>
      <c r="CQ177">
        <f t="shared" si="141"/>
        <v>0</v>
      </c>
      <c r="CR177">
        <f t="shared" si="142"/>
        <v>0</v>
      </c>
      <c r="CS177">
        <f t="shared" si="143"/>
        <v>0</v>
      </c>
      <c r="CT177">
        <f t="shared" si="144"/>
        <v>0</v>
      </c>
      <c r="CU177">
        <f t="shared" si="86"/>
        <v>0</v>
      </c>
      <c r="CV177">
        <f t="shared" si="145"/>
        <v>0</v>
      </c>
      <c r="CW177">
        <f t="shared" si="146"/>
        <v>0</v>
      </c>
      <c r="CX177">
        <f t="shared" si="87"/>
        <v>0</v>
      </c>
      <c r="CY177">
        <f t="shared" si="88"/>
        <v>0</v>
      </c>
      <c r="CZ177">
        <f t="shared" si="8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34</v>
      </c>
      <c r="DW177" t="s">
        <v>34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25</v>
      </c>
      <c r="EH177">
        <v>27</v>
      </c>
      <c r="EI177" t="s">
        <v>26</v>
      </c>
      <c r="EJ177">
        <v>1</v>
      </c>
      <c r="EK177">
        <v>33001</v>
      </c>
      <c r="EL177" t="s">
        <v>26</v>
      </c>
      <c r="EM177" t="s">
        <v>27</v>
      </c>
      <c r="EO177" t="s">
        <v>35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90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-950997571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91"/>
        <v>0</v>
      </c>
      <c r="GM177">
        <f t="shared" si="92"/>
        <v>0</v>
      </c>
      <c r="GN177">
        <f t="shared" si="93"/>
        <v>0</v>
      </c>
      <c r="GO177">
        <f t="shared" si="94"/>
        <v>0</v>
      </c>
      <c r="GP177">
        <f t="shared" si="95"/>
        <v>0</v>
      </c>
      <c r="GR177">
        <v>0</v>
      </c>
      <c r="GS177">
        <v>3</v>
      </c>
      <c r="GT177">
        <v>0</v>
      </c>
      <c r="GU177" t="s">
        <v>3</v>
      </c>
      <c r="GV177">
        <f t="shared" si="96"/>
        <v>0</v>
      </c>
      <c r="GW177">
        <v>1</v>
      </c>
      <c r="GX177">
        <f t="shared" si="97"/>
        <v>0</v>
      </c>
      <c r="HA177">
        <v>0</v>
      </c>
      <c r="HB177">
        <v>0</v>
      </c>
      <c r="HC177">
        <f t="shared" si="98"/>
        <v>0</v>
      </c>
      <c r="HE177" t="s">
        <v>3</v>
      </c>
      <c r="HF177" t="s">
        <v>3</v>
      </c>
      <c r="HM177" t="s">
        <v>54</v>
      </c>
      <c r="HN177" t="s">
        <v>29</v>
      </c>
      <c r="HO177" t="s">
        <v>30</v>
      </c>
      <c r="HP177" t="s">
        <v>26</v>
      </c>
      <c r="HQ177" t="s">
        <v>26</v>
      </c>
      <c r="IK177">
        <v>0</v>
      </c>
    </row>
    <row r="178" spans="1:245" x14ac:dyDescent="0.2">
      <c r="A178">
        <v>18</v>
      </c>
      <c r="B178">
        <v>1</v>
      </c>
      <c r="C178">
        <v>133</v>
      </c>
      <c r="E178" t="s">
        <v>204</v>
      </c>
      <c r="F178" t="s">
        <v>205</v>
      </c>
      <c r="G178" t="s">
        <v>206</v>
      </c>
      <c r="H178" t="s">
        <v>151</v>
      </c>
      <c r="I178">
        <f>I171*J178</f>
        <v>0</v>
      </c>
      <c r="J178">
        <v>0</v>
      </c>
      <c r="K178">
        <v>0</v>
      </c>
      <c r="O178">
        <f t="shared" si="77"/>
        <v>0</v>
      </c>
      <c r="P178">
        <f t="shared" si="129"/>
        <v>0</v>
      </c>
      <c r="Q178">
        <f t="shared" si="130"/>
        <v>0</v>
      </c>
      <c r="R178">
        <f t="shared" si="131"/>
        <v>0</v>
      </c>
      <c r="S178">
        <f t="shared" si="132"/>
        <v>0</v>
      </c>
      <c r="T178">
        <f t="shared" si="78"/>
        <v>0</v>
      </c>
      <c r="U178">
        <f t="shared" si="133"/>
        <v>0</v>
      </c>
      <c r="V178">
        <f t="shared" si="134"/>
        <v>0</v>
      </c>
      <c r="W178">
        <f t="shared" si="79"/>
        <v>0</v>
      </c>
      <c r="X178">
        <f t="shared" si="80"/>
        <v>0</v>
      </c>
      <c r="Y178">
        <f t="shared" si="81"/>
        <v>0</v>
      </c>
      <c r="AA178">
        <v>312111454</v>
      </c>
      <c r="AB178">
        <f t="shared" si="82"/>
        <v>0</v>
      </c>
      <c r="AC178">
        <f t="shared" si="135"/>
        <v>0</v>
      </c>
      <c r="AD178">
        <f t="shared" si="136"/>
        <v>0</v>
      </c>
      <c r="AE178">
        <f t="shared" si="137"/>
        <v>0</v>
      </c>
      <c r="AF178">
        <f t="shared" si="138"/>
        <v>0</v>
      </c>
      <c r="AG178">
        <f t="shared" si="83"/>
        <v>0</v>
      </c>
      <c r="AH178">
        <f t="shared" si="139"/>
        <v>0</v>
      </c>
      <c r="AI178">
        <f t="shared" si="140"/>
        <v>0</v>
      </c>
      <c r="AJ178">
        <f t="shared" si="84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887</v>
      </c>
      <c r="CO178">
        <v>0</v>
      </c>
      <c r="CP178">
        <f t="shared" si="85"/>
        <v>0</v>
      </c>
      <c r="CQ178">
        <f t="shared" si="141"/>
        <v>0</v>
      </c>
      <c r="CR178">
        <f t="shared" si="142"/>
        <v>0</v>
      </c>
      <c r="CS178">
        <f t="shared" si="143"/>
        <v>0</v>
      </c>
      <c r="CT178">
        <f t="shared" si="144"/>
        <v>0</v>
      </c>
      <c r="CU178">
        <f t="shared" si="86"/>
        <v>0</v>
      </c>
      <c r="CV178">
        <f t="shared" si="145"/>
        <v>0</v>
      </c>
      <c r="CW178">
        <f t="shared" si="146"/>
        <v>0</v>
      </c>
      <c r="CX178">
        <f t="shared" si="87"/>
        <v>0</v>
      </c>
      <c r="CY178">
        <f t="shared" si="88"/>
        <v>0</v>
      </c>
      <c r="CZ178">
        <f t="shared" si="8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151</v>
      </c>
      <c r="DW178" t="s">
        <v>151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25</v>
      </c>
      <c r="EH178">
        <v>27</v>
      </c>
      <c r="EI178" t="s">
        <v>26</v>
      </c>
      <c r="EJ178">
        <v>1</v>
      </c>
      <c r="EK178">
        <v>33001</v>
      </c>
      <c r="EL178" t="s">
        <v>26</v>
      </c>
      <c r="EM178" t="s">
        <v>27</v>
      </c>
      <c r="EO178" t="s">
        <v>35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90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-1307724210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91"/>
        <v>0</v>
      </c>
      <c r="GM178">
        <f t="shared" si="92"/>
        <v>0</v>
      </c>
      <c r="GN178">
        <f t="shared" si="93"/>
        <v>0</v>
      </c>
      <c r="GO178">
        <f t="shared" si="94"/>
        <v>0</v>
      </c>
      <c r="GP178">
        <f t="shared" si="95"/>
        <v>0</v>
      </c>
      <c r="GR178">
        <v>0</v>
      </c>
      <c r="GS178">
        <v>3</v>
      </c>
      <c r="GT178">
        <v>0</v>
      </c>
      <c r="GU178" t="s">
        <v>3</v>
      </c>
      <c r="GV178">
        <f t="shared" si="96"/>
        <v>0</v>
      </c>
      <c r="GW178">
        <v>1</v>
      </c>
      <c r="GX178">
        <f t="shared" si="97"/>
        <v>0</v>
      </c>
      <c r="HA178">
        <v>0</v>
      </c>
      <c r="HB178">
        <v>0</v>
      </c>
      <c r="HC178">
        <f t="shared" si="98"/>
        <v>0</v>
      </c>
      <c r="HE178" t="s">
        <v>3</v>
      </c>
      <c r="HF178" t="s">
        <v>3</v>
      </c>
      <c r="HM178" t="s">
        <v>54</v>
      </c>
      <c r="HN178" t="s">
        <v>29</v>
      </c>
      <c r="HO178" t="s">
        <v>30</v>
      </c>
      <c r="HP178" t="s">
        <v>26</v>
      </c>
      <c r="HQ178" t="s">
        <v>26</v>
      </c>
      <c r="IK178">
        <v>0</v>
      </c>
    </row>
    <row r="179" spans="1:245" x14ac:dyDescent="0.2">
      <c r="A179">
        <v>18</v>
      </c>
      <c r="B179">
        <v>1</v>
      </c>
      <c r="C179">
        <v>134</v>
      </c>
      <c r="E179" t="s">
        <v>207</v>
      </c>
      <c r="F179" t="s">
        <v>208</v>
      </c>
      <c r="G179" t="s">
        <v>206</v>
      </c>
      <c r="H179" t="s">
        <v>151</v>
      </c>
      <c r="I179">
        <f>I171*J179</f>
        <v>0</v>
      </c>
      <c r="J179">
        <v>0</v>
      </c>
      <c r="K179">
        <v>0</v>
      </c>
      <c r="O179">
        <f t="shared" si="77"/>
        <v>0</v>
      </c>
      <c r="P179">
        <f t="shared" si="129"/>
        <v>0</v>
      </c>
      <c r="Q179">
        <f t="shared" si="130"/>
        <v>0</v>
      </c>
      <c r="R179">
        <f t="shared" si="131"/>
        <v>0</v>
      </c>
      <c r="S179">
        <f t="shared" si="132"/>
        <v>0</v>
      </c>
      <c r="T179">
        <f t="shared" si="78"/>
        <v>0</v>
      </c>
      <c r="U179">
        <f t="shared" si="133"/>
        <v>0</v>
      </c>
      <c r="V179">
        <f t="shared" si="134"/>
        <v>0</v>
      </c>
      <c r="W179">
        <f t="shared" si="79"/>
        <v>0</v>
      </c>
      <c r="X179">
        <f t="shared" si="80"/>
        <v>0</v>
      </c>
      <c r="Y179">
        <f t="shared" si="81"/>
        <v>0</v>
      </c>
      <c r="AA179">
        <v>312111454</v>
      </c>
      <c r="AB179">
        <f t="shared" si="82"/>
        <v>0</v>
      </c>
      <c r="AC179">
        <f t="shared" si="135"/>
        <v>0</v>
      </c>
      <c r="AD179">
        <f t="shared" si="136"/>
        <v>0</v>
      </c>
      <c r="AE179">
        <f t="shared" si="137"/>
        <v>0</v>
      </c>
      <c r="AF179">
        <f t="shared" si="138"/>
        <v>0</v>
      </c>
      <c r="AG179">
        <f t="shared" si="83"/>
        <v>0</v>
      </c>
      <c r="AH179">
        <f t="shared" si="139"/>
        <v>0</v>
      </c>
      <c r="AI179">
        <f t="shared" si="140"/>
        <v>0</v>
      </c>
      <c r="AJ179">
        <f t="shared" si="84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887</v>
      </c>
      <c r="CO179">
        <v>0</v>
      </c>
      <c r="CP179">
        <f t="shared" si="85"/>
        <v>0</v>
      </c>
      <c r="CQ179">
        <f t="shared" si="141"/>
        <v>0</v>
      </c>
      <c r="CR179">
        <f t="shared" si="142"/>
        <v>0</v>
      </c>
      <c r="CS179">
        <f t="shared" si="143"/>
        <v>0</v>
      </c>
      <c r="CT179">
        <f t="shared" si="144"/>
        <v>0</v>
      </c>
      <c r="CU179">
        <f t="shared" si="86"/>
        <v>0</v>
      </c>
      <c r="CV179">
        <f t="shared" si="145"/>
        <v>0</v>
      </c>
      <c r="CW179">
        <f t="shared" si="146"/>
        <v>0</v>
      </c>
      <c r="CX179">
        <f t="shared" si="87"/>
        <v>0</v>
      </c>
      <c r="CY179">
        <f t="shared" si="88"/>
        <v>0</v>
      </c>
      <c r="CZ179">
        <f t="shared" si="89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151</v>
      </c>
      <c r="DW179" t="s">
        <v>151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25</v>
      </c>
      <c r="EH179">
        <v>27</v>
      </c>
      <c r="EI179" t="s">
        <v>26</v>
      </c>
      <c r="EJ179">
        <v>1</v>
      </c>
      <c r="EK179">
        <v>33001</v>
      </c>
      <c r="EL179" t="s">
        <v>26</v>
      </c>
      <c r="EM179" t="s">
        <v>27</v>
      </c>
      <c r="EO179" t="s">
        <v>35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90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644915416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91"/>
        <v>0</v>
      </c>
      <c r="GM179">
        <f t="shared" si="92"/>
        <v>0</v>
      </c>
      <c r="GN179">
        <f t="shared" si="93"/>
        <v>0</v>
      </c>
      <c r="GO179">
        <f t="shared" si="94"/>
        <v>0</v>
      </c>
      <c r="GP179">
        <f t="shared" si="95"/>
        <v>0</v>
      </c>
      <c r="GR179">
        <v>0</v>
      </c>
      <c r="GS179">
        <v>3</v>
      </c>
      <c r="GT179">
        <v>0</v>
      </c>
      <c r="GU179" t="s">
        <v>3</v>
      </c>
      <c r="GV179">
        <f t="shared" si="96"/>
        <v>0</v>
      </c>
      <c r="GW179">
        <v>1</v>
      </c>
      <c r="GX179">
        <f t="shared" si="97"/>
        <v>0</v>
      </c>
      <c r="HA179">
        <v>0</v>
      </c>
      <c r="HB179">
        <v>0</v>
      </c>
      <c r="HC179">
        <f t="shared" si="98"/>
        <v>0</v>
      </c>
      <c r="HE179" t="s">
        <v>3</v>
      </c>
      <c r="HF179" t="s">
        <v>3</v>
      </c>
      <c r="HM179" t="s">
        <v>54</v>
      </c>
      <c r="HN179" t="s">
        <v>29</v>
      </c>
      <c r="HO179" t="s">
        <v>30</v>
      </c>
      <c r="HP179" t="s">
        <v>26</v>
      </c>
      <c r="HQ179" t="s">
        <v>26</v>
      </c>
      <c r="IK179">
        <v>0</v>
      </c>
    </row>
    <row r="180" spans="1:245" x14ac:dyDescent="0.2">
      <c r="A180">
        <v>18</v>
      </c>
      <c r="B180">
        <v>1</v>
      </c>
      <c r="C180">
        <v>135</v>
      </c>
      <c r="E180" t="s">
        <v>209</v>
      </c>
      <c r="F180" t="s">
        <v>169</v>
      </c>
      <c r="G180" t="s">
        <v>170</v>
      </c>
      <c r="H180" t="s">
        <v>34</v>
      </c>
      <c r="I180">
        <f>I171*J180</f>
        <v>0</v>
      </c>
      <c r="J180">
        <v>0</v>
      </c>
      <c r="K180">
        <v>0</v>
      </c>
      <c r="O180">
        <f t="shared" si="77"/>
        <v>0</v>
      </c>
      <c r="P180">
        <f t="shared" si="129"/>
        <v>0</v>
      </c>
      <c r="Q180">
        <f t="shared" si="130"/>
        <v>0</v>
      </c>
      <c r="R180">
        <f t="shared" si="131"/>
        <v>0</v>
      </c>
      <c r="S180">
        <f t="shared" si="132"/>
        <v>0</v>
      </c>
      <c r="T180">
        <f t="shared" si="78"/>
        <v>0</v>
      </c>
      <c r="U180">
        <f t="shared" si="133"/>
        <v>0</v>
      </c>
      <c r="V180">
        <f t="shared" si="134"/>
        <v>0</v>
      </c>
      <c r="W180">
        <f t="shared" si="79"/>
        <v>0</v>
      </c>
      <c r="X180">
        <f t="shared" si="80"/>
        <v>0</v>
      </c>
      <c r="Y180">
        <f t="shared" si="81"/>
        <v>0</v>
      </c>
      <c r="AA180">
        <v>312111454</v>
      </c>
      <c r="AB180">
        <f t="shared" si="82"/>
        <v>0</v>
      </c>
      <c r="AC180">
        <f t="shared" si="135"/>
        <v>0</v>
      </c>
      <c r="AD180">
        <f t="shared" si="136"/>
        <v>0</v>
      </c>
      <c r="AE180">
        <f t="shared" si="137"/>
        <v>0</v>
      </c>
      <c r="AF180">
        <f t="shared" si="138"/>
        <v>0</v>
      </c>
      <c r="AG180">
        <f t="shared" si="83"/>
        <v>0</v>
      </c>
      <c r="AH180">
        <f t="shared" si="139"/>
        <v>0</v>
      </c>
      <c r="AI180">
        <f t="shared" si="140"/>
        <v>0</v>
      </c>
      <c r="AJ180">
        <f t="shared" si="84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887</v>
      </c>
      <c r="CO180">
        <v>0</v>
      </c>
      <c r="CP180">
        <f t="shared" si="85"/>
        <v>0</v>
      </c>
      <c r="CQ180">
        <f t="shared" si="141"/>
        <v>0</v>
      </c>
      <c r="CR180">
        <f t="shared" si="142"/>
        <v>0</v>
      </c>
      <c r="CS180">
        <f t="shared" si="143"/>
        <v>0</v>
      </c>
      <c r="CT180">
        <f t="shared" si="144"/>
        <v>0</v>
      </c>
      <c r="CU180">
        <f t="shared" si="86"/>
        <v>0</v>
      </c>
      <c r="CV180">
        <f t="shared" si="145"/>
        <v>0</v>
      </c>
      <c r="CW180">
        <f t="shared" si="146"/>
        <v>0</v>
      </c>
      <c r="CX180">
        <f t="shared" si="87"/>
        <v>0</v>
      </c>
      <c r="CY180">
        <f t="shared" si="88"/>
        <v>0</v>
      </c>
      <c r="CZ180">
        <f t="shared" si="8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34</v>
      </c>
      <c r="DW180" t="s">
        <v>34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25</v>
      </c>
      <c r="EH180">
        <v>27</v>
      </c>
      <c r="EI180" t="s">
        <v>26</v>
      </c>
      <c r="EJ180">
        <v>1</v>
      </c>
      <c r="EK180">
        <v>33001</v>
      </c>
      <c r="EL180" t="s">
        <v>26</v>
      </c>
      <c r="EM180" t="s">
        <v>27</v>
      </c>
      <c r="EO180" t="s">
        <v>35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90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-320198552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91"/>
        <v>0</v>
      </c>
      <c r="GM180">
        <f t="shared" si="92"/>
        <v>0</v>
      </c>
      <c r="GN180">
        <f t="shared" si="93"/>
        <v>0</v>
      </c>
      <c r="GO180">
        <f t="shared" si="94"/>
        <v>0</v>
      </c>
      <c r="GP180">
        <f t="shared" si="95"/>
        <v>0</v>
      </c>
      <c r="GR180">
        <v>0</v>
      </c>
      <c r="GS180">
        <v>3</v>
      </c>
      <c r="GT180">
        <v>0</v>
      </c>
      <c r="GU180" t="s">
        <v>3</v>
      </c>
      <c r="GV180">
        <f t="shared" si="96"/>
        <v>0</v>
      </c>
      <c r="GW180">
        <v>1</v>
      </c>
      <c r="GX180">
        <f t="shared" si="97"/>
        <v>0</v>
      </c>
      <c r="HA180">
        <v>0</v>
      </c>
      <c r="HB180">
        <v>0</v>
      </c>
      <c r="HC180">
        <f t="shared" si="98"/>
        <v>0</v>
      </c>
      <c r="HE180" t="s">
        <v>3</v>
      </c>
      <c r="HF180" t="s">
        <v>3</v>
      </c>
      <c r="HM180" t="s">
        <v>54</v>
      </c>
      <c r="HN180" t="s">
        <v>29</v>
      </c>
      <c r="HO180" t="s">
        <v>30</v>
      </c>
      <c r="HP180" t="s">
        <v>26</v>
      </c>
      <c r="HQ180" t="s">
        <v>26</v>
      </c>
      <c r="IK180">
        <v>0</v>
      </c>
    </row>
    <row r="181" spans="1:245" x14ac:dyDescent="0.2">
      <c r="A181">
        <v>18</v>
      </c>
      <c r="B181">
        <v>1</v>
      </c>
      <c r="C181">
        <v>136</v>
      </c>
      <c r="E181" t="s">
        <v>210</v>
      </c>
      <c r="F181" t="s">
        <v>172</v>
      </c>
      <c r="G181" t="s">
        <v>173</v>
      </c>
      <c r="H181" t="s">
        <v>34</v>
      </c>
      <c r="I181">
        <f>I171*J181</f>
        <v>0</v>
      </c>
      <c r="J181">
        <v>0</v>
      </c>
      <c r="K181">
        <v>0.1</v>
      </c>
      <c r="O181">
        <f t="shared" ref="O181:O215" si="147">ROUND(CP181,2)</f>
        <v>0</v>
      </c>
      <c r="P181">
        <f t="shared" si="129"/>
        <v>0</v>
      </c>
      <c r="Q181">
        <f t="shared" si="130"/>
        <v>0</v>
      </c>
      <c r="R181">
        <f t="shared" si="131"/>
        <v>0</v>
      </c>
      <c r="S181">
        <f t="shared" si="132"/>
        <v>0</v>
      </c>
      <c r="T181">
        <f t="shared" ref="T181:T215" si="148">ROUND(CU181*I181,2)</f>
        <v>0</v>
      </c>
      <c r="U181">
        <f t="shared" si="133"/>
        <v>0</v>
      </c>
      <c r="V181">
        <f t="shared" si="134"/>
        <v>0</v>
      </c>
      <c r="W181">
        <f t="shared" ref="W181:W215" si="149">ROUND(CX181*I181,2)</f>
        <v>0</v>
      </c>
      <c r="X181">
        <f t="shared" ref="X181:X215" si="150">ROUND(CY181,2)</f>
        <v>0</v>
      </c>
      <c r="Y181">
        <f t="shared" ref="Y181:Y215" si="151">ROUND(CZ181,2)</f>
        <v>0</v>
      </c>
      <c r="AA181">
        <v>312111454</v>
      </c>
      <c r="AB181">
        <f t="shared" ref="AB181:AB212" si="152">ROUND((AC181+AD181+AF181),6)</f>
        <v>0</v>
      </c>
      <c r="AC181">
        <f t="shared" si="135"/>
        <v>0</v>
      </c>
      <c r="AD181">
        <f t="shared" si="136"/>
        <v>0</v>
      </c>
      <c r="AE181">
        <f t="shared" si="137"/>
        <v>0</v>
      </c>
      <c r="AF181">
        <f t="shared" si="138"/>
        <v>0</v>
      </c>
      <c r="AG181">
        <f t="shared" ref="AG181:AG215" si="153">ROUND((AP181),6)</f>
        <v>0</v>
      </c>
      <c r="AH181">
        <f t="shared" si="139"/>
        <v>0</v>
      </c>
      <c r="AI181">
        <f t="shared" si="140"/>
        <v>0</v>
      </c>
      <c r="AJ181">
        <f t="shared" ref="AJ181:AJ215" si="154">(AS181)</f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887</v>
      </c>
      <c r="CO181">
        <v>0</v>
      </c>
      <c r="CP181">
        <f t="shared" ref="CP181:CP215" si="155">(P181+Q181+S181+R181)</f>
        <v>0</v>
      </c>
      <c r="CQ181">
        <f t="shared" si="141"/>
        <v>0</v>
      </c>
      <c r="CR181">
        <f t="shared" si="142"/>
        <v>0</v>
      </c>
      <c r="CS181">
        <f t="shared" si="143"/>
        <v>0</v>
      </c>
      <c r="CT181">
        <f t="shared" si="144"/>
        <v>0</v>
      </c>
      <c r="CU181">
        <f t="shared" ref="CU181:CU215" si="156">AG181</f>
        <v>0</v>
      </c>
      <c r="CV181">
        <f t="shared" si="145"/>
        <v>0</v>
      </c>
      <c r="CW181">
        <f t="shared" si="146"/>
        <v>0</v>
      </c>
      <c r="CX181">
        <f t="shared" ref="CX181:CX215" si="157">AJ181</f>
        <v>0</v>
      </c>
      <c r="CY181">
        <f t="shared" ref="CY181:CY215" si="158">(((S181+R181)*AT181)/100)</f>
        <v>0</v>
      </c>
      <c r="CZ181">
        <f t="shared" ref="CZ181:CZ215" si="159">(((S181+R181)*AU181)/100)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34</v>
      </c>
      <c r="DW181" t="s">
        <v>34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25</v>
      </c>
      <c r="EH181">
        <v>27</v>
      </c>
      <c r="EI181" t="s">
        <v>26</v>
      </c>
      <c r="EJ181">
        <v>1</v>
      </c>
      <c r="EK181">
        <v>33001</v>
      </c>
      <c r="EL181" t="s">
        <v>26</v>
      </c>
      <c r="EM181" t="s">
        <v>27</v>
      </c>
      <c r="EO181" t="s">
        <v>35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ref="FR181:FR215" si="160">ROUND(IF(BI181=3,GM181,0),2)</f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326010188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ref="GL181:GL215" si="161">ROUND(IF(AND(BH181=3,BI181=3,FS181&lt;&gt;0),P181,0),2)</f>
        <v>0</v>
      </c>
      <c r="GM181">
        <f t="shared" ref="GM181:GM215" si="162">ROUND(O181+X181+Y181,2)+GX181</f>
        <v>0</v>
      </c>
      <c r="GN181">
        <f t="shared" ref="GN181:GN212" si="163">IF(OR(BI181=0,BI181=1),GM181-GX181,0)</f>
        <v>0</v>
      </c>
      <c r="GO181">
        <f t="shared" ref="GO181:GO215" si="164">IF(BI181=2,GM181-GX181,0)</f>
        <v>0</v>
      </c>
      <c r="GP181">
        <f t="shared" ref="GP181:GP215" si="165"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ref="GV181:GV215" si="166">ROUND((GT181),6)</f>
        <v>0</v>
      </c>
      <c r="GW181">
        <v>1</v>
      </c>
      <c r="GX181">
        <f t="shared" ref="GX181:GX215" si="167">ROUND(HC181*I181,2)</f>
        <v>0</v>
      </c>
      <c r="HA181">
        <v>0</v>
      </c>
      <c r="HB181">
        <v>0</v>
      </c>
      <c r="HC181">
        <f t="shared" ref="HC181:HC215" si="168">GV181*GW181</f>
        <v>0</v>
      </c>
      <c r="HE181" t="s">
        <v>3</v>
      </c>
      <c r="HF181" t="s">
        <v>3</v>
      </c>
      <c r="HM181" t="s">
        <v>54</v>
      </c>
      <c r="HN181" t="s">
        <v>29</v>
      </c>
      <c r="HO181" t="s">
        <v>30</v>
      </c>
      <c r="HP181" t="s">
        <v>26</v>
      </c>
      <c r="HQ181" t="s">
        <v>26</v>
      </c>
      <c r="IK181">
        <v>0</v>
      </c>
    </row>
    <row r="182" spans="1:245" x14ac:dyDescent="0.2">
      <c r="A182">
        <v>17</v>
      </c>
      <c r="B182">
        <v>1</v>
      </c>
      <c r="C182">
        <f>ROW(SmtRes!A139)</f>
        <v>139</v>
      </c>
      <c r="D182">
        <f>ROW(EtalonRes!A148)</f>
        <v>148</v>
      </c>
      <c r="E182" t="s">
        <v>211</v>
      </c>
      <c r="F182" t="s">
        <v>212</v>
      </c>
      <c r="G182" t="s">
        <v>213</v>
      </c>
      <c r="H182" t="s">
        <v>34</v>
      </c>
      <c r="I182">
        <v>-2</v>
      </c>
      <c r="J182">
        <v>0</v>
      </c>
      <c r="K182">
        <v>-2</v>
      </c>
      <c r="O182">
        <f t="shared" si="147"/>
        <v>-3821.03</v>
      </c>
      <c r="P182">
        <f>SUMIF(SmtRes!AQ137:'SmtRes'!AQ139,"=1",SmtRes!DF137:'SmtRes'!DF139)</f>
        <v>0</v>
      </c>
      <c r="Q182">
        <f>SUMIF(SmtRes!AQ137:'SmtRes'!AQ139,"=1",SmtRes!DG137:'SmtRes'!DG139)</f>
        <v>-2007.47</v>
      </c>
      <c r="R182">
        <f>SUMIF(SmtRes!AQ137:'SmtRes'!AQ139,"=1",SmtRes!DH137:'SmtRes'!DH139)</f>
        <v>-936.04</v>
      </c>
      <c r="S182">
        <f>SUMIF(SmtRes!AQ137:'SmtRes'!AQ139,"=1",SmtRes!DI137:'SmtRes'!DI139)</f>
        <v>-877.52</v>
      </c>
      <c r="T182">
        <f t="shared" si="148"/>
        <v>0</v>
      </c>
      <c r="U182">
        <f>SUMIF(SmtRes!AQ137:'SmtRes'!AQ139,"=1",SmtRes!CV137:'SmtRes'!CV139)</f>
        <v>-1.992</v>
      </c>
      <c r="V182">
        <f>SUMIF(SmtRes!AQ137:'SmtRes'!AQ139,"=1",SmtRes!CW137:'SmtRes'!CW139)</f>
        <v>-1.704</v>
      </c>
      <c r="W182">
        <f t="shared" si="149"/>
        <v>0</v>
      </c>
      <c r="X182">
        <f t="shared" si="150"/>
        <v>-1867.97</v>
      </c>
      <c r="Y182">
        <f t="shared" si="151"/>
        <v>-1088.1400000000001</v>
      </c>
      <c r="AA182">
        <v>312111454</v>
      </c>
      <c r="AB182">
        <f t="shared" si="152"/>
        <v>1289.3776800000001</v>
      </c>
      <c r="AC182">
        <f>ROUND((0),6)</f>
        <v>0</v>
      </c>
      <c r="AD182">
        <f>ROUND((((SUM(SmtRes!BR137:'SmtRes'!BR139))-(SUM(SmtRes!BS137:'SmtRes'!BS139)))+AE182),6)</f>
        <v>850.61976000000004</v>
      </c>
      <c r="AE182">
        <f>ROUND((SUM(SmtRes!BS137:'SmtRes'!BS139)),6)</f>
        <v>468.02064000000001</v>
      </c>
      <c r="AF182">
        <f>ROUND((SUM(SmtRes!BT137:'SmtRes'!BT139)),6)</f>
        <v>438.75792000000001</v>
      </c>
      <c r="AG182">
        <f t="shared" si="153"/>
        <v>0</v>
      </c>
      <c r="AH182">
        <f>(SUM(SmtRes!BU137:'SmtRes'!BU139))</f>
        <v>0.99599999999999989</v>
      </c>
      <c r="AI182">
        <f>(SUM(SmtRes!BV137:'SmtRes'!BV139))</f>
        <v>0.85199999999999998</v>
      </c>
      <c r="AJ182">
        <f t="shared" si="154"/>
        <v>0</v>
      </c>
      <c r="AK182">
        <v>1464.4985999999999</v>
      </c>
      <c r="AL182">
        <v>0</v>
      </c>
      <c r="AM182">
        <v>708.84979999999996</v>
      </c>
      <c r="AN182">
        <v>390.0172</v>
      </c>
      <c r="AO182">
        <v>365.63159999999999</v>
      </c>
      <c r="AP182">
        <v>0</v>
      </c>
      <c r="AQ182">
        <v>0.83</v>
      </c>
      <c r="AR182">
        <v>0.71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214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886</v>
      </c>
      <c r="CO182">
        <v>0</v>
      </c>
      <c r="CP182">
        <f t="shared" si="155"/>
        <v>-3821.0299999999997</v>
      </c>
      <c r="CQ182">
        <f>SUMIF(SmtRes!AQ137:'SmtRes'!AQ139,"=1",SmtRes!AA137:'SmtRes'!AA139)</f>
        <v>0</v>
      </c>
      <c r="CR182">
        <f>SUMIF(SmtRes!AQ137:'SmtRes'!AQ139,"=1",SmtRes!AB137:'SmtRes'!AB139)</f>
        <v>1178.0899999999999</v>
      </c>
      <c r="CS182">
        <f>SUMIF(SmtRes!AQ137:'SmtRes'!AQ139,"=1",SmtRes!AC137:'SmtRes'!AC139)</f>
        <v>549.32000000000005</v>
      </c>
      <c r="CT182">
        <f>SUMIF(SmtRes!AQ137:'SmtRes'!AQ139,"=1",SmtRes!AD137:'SmtRes'!AD139)</f>
        <v>440.52</v>
      </c>
      <c r="CU182">
        <f t="shared" si="156"/>
        <v>0</v>
      </c>
      <c r="CV182">
        <f>SUMIF(SmtRes!AQ137:'SmtRes'!AQ139,"=1",SmtRes!BU137:'SmtRes'!BU139)</f>
        <v>0.99599999999999989</v>
      </c>
      <c r="CW182">
        <f>SUMIF(SmtRes!AQ137:'SmtRes'!AQ139,"=1",SmtRes!BV137:'SmtRes'!BV139)</f>
        <v>0.85199999999999998</v>
      </c>
      <c r="CX182">
        <f t="shared" si="157"/>
        <v>0</v>
      </c>
      <c r="CY182">
        <f t="shared" si="158"/>
        <v>-1867.9667999999999</v>
      </c>
      <c r="CZ182">
        <f t="shared" si="159"/>
        <v>-1088.136</v>
      </c>
      <c r="DC182" t="s">
        <v>3</v>
      </c>
      <c r="DD182" t="s">
        <v>3</v>
      </c>
      <c r="DE182" t="s">
        <v>23</v>
      </c>
      <c r="DF182" t="s">
        <v>23</v>
      </c>
      <c r="DG182" t="s">
        <v>23</v>
      </c>
      <c r="DH182" t="s">
        <v>3</v>
      </c>
      <c r="DI182" t="s">
        <v>23</v>
      </c>
      <c r="DJ182" t="s">
        <v>23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34</v>
      </c>
      <c r="DW182" t="s">
        <v>34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25</v>
      </c>
      <c r="EH182">
        <v>27</v>
      </c>
      <c r="EI182" t="s">
        <v>26</v>
      </c>
      <c r="EJ182">
        <v>1</v>
      </c>
      <c r="EK182">
        <v>33001</v>
      </c>
      <c r="EL182" t="s">
        <v>26</v>
      </c>
      <c r="EM182" t="s">
        <v>27</v>
      </c>
      <c r="EO182" t="s">
        <v>28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0.83</v>
      </c>
      <c r="EX182">
        <v>0.71</v>
      </c>
      <c r="EY182">
        <v>0</v>
      </c>
      <c r="FQ182">
        <v>0</v>
      </c>
      <c r="FR182">
        <f t="shared" si="160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959715873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61"/>
        <v>0</v>
      </c>
      <c r="GM182">
        <f t="shared" si="162"/>
        <v>-6777.14</v>
      </c>
      <c r="GN182">
        <f t="shared" si="163"/>
        <v>-6777.14</v>
      </c>
      <c r="GO182">
        <f t="shared" si="164"/>
        <v>0</v>
      </c>
      <c r="GP182">
        <f t="shared" si="165"/>
        <v>0</v>
      </c>
      <c r="GR182">
        <v>0</v>
      </c>
      <c r="GS182">
        <v>3</v>
      </c>
      <c r="GT182">
        <v>0</v>
      </c>
      <c r="GU182" t="s">
        <v>3</v>
      </c>
      <c r="GV182">
        <f t="shared" si="166"/>
        <v>0</v>
      </c>
      <c r="GW182">
        <v>1</v>
      </c>
      <c r="GX182">
        <f t="shared" si="167"/>
        <v>0</v>
      </c>
      <c r="HA182">
        <v>0</v>
      </c>
      <c r="HB182">
        <v>0</v>
      </c>
      <c r="HC182">
        <f t="shared" si="168"/>
        <v>0</v>
      </c>
      <c r="HE182" t="s">
        <v>3</v>
      </c>
      <c r="HF182" t="s">
        <v>3</v>
      </c>
      <c r="HM182" t="s">
        <v>3</v>
      </c>
      <c r="HN182" t="s">
        <v>29</v>
      </c>
      <c r="HO182" t="s">
        <v>30</v>
      </c>
      <c r="HP182" t="s">
        <v>26</v>
      </c>
      <c r="HQ182" t="s">
        <v>26</v>
      </c>
      <c r="IK182">
        <v>0</v>
      </c>
    </row>
    <row r="183" spans="1:245" x14ac:dyDescent="0.2">
      <c r="A183">
        <v>17</v>
      </c>
      <c r="B183">
        <v>1</v>
      </c>
      <c r="C183">
        <f>ROW(SmtRes!A142)</f>
        <v>142</v>
      </c>
      <c r="D183">
        <f>ROW(EtalonRes!A151)</f>
        <v>151</v>
      </c>
      <c r="E183" t="s">
        <v>215</v>
      </c>
      <c r="F183" t="s">
        <v>212</v>
      </c>
      <c r="G183" t="s">
        <v>213</v>
      </c>
      <c r="H183" t="s">
        <v>34</v>
      </c>
      <c r="I183">
        <v>2</v>
      </c>
      <c r="J183">
        <v>0</v>
      </c>
      <c r="K183">
        <v>2</v>
      </c>
      <c r="O183">
        <f t="shared" si="147"/>
        <v>4776.2700000000004</v>
      </c>
      <c r="P183">
        <f>SUMIF(SmtRes!AQ140:'SmtRes'!AQ142,"=1",SmtRes!DF140:'SmtRes'!DF142)</f>
        <v>0</v>
      </c>
      <c r="Q183">
        <f>SUMIF(SmtRes!AQ140:'SmtRes'!AQ142,"=1",SmtRes!DG140:'SmtRes'!DG142)</f>
        <v>2509.33</v>
      </c>
      <c r="R183">
        <f>SUMIF(SmtRes!AQ140:'SmtRes'!AQ142,"=1",SmtRes!DH140:'SmtRes'!DH142)</f>
        <v>1170.05</v>
      </c>
      <c r="S183">
        <f>SUMIF(SmtRes!AQ140:'SmtRes'!AQ142,"=1",SmtRes!DI140:'SmtRes'!DI142)</f>
        <v>1096.8900000000001</v>
      </c>
      <c r="T183">
        <f t="shared" si="148"/>
        <v>0</v>
      </c>
      <c r="U183">
        <f>SUMIF(SmtRes!AQ140:'SmtRes'!AQ142,"=1",SmtRes!CV140:'SmtRes'!CV142)</f>
        <v>2.4900000000000002</v>
      </c>
      <c r="V183">
        <f>SUMIF(SmtRes!AQ140:'SmtRes'!AQ142,"=1",SmtRes!CW140:'SmtRes'!CW142)</f>
        <v>2.13</v>
      </c>
      <c r="W183">
        <f t="shared" si="149"/>
        <v>0</v>
      </c>
      <c r="X183">
        <f t="shared" si="150"/>
        <v>2334.9499999999998</v>
      </c>
      <c r="Y183">
        <f t="shared" si="151"/>
        <v>1360.16</v>
      </c>
      <c r="AA183">
        <v>312111454</v>
      </c>
      <c r="AB183">
        <f t="shared" si="152"/>
        <v>1611.7221</v>
      </c>
      <c r="AC183">
        <f>ROUND((0),6)</f>
        <v>0</v>
      </c>
      <c r="AD183">
        <f>ROUND((((SUM(SmtRes!BR140:'SmtRes'!BR142))-(SUM(SmtRes!BS140:'SmtRes'!BS142)))+AE183),6)</f>
        <v>1063.2746999999999</v>
      </c>
      <c r="AE183">
        <f>ROUND((SUM(SmtRes!BS140:'SmtRes'!BS142)),6)</f>
        <v>585.0258</v>
      </c>
      <c r="AF183">
        <f>ROUND((SUM(SmtRes!BT140:'SmtRes'!BT142)),6)</f>
        <v>548.44740000000002</v>
      </c>
      <c r="AG183">
        <f t="shared" si="153"/>
        <v>0</v>
      </c>
      <c r="AH183">
        <f>(SUM(SmtRes!BU140:'SmtRes'!BU142))</f>
        <v>1.2449999999999999</v>
      </c>
      <c r="AI183">
        <f>(SUM(SmtRes!BV140:'SmtRes'!BV142))</f>
        <v>1.0649999999999999</v>
      </c>
      <c r="AJ183">
        <f t="shared" si="154"/>
        <v>0</v>
      </c>
      <c r="AK183">
        <v>1464.4985999999999</v>
      </c>
      <c r="AL183">
        <v>0</v>
      </c>
      <c r="AM183">
        <v>708.84979999999996</v>
      </c>
      <c r="AN183">
        <v>390.0172</v>
      </c>
      <c r="AO183">
        <v>365.63159999999999</v>
      </c>
      <c r="AP183">
        <v>0</v>
      </c>
      <c r="AQ183">
        <v>0.83</v>
      </c>
      <c r="AR183">
        <v>0.71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214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886</v>
      </c>
      <c r="CO183">
        <v>0</v>
      </c>
      <c r="CP183">
        <f t="shared" si="155"/>
        <v>4776.2700000000004</v>
      </c>
      <c r="CQ183">
        <f>SUMIF(SmtRes!AQ140:'SmtRes'!AQ142,"=1",SmtRes!AA140:'SmtRes'!AA142)</f>
        <v>0</v>
      </c>
      <c r="CR183">
        <f>SUMIF(SmtRes!AQ140:'SmtRes'!AQ142,"=1",SmtRes!AB140:'SmtRes'!AB142)</f>
        <v>1178.0899999999999</v>
      </c>
      <c r="CS183">
        <f>SUMIF(SmtRes!AQ140:'SmtRes'!AQ142,"=1",SmtRes!AC140:'SmtRes'!AC142)</f>
        <v>549.32000000000005</v>
      </c>
      <c r="CT183">
        <f>SUMIF(SmtRes!AQ140:'SmtRes'!AQ142,"=1",SmtRes!AD140:'SmtRes'!AD142)</f>
        <v>440.52</v>
      </c>
      <c r="CU183">
        <f t="shared" si="156"/>
        <v>0</v>
      </c>
      <c r="CV183">
        <f>SUMIF(SmtRes!AQ140:'SmtRes'!AQ142,"=1",SmtRes!BU140:'SmtRes'!BU142)</f>
        <v>1.2449999999999999</v>
      </c>
      <c r="CW183">
        <f>SUMIF(SmtRes!AQ140:'SmtRes'!AQ142,"=1",SmtRes!BV140:'SmtRes'!BV142)</f>
        <v>1.0649999999999999</v>
      </c>
      <c r="CX183">
        <f t="shared" si="157"/>
        <v>0</v>
      </c>
      <c r="CY183">
        <f t="shared" si="158"/>
        <v>2334.9482000000003</v>
      </c>
      <c r="CZ183">
        <f t="shared" si="159"/>
        <v>1360.164</v>
      </c>
      <c r="DC183" t="s">
        <v>3</v>
      </c>
      <c r="DD183" t="s">
        <v>3</v>
      </c>
      <c r="DE183" t="s">
        <v>179</v>
      </c>
      <c r="DF183" t="s">
        <v>179</v>
      </c>
      <c r="DG183" t="s">
        <v>179</v>
      </c>
      <c r="DH183" t="s">
        <v>3</v>
      </c>
      <c r="DI183" t="s">
        <v>179</v>
      </c>
      <c r="DJ183" t="s">
        <v>179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34</v>
      </c>
      <c r="DW183" t="s">
        <v>34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25</v>
      </c>
      <c r="EH183">
        <v>27</v>
      </c>
      <c r="EI183" t="s">
        <v>26</v>
      </c>
      <c r="EJ183">
        <v>1</v>
      </c>
      <c r="EK183">
        <v>33001</v>
      </c>
      <c r="EL183" t="s">
        <v>26</v>
      </c>
      <c r="EM183" t="s">
        <v>27</v>
      </c>
      <c r="EO183" t="s">
        <v>28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0.83</v>
      </c>
      <c r="EX183">
        <v>0.71</v>
      </c>
      <c r="EY183">
        <v>0</v>
      </c>
      <c r="FQ183">
        <v>0</v>
      </c>
      <c r="FR183">
        <f t="shared" si="160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959715873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61"/>
        <v>0</v>
      </c>
      <c r="GM183">
        <f t="shared" si="162"/>
        <v>8471.3799999999992</v>
      </c>
      <c r="GN183">
        <f t="shared" si="163"/>
        <v>8471.3799999999992</v>
      </c>
      <c r="GO183">
        <f t="shared" si="164"/>
        <v>0</v>
      </c>
      <c r="GP183">
        <f t="shared" si="165"/>
        <v>0</v>
      </c>
      <c r="GR183">
        <v>0</v>
      </c>
      <c r="GS183">
        <v>3</v>
      </c>
      <c r="GT183">
        <v>0</v>
      </c>
      <c r="GU183" t="s">
        <v>3</v>
      </c>
      <c r="GV183">
        <f t="shared" si="166"/>
        <v>0</v>
      </c>
      <c r="GW183">
        <v>1</v>
      </c>
      <c r="GX183">
        <f t="shared" si="167"/>
        <v>0</v>
      </c>
      <c r="HA183">
        <v>0</v>
      </c>
      <c r="HB183">
        <v>0</v>
      </c>
      <c r="HC183">
        <f t="shared" si="168"/>
        <v>0</v>
      </c>
      <c r="HE183" t="s">
        <v>3</v>
      </c>
      <c r="HF183" t="s">
        <v>3</v>
      </c>
      <c r="HM183" t="s">
        <v>3</v>
      </c>
      <c r="HN183" t="s">
        <v>29</v>
      </c>
      <c r="HO183" t="s">
        <v>30</v>
      </c>
      <c r="HP183" t="s">
        <v>26</v>
      </c>
      <c r="HQ183" t="s">
        <v>26</v>
      </c>
      <c r="IK183">
        <v>0</v>
      </c>
    </row>
    <row r="184" spans="1:245" x14ac:dyDescent="0.2">
      <c r="A184">
        <v>17</v>
      </c>
      <c r="B184">
        <v>1</v>
      </c>
      <c r="C184">
        <f>ROW(SmtRes!A162)</f>
        <v>162</v>
      </c>
      <c r="D184">
        <f>ROW(EtalonRes!A171)</f>
        <v>171</v>
      </c>
      <c r="E184" t="s">
        <v>216</v>
      </c>
      <c r="F184" t="s">
        <v>195</v>
      </c>
      <c r="G184" t="s">
        <v>196</v>
      </c>
      <c r="H184" t="s">
        <v>34</v>
      </c>
      <c r="I184">
        <v>9</v>
      </c>
      <c r="J184">
        <v>0</v>
      </c>
      <c r="K184">
        <v>9</v>
      </c>
      <c r="O184">
        <f t="shared" si="147"/>
        <v>71392.97</v>
      </c>
      <c r="P184">
        <f>SUMIF(SmtRes!AQ143:'SmtRes'!AQ162,"=1",SmtRes!DF143:'SmtRes'!DF162)</f>
        <v>0</v>
      </c>
      <c r="Q184">
        <f>SUMIF(SmtRes!AQ143:'SmtRes'!AQ162,"=1",SmtRes!DG143:'SmtRes'!DG162)</f>
        <v>33661.35</v>
      </c>
      <c r="R184">
        <f>SUMIF(SmtRes!AQ143:'SmtRes'!AQ162,"=1",SmtRes!DH143:'SmtRes'!DH162)</f>
        <v>11557.119999999999</v>
      </c>
      <c r="S184">
        <f>SUMIF(SmtRes!AQ143:'SmtRes'!AQ162,"=1",SmtRes!DI143:'SmtRes'!DI162)</f>
        <v>26174.5</v>
      </c>
      <c r="T184">
        <f t="shared" si="148"/>
        <v>0</v>
      </c>
      <c r="U184">
        <f>SUMIF(SmtRes!AQ143:'SmtRes'!AQ162,"=1",SmtRes!CV143:'SmtRes'!CV162)</f>
        <v>59.417279999999998</v>
      </c>
      <c r="V184">
        <f>SUMIF(SmtRes!AQ143:'SmtRes'!AQ162,"=1",SmtRes!CW143:'SmtRes'!CW162)</f>
        <v>21.6</v>
      </c>
      <c r="W184">
        <f t="shared" si="149"/>
        <v>0</v>
      </c>
      <c r="X184">
        <f t="shared" si="150"/>
        <v>38863.57</v>
      </c>
      <c r="Y184">
        <f t="shared" si="151"/>
        <v>22638.97</v>
      </c>
      <c r="AA184">
        <v>312111454</v>
      </c>
      <c r="AB184">
        <f t="shared" si="152"/>
        <v>6648.4281979999996</v>
      </c>
      <c r="AC184">
        <f>ROUND((0),6)</f>
        <v>0</v>
      </c>
      <c r="AD184">
        <f>ROUND((((SUM(SmtRes!BR143:'SmtRes'!BR162))-(SUM(SmtRes!BS143:'SmtRes'!BS162)))+AE184),6)</f>
        <v>3740.1504</v>
      </c>
      <c r="AE184">
        <f>ROUND((SUM(SmtRes!BS143:'SmtRes'!BS162)),6)</f>
        <v>1284.1248000000001</v>
      </c>
      <c r="AF184">
        <f>ROUND((SUM(SmtRes!BT143:'SmtRes'!BT162)),6)</f>
        <v>2908.2777980000001</v>
      </c>
      <c r="AG184">
        <f t="shared" si="153"/>
        <v>0</v>
      </c>
      <c r="AH184">
        <f>(SUM(SmtRes!BU143:'SmtRes'!BU162))</f>
        <v>6.6019200000000007</v>
      </c>
      <c r="AI184">
        <f>(SUM(SmtRes!BV143:'SmtRes'!BV162))</f>
        <v>2.4</v>
      </c>
      <c r="AJ184">
        <f t="shared" si="154"/>
        <v>0</v>
      </c>
      <c r="AK184">
        <v>6942.969454000001</v>
      </c>
      <c r="AL184">
        <v>121.76385400000001</v>
      </c>
      <c r="AM184">
        <v>3116.7920000000004</v>
      </c>
      <c r="AN184">
        <v>1070.1040000000003</v>
      </c>
      <c r="AO184">
        <v>2634.3096</v>
      </c>
      <c r="AP184">
        <v>0</v>
      </c>
      <c r="AQ184">
        <v>5.98</v>
      </c>
      <c r="AR184">
        <v>2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197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182</v>
      </c>
      <c r="CE184">
        <v>0</v>
      </c>
      <c r="CF184">
        <v>0</v>
      </c>
      <c r="CG184">
        <v>0</v>
      </c>
      <c r="CM184">
        <v>0</v>
      </c>
      <c r="CN184" t="s">
        <v>886</v>
      </c>
      <c r="CO184">
        <v>0</v>
      </c>
      <c r="CP184">
        <f t="shared" si="155"/>
        <v>71392.97</v>
      </c>
      <c r="CQ184">
        <f>SUMIF(SmtRes!AQ143:'SmtRes'!AQ162,"=1",SmtRes!AA143:'SmtRes'!AA162)</f>
        <v>163324.25999999998</v>
      </c>
      <c r="CR184">
        <f>SUMIF(SmtRes!AQ143:'SmtRes'!AQ162,"=1",SmtRes!AB143:'SmtRes'!AB162)</f>
        <v>2356.52</v>
      </c>
      <c r="CS184">
        <f>SUMIF(SmtRes!AQ143:'SmtRes'!AQ162,"=1",SmtRes!AC143:'SmtRes'!AC162)</f>
        <v>1027.3000000000002</v>
      </c>
      <c r="CT184">
        <f>SUMIF(SmtRes!AQ143:'SmtRes'!AQ162,"=1",SmtRes!AD143:'SmtRes'!AD162)</f>
        <v>440.52</v>
      </c>
      <c r="CU184">
        <f t="shared" si="156"/>
        <v>0</v>
      </c>
      <c r="CV184">
        <f>SUMIF(SmtRes!AQ143:'SmtRes'!AQ162,"=1",SmtRes!BU143:'SmtRes'!BU162)</f>
        <v>6.6019200000000007</v>
      </c>
      <c r="CW184">
        <f>SUMIF(SmtRes!AQ143:'SmtRes'!AQ162,"=1",SmtRes!BV143:'SmtRes'!BV162)</f>
        <v>2.4</v>
      </c>
      <c r="CX184">
        <f t="shared" si="157"/>
        <v>0</v>
      </c>
      <c r="CY184">
        <f t="shared" si="158"/>
        <v>38863.568599999991</v>
      </c>
      <c r="CZ184">
        <f t="shared" si="159"/>
        <v>22638.971999999998</v>
      </c>
      <c r="DC184" t="s">
        <v>3</v>
      </c>
      <c r="DD184" t="s">
        <v>54</v>
      </c>
      <c r="DE184" t="s">
        <v>23</v>
      </c>
      <c r="DF184" t="s">
        <v>23</v>
      </c>
      <c r="DG184" t="s">
        <v>217</v>
      </c>
      <c r="DH184" t="s">
        <v>3</v>
      </c>
      <c r="DI184" t="s">
        <v>217</v>
      </c>
      <c r="DJ184" t="s">
        <v>23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34</v>
      </c>
      <c r="DW184" t="s">
        <v>34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25</v>
      </c>
      <c r="EH184">
        <v>27</v>
      </c>
      <c r="EI184" t="s">
        <v>26</v>
      </c>
      <c r="EJ184">
        <v>1</v>
      </c>
      <c r="EK184">
        <v>33001</v>
      </c>
      <c r="EL184" t="s">
        <v>26</v>
      </c>
      <c r="EM184" t="s">
        <v>27</v>
      </c>
      <c r="EO184" t="s">
        <v>28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5.98</v>
      </c>
      <c r="EX184">
        <v>2</v>
      </c>
      <c r="EY184">
        <v>0</v>
      </c>
      <c r="FQ184">
        <v>0</v>
      </c>
      <c r="FR184">
        <f t="shared" si="160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1552335412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61"/>
        <v>0</v>
      </c>
      <c r="GM184">
        <f t="shared" si="162"/>
        <v>132895.51</v>
      </c>
      <c r="GN184">
        <f t="shared" si="163"/>
        <v>132895.51</v>
      </c>
      <c r="GO184">
        <f t="shared" si="164"/>
        <v>0</v>
      </c>
      <c r="GP184">
        <f t="shared" si="165"/>
        <v>0</v>
      </c>
      <c r="GR184">
        <v>0</v>
      </c>
      <c r="GS184">
        <v>3</v>
      </c>
      <c r="GT184">
        <v>0</v>
      </c>
      <c r="GU184" t="s">
        <v>3</v>
      </c>
      <c r="GV184">
        <f t="shared" si="166"/>
        <v>0</v>
      </c>
      <c r="GW184">
        <v>1</v>
      </c>
      <c r="GX184">
        <f t="shared" si="167"/>
        <v>0</v>
      </c>
      <c r="HA184">
        <v>0</v>
      </c>
      <c r="HB184">
        <v>0</v>
      </c>
      <c r="HC184">
        <f t="shared" si="168"/>
        <v>0</v>
      </c>
      <c r="HE184" t="s">
        <v>3</v>
      </c>
      <c r="HF184" t="s">
        <v>3</v>
      </c>
      <c r="HM184" t="s">
        <v>3</v>
      </c>
      <c r="HN184" t="s">
        <v>29</v>
      </c>
      <c r="HO184" t="s">
        <v>30</v>
      </c>
      <c r="HP184" t="s">
        <v>26</v>
      </c>
      <c r="HQ184" t="s">
        <v>26</v>
      </c>
      <c r="IK184">
        <v>0</v>
      </c>
    </row>
    <row r="185" spans="1:245" x14ac:dyDescent="0.2">
      <c r="A185">
        <v>18</v>
      </c>
      <c r="B185">
        <v>1</v>
      </c>
      <c r="C185">
        <v>149</v>
      </c>
      <c r="E185" t="s">
        <v>218</v>
      </c>
      <c r="F185" t="s">
        <v>149</v>
      </c>
      <c r="G185" t="s">
        <v>150</v>
      </c>
      <c r="H185" t="s">
        <v>151</v>
      </c>
      <c r="I185">
        <f>I184*J185</f>
        <v>0</v>
      </c>
      <c r="J185">
        <v>0</v>
      </c>
      <c r="K185">
        <v>0</v>
      </c>
      <c r="O185">
        <f t="shared" si="147"/>
        <v>0</v>
      </c>
      <c r="P185">
        <f t="shared" ref="P185:P194" si="169">ROUND(CQ185*I185,2)</f>
        <v>0</v>
      </c>
      <c r="Q185">
        <f t="shared" ref="Q185:Q194" si="170">ROUND(CR185*I185,2)</f>
        <v>0</v>
      </c>
      <c r="R185">
        <f t="shared" ref="R185:R194" si="171">ROUND(CS185*I185,2)</f>
        <v>0</v>
      </c>
      <c r="S185">
        <f t="shared" ref="S185:S194" si="172">ROUND(CT185*I185,2)</f>
        <v>0</v>
      </c>
      <c r="T185">
        <f t="shared" si="148"/>
        <v>0</v>
      </c>
      <c r="U185">
        <f t="shared" ref="U185:U194" si="173">ROUND(CV185*I185,7)</f>
        <v>0</v>
      </c>
      <c r="V185">
        <f t="shared" ref="V185:V194" si="174">ROUND(CW185*I185,7)</f>
        <v>0</v>
      </c>
      <c r="W185">
        <f t="shared" si="149"/>
        <v>0</v>
      </c>
      <c r="X185">
        <f t="shared" si="150"/>
        <v>0</v>
      </c>
      <c r="Y185">
        <f t="shared" si="151"/>
        <v>0</v>
      </c>
      <c r="AA185">
        <v>312111454</v>
      </c>
      <c r="AB185">
        <f t="shared" si="152"/>
        <v>174.93</v>
      </c>
      <c r="AC185">
        <f t="shared" ref="AC185:AC194" si="175">ROUND((ES185),6)</f>
        <v>174.93</v>
      </c>
      <c r="AD185">
        <f t="shared" ref="AD185:AD194" si="176">ROUND((((ET185)-(EU185))+AE185),6)</f>
        <v>0</v>
      </c>
      <c r="AE185">
        <f t="shared" ref="AE185:AE194" si="177">ROUND((EU185),6)</f>
        <v>0</v>
      </c>
      <c r="AF185">
        <f t="shared" ref="AF185:AF194" si="178">ROUND((EV185),6)</f>
        <v>0</v>
      </c>
      <c r="AG185">
        <f t="shared" si="153"/>
        <v>0</v>
      </c>
      <c r="AH185">
        <f t="shared" ref="AH185:AH194" si="179">(EW185)</f>
        <v>0</v>
      </c>
      <c r="AI185">
        <f t="shared" ref="AI185:AI194" si="180">(EX185)</f>
        <v>0</v>
      </c>
      <c r="AJ185">
        <f t="shared" si="154"/>
        <v>0</v>
      </c>
      <c r="AK185">
        <v>174.93</v>
      </c>
      <c r="AL185">
        <v>174.93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1.1200000000000001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152</v>
      </c>
      <c r="BM185">
        <v>33001</v>
      </c>
      <c r="BN185">
        <v>0</v>
      </c>
      <c r="BO185" t="s">
        <v>149</v>
      </c>
      <c r="BP185">
        <v>1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887</v>
      </c>
      <c r="CO185">
        <v>0</v>
      </c>
      <c r="CP185">
        <f t="shared" si="155"/>
        <v>0</v>
      </c>
      <c r="CQ185">
        <f t="shared" ref="CQ185:CQ194" si="181">ROUND(AL185*BC185,2)</f>
        <v>195.92</v>
      </c>
      <c r="CR185">
        <f t="shared" ref="CR185:CR194" si="182">ROUND(AM185*BB185,2)</f>
        <v>0</v>
      </c>
      <c r="CS185">
        <f t="shared" ref="CS185:CS194" si="183">ROUND(AN185*BS185,2)</f>
        <v>0</v>
      </c>
      <c r="CT185">
        <f t="shared" ref="CT185:CT194" si="184">ROUND(AO185*BA185,2)</f>
        <v>0</v>
      </c>
      <c r="CU185">
        <f t="shared" si="156"/>
        <v>0</v>
      </c>
      <c r="CV185">
        <f t="shared" ref="CV185:CV194" si="185">AH185</f>
        <v>0</v>
      </c>
      <c r="CW185">
        <f t="shared" ref="CW185:CW194" si="186">AI185</f>
        <v>0</v>
      </c>
      <c r="CX185">
        <f t="shared" si="157"/>
        <v>0</v>
      </c>
      <c r="CY185">
        <f t="shared" si="158"/>
        <v>0</v>
      </c>
      <c r="CZ185">
        <f t="shared" si="15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151</v>
      </c>
      <c r="DW185" t="s">
        <v>151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25</v>
      </c>
      <c r="EH185">
        <v>27</v>
      </c>
      <c r="EI185" t="s">
        <v>26</v>
      </c>
      <c r="EJ185">
        <v>1</v>
      </c>
      <c r="EK185">
        <v>33001</v>
      </c>
      <c r="EL185" t="s">
        <v>26</v>
      </c>
      <c r="EM185" t="s">
        <v>27</v>
      </c>
      <c r="EO185" t="s">
        <v>35</v>
      </c>
      <c r="EQ185">
        <v>0</v>
      </c>
      <c r="ER185">
        <v>174.93</v>
      </c>
      <c r="ES185">
        <v>174.93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60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391631581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61"/>
        <v>0</v>
      </c>
      <c r="GM185">
        <f t="shared" si="162"/>
        <v>0</v>
      </c>
      <c r="GN185">
        <f t="shared" si="163"/>
        <v>0</v>
      </c>
      <c r="GO185">
        <f t="shared" si="164"/>
        <v>0</v>
      </c>
      <c r="GP185">
        <f t="shared" si="165"/>
        <v>0</v>
      </c>
      <c r="GR185">
        <v>0</v>
      </c>
      <c r="GS185">
        <v>3</v>
      </c>
      <c r="GT185">
        <v>0</v>
      </c>
      <c r="GU185" t="s">
        <v>3</v>
      </c>
      <c r="GV185">
        <f t="shared" si="166"/>
        <v>0</v>
      </c>
      <c r="GW185">
        <v>1</v>
      </c>
      <c r="GX185">
        <f t="shared" si="167"/>
        <v>0</v>
      </c>
      <c r="HA185">
        <v>0</v>
      </c>
      <c r="HB185">
        <v>0</v>
      </c>
      <c r="HC185">
        <f t="shared" si="168"/>
        <v>0</v>
      </c>
      <c r="HE185" t="s">
        <v>3</v>
      </c>
      <c r="HF185" t="s">
        <v>3</v>
      </c>
      <c r="HM185" t="s">
        <v>54</v>
      </c>
      <c r="HN185" t="s">
        <v>29</v>
      </c>
      <c r="HO185" t="s">
        <v>30</v>
      </c>
      <c r="HP185" t="s">
        <v>26</v>
      </c>
      <c r="HQ185" t="s">
        <v>26</v>
      </c>
      <c r="IK185">
        <v>0</v>
      </c>
    </row>
    <row r="186" spans="1:245" x14ac:dyDescent="0.2">
      <c r="A186">
        <v>18</v>
      </c>
      <c r="B186">
        <v>1</v>
      </c>
      <c r="C186">
        <v>151</v>
      </c>
      <c r="E186" t="s">
        <v>219</v>
      </c>
      <c r="F186" t="s">
        <v>154</v>
      </c>
      <c r="G186" t="s">
        <v>155</v>
      </c>
      <c r="H186" t="s">
        <v>34</v>
      </c>
      <c r="I186">
        <f>I184*J186</f>
        <v>0</v>
      </c>
      <c r="J186">
        <v>0</v>
      </c>
      <c r="K186">
        <v>0</v>
      </c>
      <c r="O186">
        <f t="shared" si="147"/>
        <v>0</v>
      </c>
      <c r="P186">
        <f t="shared" si="169"/>
        <v>0</v>
      </c>
      <c r="Q186">
        <f t="shared" si="170"/>
        <v>0</v>
      </c>
      <c r="R186">
        <f t="shared" si="171"/>
        <v>0</v>
      </c>
      <c r="S186">
        <f t="shared" si="172"/>
        <v>0</v>
      </c>
      <c r="T186">
        <f t="shared" si="148"/>
        <v>0</v>
      </c>
      <c r="U186">
        <f t="shared" si="173"/>
        <v>0</v>
      </c>
      <c r="V186">
        <f t="shared" si="174"/>
        <v>0</v>
      </c>
      <c r="W186">
        <f t="shared" si="149"/>
        <v>0</v>
      </c>
      <c r="X186">
        <f t="shared" si="150"/>
        <v>0</v>
      </c>
      <c r="Y186">
        <f t="shared" si="151"/>
        <v>0</v>
      </c>
      <c r="AA186">
        <v>312111454</v>
      </c>
      <c r="AB186">
        <f t="shared" si="152"/>
        <v>0</v>
      </c>
      <c r="AC186">
        <f t="shared" si="175"/>
        <v>0</v>
      </c>
      <c r="AD186">
        <f t="shared" si="176"/>
        <v>0</v>
      </c>
      <c r="AE186">
        <f t="shared" si="177"/>
        <v>0</v>
      </c>
      <c r="AF186">
        <f t="shared" si="178"/>
        <v>0</v>
      </c>
      <c r="AG186">
        <f t="shared" si="153"/>
        <v>0</v>
      </c>
      <c r="AH186">
        <f t="shared" si="179"/>
        <v>0</v>
      </c>
      <c r="AI186">
        <f t="shared" si="180"/>
        <v>0</v>
      </c>
      <c r="AJ186">
        <f t="shared" si="154"/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887</v>
      </c>
      <c r="CO186">
        <v>0</v>
      </c>
      <c r="CP186">
        <f t="shared" si="155"/>
        <v>0</v>
      </c>
      <c r="CQ186">
        <f t="shared" si="181"/>
        <v>0</v>
      </c>
      <c r="CR186">
        <f t="shared" si="182"/>
        <v>0</v>
      </c>
      <c r="CS186">
        <f t="shared" si="183"/>
        <v>0</v>
      </c>
      <c r="CT186">
        <f t="shared" si="184"/>
        <v>0</v>
      </c>
      <c r="CU186">
        <f t="shared" si="156"/>
        <v>0</v>
      </c>
      <c r="CV186">
        <f t="shared" si="185"/>
        <v>0</v>
      </c>
      <c r="CW186">
        <f t="shared" si="186"/>
        <v>0</v>
      </c>
      <c r="CX186">
        <f t="shared" si="157"/>
        <v>0</v>
      </c>
      <c r="CY186">
        <f t="shared" si="158"/>
        <v>0</v>
      </c>
      <c r="CZ186">
        <f t="shared" si="15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34</v>
      </c>
      <c r="DW186" t="s">
        <v>34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25</v>
      </c>
      <c r="EH186">
        <v>27</v>
      </c>
      <c r="EI186" t="s">
        <v>26</v>
      </c>
      <c r="EJ186">
        <v>1</v>
      </c>
      <c r="EK186">
        <v>33001</v>
      </c>
      <c r="EL186" t="s">
        <v>26</v>
      </c>
      <c r="EM186" t="s">
        <v>27</v>
      </c>
      <c r="EO186" t="s">
        <v>35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60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457934895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61"/>
        <v>0</v>
      </c>
      <c r="GM186">
        <f t="shared" si="162"/>
        <v>0</v>
      </c>
      <c r="GN186">
        <f t="shared" si="163"/>
        <v>0</v>
      </c>
      <c r="GO186">
        <f t="shared" si="164"/>
        <v>0</v>
      </c>
      <c r="GP186">
        <f t="shared" si="165"/>
        <v>0</v>
      </c>
      <c r="GR186">
        <v>0</v>
      </c>
      <c r="GS186">
        <v>3</v>
      </c>
      <c r="GT186">
        <v>0</v>
      </c>
      <c r="GU186" t="s">
        <v>3</v>
      </c>
      <c r="GV186">
        <f t="shared" si="166"/>
        <v>0</v>
      </c>
      <c r="GW186">
        <v>1</v>
      </c>
      <c r="GX186">
        <f t="shared" si="167"/>
        <v>0</v>
      </c>
      <c r="HA186">
        <v>0</v>
      </c>
      <c r="HB186">
        <v>0</v>
      </c>
      <c r="HC186">
        <f t="shared" si="168"/>
        <v>0</v>
      </c>
      <c r="HE186" t="s">
        <v>3</v>
      </c>
      <c r="HF186" t="s">
        <v>3</v>
      </c>
      <c r="HM186" t="s">
        <v>54</v>
      </c>
      <c r="HN186" t="s">
        <v>29</v>
      </c>
      <c r="HO186" t="s">
        <v>30</v>
      </c>
      <c r="HP186" t="s">
        <v>26</v>
      </c>
      <c r="HQ186" t="s">
        <v>26</v>
      </c>
      <c r="IK186">
        <v>0</v>
      </c>
    </row>
    <row r="187" spans="1:245" x14ac:dyDescent="0.2">
      <c r="A187">
        <v>18</v>
      </c>
      <c r="B187">
        <v>1</v>
      </c>
      <c r="C187">
        <v>152</v>
      </c>
      <c r="E187" t="s">
        <v>220</v>
      </c>
      <c r="F187" t="s">
        <v>157</v>
      </c>
      <c r="G187" t="s">
        <v>158</v>
      </c>
      <c r="H187" t="s">
        <v>141</v>
      </c>
      <c r="I187">
        <f>I184*J187</f>
        <v>0</v>
      </c>
      <c r="J187">
        <v>0</v>
      </c>
      <c r="K187">
        <v>0</v>
      </c>
      <c r="O187">
        <f t="shared" si="147"/>
        <v>0</v>
      </c>
      <c r="P187">
        <f t="shared" si="169"/>
        <v>0</v>
      </c>
      <c r="Q187">
        <f t="shared" si="170"/>
        <v>0</v>
      </c>
      <c r="R187">
        <f t="shared" si="171"/>
        <v>0</v>
      </c>
      <c r="S187">
        <f t="shared" si="172"/>
        <v>0</v>
      </c>
      <c r="T187">
        <f t="shared" si="148"/>
        <v>0</v>
      </c>
      <c r="U187">
        <f t="shared" si="173"/>
        <v>0</v>
      </c>
      <c r="V187">
        <f t="shared" si="174"/>
        <v>0</v>
      </c>
      <c r="W187">
        <f t="shared" si="149"/>
        <v>0</v>
      </c>
      <c r="X187">
        <f t="shared" si="150"/>
        <v>0</v>
      </c>
      <c r="Y187">
        <f t="shared" si="151"/>
        <v>0</v>
      </c>
      <c r="AA187">
        <v>312111454</v>
      </c>
      <c r="AB187">
        <f t="shared" si="152"/>
        <v>0</v>
      </c>
      <c r="AC187">
        <f t="shared" si="175"/>
        <v>0</v>
      </c>
      <c r="AD187">
        <f t="shared" si="176"/>
        <v>0</v>
      </c>
      <c r="AE187">
        <f t="shared" si="177"/>
        <v>0</v>
      </c>
      <c r="AF187">
        <f t="shared" si="178"/>
        <v>0</v>
      </c>
      <c r="AG187">
        <f t="shared" si="153"/>
        <v>0</v>
      </c>
      <c r="AH187">
        <f t="shared" si="179"/>
        <v>0</v>
      </c>
      <c r="AI187">
        <f t="shared" si="180"/>
        <v>0</v>
      </c>
      <c r="AJ187">
        <f t="shared" si="154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887</v>
      </c>
      <c r="CO187">
        <v>0</v>
      </c>
      <c r="CP187">
        <f t="shared" si="155"/>
        <v>0</v>
      </c>
      <c r="CQ187">
        <f t="shared" si="181"/>
        <v>0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56"/>
        <v>0</v>
      </c>
      <c r="CV187">
        <f t="shared" si="185"/>
        <v>0</v>
      </c>
      <c r="CW187">
        <f t="shared" si="186"/>
        <v>0</v>
      </c>
      <c r="CX187">
        <f t="shared" si="157"/>
        <v>0</v>
      </c>
      <c r="CY187">
        <f t="shared" si="158"/>
        <v>0</v>
      </c>
      <c r="CZ187">
        <f t="shared" si="159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141</v>
      </c>
      <c r="DW187" t="s">
        <v>141</v>
      </c>
      <c r="DX187">
        <v>1000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25</v>
      </c>
      <c r="EH187">
        <v>27</v>
      </c>
      <c r="EI187" t="s">
        <v>26</v>
      </c>
      <c r="EJ187">
        <v>1</v>
      </c>
      <c r="EK187">
        <v>33001</v>
      </c>
      <c r="EL187" t="s">
        <v>26</v>
      </c>
      <c r="EM187" t="s">
        <v>27</v>
      </c>
      <c r="EO187" t="s">
        <v>35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60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1602794472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61"/>
        <v>0</v>
      </c>
      <c r="GM187">
        <f t="shared" si="162"/>
        <v>0</v>
      </c>
      <c r="GN187">
        <f t="shared" si="163"/>
        <v>0</v>
      </c>
      <c r="GO187">
        <f t="shared" si="164"/>
        <v>0</v>
      </c>
      <c r="GP187">
        <f t="shared" si="165"/>
        <v>0</v>
      </c>
      <c r="GR187">
        <v>0</v>
      </c>
      <c r="GS187">
        <v>3</v>
      </c>
      <c r="GT187">
        <v>0</v>
      </c>
      <c r="GU187" t="s">
        <v>3</v>
      </c>
      <c r="GV187">
        <f t="shared" si="166"/>
        <v>0</v>
      </c>
      <c r="GW187">
        <v>1</v>
      </c>
      <c r="GX187">
        <f t="shared" si="167"/>
        <v>0</v>
      </c>
      <c r="HA187">
        <v>0</v>
      </c>
      <c r="HB187">
        <v>0</v>
      </c>
      <c r="HC187">
        <f t="shared" si="168"/>
        <v>0</v>
      </c>
      <c r="HE187" t="s">
        <v>3</v>
      </c>
      <c r="HF187" t="s">
        <v>3</v>
      </c>
      <c r="HM187" t="s">
        <v>54</v>
      </c>
      <c r="HN187" t="s">
        <v>29</v>
      </c>
      <c r="HO187" t="s">
        <v>30</v>
      </c>
      <c r="HP187" t="s">
        <v>26</v>
      </c>
      <c r="HQ187" t="s">
        <v>26</v>
      </c>
      <c r="IK187">
        <v>0</v>
      </c>
    </row>
    <row r="188" spans="1:245" x14ac:dyDescent="0.2">
      <c r="A188">
        <v>18</v>
      </c>
      <c r="B188">
        <v>1</v>
      </c>
      <c r="C188">
        <v>153</v>
      </c>
      <c r="E188" t="s">
        <v>221</v>
      </c>
      <c r="F188" t="s">
        <v>160</v>
      </c>
      <c r="G188" t="s">
        <v>161</v>
      </c>
      <c r="H188" t="s">
        <v>151</v>
      </c>
      <c r="I188">
        <f>I184*J188</f>
        <v>0</v>
      </c>
      <c r="J188">
        <v>0</v>
      </c>
      <c r="K188">
        <v>0</v>
      </c>
      <c r="O188">
        <f t="shared" si="147"/>
        <v>0</v>
      </c>
      <c r="P188">
        <f t="shared" si="169"/>
        <v>0</v>
      </c>
      <c r="Q188">
        <f t="shared" si="170"/>
        <v>0</v>
      </c>
      <c r="R188">
        <f t="shared" si="171"/>
        <v>0</v>
      </c>
      <c r="S188">
        <f t="shared" si="172"/>
        <v>0</v>
      </c>
      <c r="T188">
        <f t="shared" si="148"/>
        <v>0</v>
      </c>
      <c r="U188">
        <f t="shared" si="173"/>
        <v>0</v>
      </c>
      <c r="V188">
        <f t="shared" si="174"/>
        <v>0</v>
      </c>
      <c r="W188">
        <f t="shared" si="149"/>
        <v>0</v>
      </c>
      <c r="X188">
        <f t="shared" si="150"/>
        <v>0</v>
      </c>
      <c r="Y188">
        <f t="shared" si="151"/>
        <v>0</v>
      </c>
      <c r="AA188">
        <v>312111454</v>
      </c>
      <c r="AB188">
        <f t="shared" si="152"/>
        <v>0</v>
      </c>
      <c r="AC188">
        <f t="shared" si="175"/>
        <v>0</v>
      </c>
      <c r="AD188">
        <f t="shared" si="176"/>
        <v>0</v>
      </c>
      <c r="AE188">
        <f t="shared" si="177"/>
        <v>0</v>
      </c>
      <c r="AF188">
        <f t="shared" si="178"/>
        <v>0</v>
      </c>
      <c r="AG188">
        <f t="shared" si="153"/>
        <v>0</v>
      </c>
      <c r="AH188">
        <f t="shared" si="179"/>
        <v>0</v>
      </c>
      <c r="AI188">
        <f t="shared" si="180"/>
        <v>0</v>
      </c>
      <c r="AJ188">
        <f t="shared" si="154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887</v>
      </c>
      <c r="CO188">
        <v>0</v>
      </c>
      <c r="CP188">
        <f t="shared" si="155"/>
        <v>0</v>
      </c>
      <c r="CQ188">
        <f t="shared" si="181"/>
        <v>0</v>
      </c>
      <c r="CR188">
        <f t="shared" si="182"/>
        <v>0</v>
      </c>
      <c r="CS188">
        <f t="shared" si="183"/>
        <v>0</v>
      </c>
      <c r="CT188">
        <f t="shared" si="184"/>
        <v>0</v>
      </c>
      <c r="CU188">
        <f t="shared" si="156"/>
        <v>0</v>
      </c>
      <c r="CV188">
        <f t="shared" si="185"/>
        <v>0</v>
      </c>
      <c r="CW188">
        <f t="shared" si="186"/>
        <v>0</v>
      </c>
      <c r="CX188">
        <f t="shared" si="157"/>
        <v>0</v>
      </c>
      <c r="CY188">
        <f t="shared" si="158"/>
        <v>0</v>
      </c>
      <c r="CZ188">
        <f t="shared" si="159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151</v>
      </c>
      <c r="DW188" t="s">
        <v>151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25</v>
      </c>
      <c r="EH188">
        <v>27</v>
      </c>
      <c r="EI188" t="s">
        <v>26</v>
      </c>
      <c r="EJ188">
        <v>1</v>
      </c>
      <c r="EK188">
        <v>33001</v>
      </c>
      <c r="EL188" t="s">
        <v>26</v>
      </c>
      <c r="EM188" t="s">
        <v>27</v>
      </c>
      <c r="EO188" t="s">
        <v>35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60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-1111733769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61"/>
        <v>0</v>
      </c>
      <c r="GM188">
        <f t="shared" si="162"/>
        <v>0</v>
      </c>
      <c r="GN188">
        <f t="shared" si="163"/>
        <v>0</v>
      </c>
      <c r="GO188">
        <f t="shared" si="164"/>
        <v>0</v>
      </c>
      <c r="GP188">
        <f t="shared" si="165"/>
        <v>0</v>
      </c>
      <c r="GR188">
        <v>0</v>
      </c>
      <c r="GS188">
        <v>3</v>
      </c>
      <c r="GT188">
        <v>0</v>
      </c>
      <c r="GU188" t="s">
        <v>3</v>
      </c>
      <c r="GV188">
        <f t="shared" si="166"/>
        <v>0</v>
      </c>
      <c r="GW188">
        <v>1</v>
      </c>
      <c r="GX188">
        <f t="shared" si="167"/>
        <v>0</v>
      </c>
      <c r="HA188">
        <v>0</v>
      </c>
      <c r="HB188">
        <v>0</v>
      </c>
      <c r="HC188">
        <f t="shared" si="168"/>
        <v>0</v>
      </c>
      <c r="HE188" t="s">
        <v>3</v>
      </c>
      <c r="HF188" t="s">
        <v>3</v>
      </c>
      <c r="HM188" t="s">
        <v>54</v>
      </c>
      <c r="HN188" t="s">
        <v>29</v>
      </c>
      <c r="HO188" t="s">
        <v>30</v>
      </c>
      <c r="HP188" t="s">
        <v>26</v>
      </c>
      <c r="HQ188" t="s">
        <v>26</v>
      </c>
      <c r="IK188">
        <v>0</v>
      </c>
    </row>
    <row r="189" spans="1:245" x14ac:dyDescent="0.2">
      <c r="A189">
        <v>18</v>
      </c>
      <c r="B189">
        <v>1</v>
      </c>
      <c r="C189">
        <v>154</v>
      </c>
      <c r="E189" t="s">
        <v>222</v>
      </c>
      <c r="F189" t="s">
        <v>163</v>
      </c>
      <c r="G189" t="s">
        <v>164</v>
      </c>
      <c r="H189" t="s">
        <v>141</v>
      </c>
      <c r="I189">
        <f>I184*J189</f>
        <v>0</v>
      </c>
      <c r="J189">
        <v>0</v>
      </c>
      <c r="K189">
        <v>0</v>
      </c>
      <c r="O189">
        <f t="shared" si="147"/>
        <v>0</v>
      </c>
      <c r="P189">
        <f t="shared" si="169"/>
        <v>0</v>
      </c>
      <c r="Q189">
        <f t="shared" si="170"/>
        <v>0</v>
      </c>
      <c r="R189">
        <f t="shared" si="171"/>
        <v>0</v>
      </c>
      <c r="S189">
        <f t="shared" si="172"/>
        <v>0</v>
      </c>
      <c r="T189">
        <f t="shared" si="148"/>
        <v>0</v>
      </c>
      <c r="U189">
        <f t="shared" si="173"/>
        <v>0</v>
      </c>
      <c r="V189">
        <f t="shared" si="174"/>
        <v>0</v>
      </c>
      <c r="W189">
        <f t="shared" si="149"/>
        <v>0</v>
      </c>
      <c r="X189">
        <f t="shared" si="150"/>
        <v>0</v>
      </c>
      <c r="Y189">
        <f t="shared" si="151"/>
        <v>0</v>
      </c>
      <c r="AA189">
        <v>312111454</v>
      </c>
      <c r="AB189">
        <f t="shared" si="152"/>
        <v>0</v>
      </c>
      <c r="AC189">
        <f t="shared" si="175"/>
        <v>0</v>
      </c>
      <c r="AD189">
        <f t="shared" si="176"/>
        <v>0</v>
      </c>
      <c r="AE189">
        <f t="shared" si="177"/>
        <v>0</v>
      </c>
      <c r="AF189">
        <f t="shared" si="178"/>
        <v>0</v>
      </c>
      <c r="AG189">
        <f t="shared" si="153"/>
        <v>0</v>
      </c>
      <c r="AH189">
        <f t="shared" si="179"/>
        <v>0</v>
      </c>
      <c r="AI189">
        <f t="shared" si="180"/>
        <v>0</v>
      </c>
      <c r="AJ189">
        <f t="shared" si="154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887</v>
      </c>
      <c r="CO189">
        <v>0</v>
      </c>
      <c r="CP189">
        <f t="shared" si="155"/>
        <v>0</v>
      </c>
      <c r="CQ189">
        <f t="shared" si="181"/>
        <v>0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56"/>
        <v>0</v>
      </c>
      <c r="CV189">
        <f t="shared" si="185"/>
        <v>0</v>
      </c>
      <c r="CW189">
        <f t="shared" si="186"/>
        <v>0</v>
      </c>
      <c r="CX189">
        <f t="shared" si="157"/>
        <v>0</v>
      </c>
      <c r="CY189">
        <f t="shared" si="158"/>
        <v>0</v>
      </c>
      <c r="CZ189">
        <f t="shared" si="159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141</v>
      </c>
      <c r="DW189" t="s">
        <v>141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293259405</v>
      </c>
      <c r="EF189">
        <v>2</v>
      </c>
      <c r="EG189" t="s">
        <v>25</v>
      </c>
      <c r="EH189">
        <v>27</v>
      </c>
      <c r="EI189" t="s">
        <v>26</v>
      </c>
      <c r="EJ189">
        <v>1</v>
      </c>
      <c r="EK189">
        <v>33001</v>
      </c>
      <c r="EL189" t="s">
        <v>26</v>
      </c>
      <c r="EM189" t="s">
        <v>27</v>
      </c>
      <c r="EO189" t="s">
        <v>35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60"/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1613753229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61"/>
        <v>0</v>
      </c>
      <c r="GM189">
        <f t="shared" si="162"/>
        <v>0</v>
      </c>
      <c r="GN189">
        <f t="shared" si="163"/>
        <v>0</v>
      </c>
      <c r="GO189">
        <f t="shared" si="164"/>
        <v>0</v>
      </c>
      <c r="GP189">
        <f t="shared" si="165"/>
        <v>0</v>
      </c>
      <c r="GR189">
        <v>0</v>
      </c>
      <c r="GS189">
        <v>3</v>
      </c>
      <c r="GT189">
        <v>0</v>
      </c>
      <c r="GU189" t="s">
        <v>3</v>
      </c>
      <c r="GV189">
        <f t="shared" si="166"/>
        <v>0</v>
      </c>
      <c r="GW189">
        <v>1</v>
      </c>
      <c r="GX189">
        <f t="shared" si="167"/>
        <v>0</v>
      </c>
      <c r="HA189">
        <v>0</v>
      </c>
      <c r="HB189">
        <v>0</v>
      </c>
      <c r="HC189">
        <f t="shared" si="168"/>
        <v>0</v>
      </c>
      <c r="HE189" t="s">
        <v>3</v>
      </c>
      <c r="HF189" t="s">
        <v>3</v>
      </c>
      <c r="HM189" t="s">
        <v>54</v>
      </c>
      <c r="HN189" t="s">
        <v>29</v>
      </c>
      <c r="HO189" t="s">
        <v>30</v>
      </c>
      <c r="HP189" t="s">
        <v>26</v>
      </c>
      <c r="HQ189" t="s">
        <v>26</v>
      </c>
      <c r="IK189">
        <v>0</v>
      </c>
    </row>
    <row r="190" spans="1:245" x14ac:dyDescent="0.2">
      <c r="A190">
        <v>18</v>
      </c>
      <c r="B190">
        <v>1</v>
      </c>
      <c r="C190">
        <v>158</v>
      </c>
      <c r="E190" t="s">
        <v>223</v>
      </c>
      <c r="F190" t="s">
        <v>166</v>
      </c>
      <c r="G190" t="s">
        <v>167</v>
      </c>
      <c r="H190" t="s">
        <v>34</v>
      </c>
      <c r="I190">
        <f>I184*J190</f>
        <v>0</v>
      </c>
      <c r="J190">
        <v>0</v>
      </c>
      <c r="K190">
        <v>0</v>
      </c>
      <c r="O190">
        <f t="shared" si="147"/>
        <v>0</v>
      </c>
      <c r="P190">
        <f t="shared" si="169"/>
        <v>0</v>
      </c>
      <c r="Q190">
        <f t="shared" si="170"/>
        <v>0</v>
      </c>
      <c r="R190">
        <f t="shared" si="171"/>
        <v>0</v>
      </c>
      <c r="S190">
        <f t="shared" si="172"/>
        <v>0</v>
      </c>
      <c r="T190">
        <f t="shared" si="148"/>
        <v>0</v>
      </c>
      <c r="U190">
        <f t="shared" si="173"/>
        <v>0</v>
      </c>
      <c r="V190">
        <f t="shared" si="174"/>
        <v>0</v>
      </c>
      <c r="W190">
        <f t="shared" si="149"/>
        <v>0</v>
      </c>
      <c r="X190">
        <f t="shared" si="150"/>
        <v>0</v>
      </c>
      <c r="Y190">
        <f t="shared" si="151"/>
        <v>0</v>
      </c>
      <c r="AA190">
        <v>312111454</v>
      </c>
      <c r="AB190">
        <f t="shared" si="152"/>
        <v>0</v>
      </c>
      <c r="AC190">
        <f t="shared" si="175"/>
        <v>0</v>
      </c>
      <c r="AD190">
        <f t="shared" si="176"/>
        <v>0</v>
      </c>
      <c r="AE190">
        <f t="shared" si="177"/>
        <v>0</v>
      </c>
      <c r="AF190">
        <f t="shared" si="178"/>
        <v>0</v>
      </c>
      <c r="AG190">
        <f t="shared" si="153"/>
        <v>0</v>
      </c>
      <c r="AH190">
        <f t="shared" si="179"/>
        <v>0</v>
      </c>
      <c r="AI190">
        <f t="shared" si="180"/>
        <v>0</v>
      </c>
      <c r="AJ190">
        <f t="shared" si="154"/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887</v>
      </c>
      <c r="CO190">
        <v>0</v>
      </c>
      <c r="CP190">
        <f t="shared" si="155"/>
        <v>0</v>
      </c>
      <c r="CQ190">
        <f t="shared" si="181"/>
        <v>0</v>
      </c>
      <c r="CR190">
        <f t="shared" si="182"/>
        <v>0</v>
      </c>
      <c r="CS190">
        <f t="shared" si="183"/>
        <v>0</v>
      </c>
      <c r="CT190">
        <f t="shared" si="184"/>
        <v>0</v>
      </c>
      <c r="CU190">
        <f t="shared" si="156"/>
        <v>0</v>
      </c>
      <c r="CV190">
        <f t="shared" si="185"/>
        <v>0</v>
      </c>
      <c r="CW190">
        <f t="shared" si="186"/>
        <v>0</v>
      </c>
      <c r="CX190">
        <f t="shared" si="157"/>
        <v>0</v>
      </c>
      <c r="CY190">
        <f t="shared" si="158"/>
        <v>0</v>
      </c>
      <c r="CZ190">
        <f t="shared" si="159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34</v>
      </c>
      <c r="DW190" t="s">
        <v>34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293259405</v>
      </c>
      <c r="EF190">
        <v>2</v>
      </c>
      <c r="EG190" t="s">
        <v>25</v>
      </c>
      <c r="EH190">
        <v>27</v>
      </c>
      <c r="EI190" t="s">
        <v>26</v>
      </c>
      <c r="EJ190">
        <v>1</v>
      </c>
      <c r="EK190">
        <v>33001</v>
      </c>
      <c r="EL190" t="s">
        <v>26</v>
      </c>
      <c r="EM190" t="s">
        <v>27</v>
      </c>
      <c r="EO190" t="s">
        <v>35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60"/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-950997571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61"/>
        <v>0</v>
      </c>
      <c r="GM190">
        <f t="shared" si="162"/>
        <v>0</v>
      </c>
      <c r="GN190">
        <f t="shared" si="163"/>
        <v>0</v>
      </c>
      <c r="GO190">
        <f t="shared" si="164"/>
        <v>0</v>
      </c>
      <c r="GP190">
        <f t="shared" si="165"/>
        <v>0</v>
      </c>
      <c r="GR190">
        <v>0</v>
      </c>
      <c r="GS190">
        <v>3</v>
      </c>
      <c r="GT190">
        <v>0</v>
      </c>
      <c r="GU190" t="s">
        <v>3</v>
      </c>
      <c r="GV190">
        <f t="shared" si="166"/>
        <v>0</v>
      </c>
      <c r="GW190">
        <v>1</v>
      </c>
      <c r="GX190">
        <f t="shared" si="167"/>
        <v>0</v>
      </c>
      <c r="HA190">
        <v>0</v>
      </c>
      <c r="HB190">
        <v>0</v>
      </c>
      <c r="HC190">
        <f t="shared" si="168"/>
        <v>0</v>
      </c>
      <c r="HE190" t="s">
        <v>3</v>
      </c>
      <c r="HF190" t="s">
        <v>3</v>
      </c>
      <c r="HM190" t="s">
        <v>54</v>
      </c>
      <c r="HN190" t="s">
        <v>29</v>
      </c>
      <c r="HO190" t="s">
        <v>30</v>
      </c>
      <c r="HP190" t="s">
        <v>26</v>
      </c>
      <c r="HQ190" t="s">
        <v>26</v>
      </c>
      <c r="IK190">
        <v>0</v>
      </c>
    </row>
    <row r="191" spans="1:245" x14ac:dyDescent="0.2">
      <c r="A191">
        <v>18</v>
      </c>
      <c r="B191">
        <v>1</v>
      </c>
      <c r="C191">
        <v>159</v>
      </c>
      <c r="E191" t="s">
        <v>224</v>
      </c>
      <c r="F191" t="s">
        <v>205</v>
      </c>
      <c r="G191" t="s">
        <v>206</v>
      </c>
      <c r="H191" t="s">
        <v>151</v>
      </c>
      <c r="I191">
        <f>I184*J191</f>
        <v>0</v>
      </c>
      <c r="J191">
        <v>0</v>
      </c>
      <c r="K191">
        <v>0</v>
      </c>
      <c r="O191">
        <f t="shared" si="147"/>
        <v>0</v>
      </c>
      <c r="P191">
        <f t="shared" si="169"/>
        <v>0</v>
      </c>
      <c r="Q191">
        <f t="shared" si="170"/>
        <v>0</v>
      </c>
      <c r="R191">
        <f t="shared" si="171"/>
        <v>0</v>
      </c>
      <c r="S191">
        <f t="shared" si="172"/>
        <v>0</v>
      </c>
      <c r="T191">
        <f t="shared" si="148"/>
        <v>0</v>
      </c>
      <c r="U191">
        <f t="shared" si="173"/>
        <v>0</v>
      </c>
      <c r="V191">
        <f t="shared" si="174"/>
        <v>0</v>
      </c>
      <c r="W191">
        <f t="shared" si="149"/>
        <v>0</v>
      </c>
      <c r="X191">
        <f t="shared" si="150"/>
        <v>0</v>
      </c>
      <c r="Y191">
        <f t="shared" si="151"/>
        <v>0</v>
      </c>
      <c r="AA191">
        <v>312111454</v>
      </c>
      <c r="AB191">
        <f t="shared" si="152"/>
        <v>0</v>
      </c>
      <c r="AC191">
        <f t="shared" si="175"/>
        <v>0</v>
      </c>
      <c r="AD191">
        <f t="shared" si="176"/>
        <v>0</v>
      </c>
      <c r="AE191">
        <f t="shared" si="177"/>
        <v>0</v>
      </c>
      <c r="AF191">
        <f t="shared" si="178"/>
        <v>0</v>
      </c>
      <c r="AG191">
        <f t="shared" si="153"/>
        <v>0</v>
      </c>
      <c r="AH191">
        <f t="shared" si="179"/>
        <v>0</v>
      </c>
      <c r="AI191">
        <f t="shared" si="180"/>
        <v>0</v>
      </c>
      <c r="AJ191">
        <f t="shared" si="154"/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33001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887</v>
      </c>
      <c r="CO191">
        <v>0</v>
      </c>
      <c r="CP191">
        <f t="shared" si="155"/>
        <v>0</v>
      </c>
      <c r="CQ191">
        <f t="shared" si="181"/>
        <v>0</v>
      </c>
      <c r="CR191">
        <f t="shared" si="182"/>
        <v>0</v>
      </c>
      <c r="CS191">
        <f t="shared" si="183"/>
        <v>0</v>
      </c>
      <c r="CT191">
        <f t="shared" si="184"/>
        <v>0</v>
      </c>
      <c r="CU191">
        <f t="shared" si="156"/>
        <v>0</v>
      </c>
      <c r="CV191">
        <f t="shared" si="185"/>
        <v>0</v>
      </c>
      <c r="CW191">
        <f t="shared" si="186"/>
        <v>0</v>
      </c>
      <c r="CX191">
        <f t="shared" si="157"/>
        <v>0</v>
      </c>
      <c r="CY191">
        <f t="shared" si="158"/>
        <v>0</v>
      </c>
      <c r="CZ191">
        <f t="shared" si="159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151</v>
      </c>
      <c r="DW191" t="s">
        <v>151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293259405</v>
      </c>
      <c r="EF191">
        <v>2</v>
      </c>
      <c r="EG191" t="s">
        <v>25</v>
      </c>
      <c r="EH191">
        <v>27</v>
      </c>
      <c r="EI191" t="s">
        <v>26</v>
      </c>
      <c r="EJ191">
        <v>1</v>
      </c>
      <c r="EK191">
        <v>33001</v>
      </c>
      <c r="EL191" t="s">
        <v>26</v>
      </c>
      <c r="EM191" t="s">
        <v>27</v>
      </c>
      <c r="EO191" t="s">
        <v>35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60"/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-1307724210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61"/>
        <v>0</v>
      </c>
      <c r="GM191">
        <f t="shared" si="162"/>
        <v>0</v>
      </c>
      <c r="GN191">
        <f t="shared" si="163"/>
        <v>0</v>
      </c>
      <c r="GO191">
        <f t="shared" si="164"/>
        <v>0</v>
      </c>
      <c r="GP191">
        <f t="shared" si="165"/>
        <v>0</v>
      </c>
      <c r="GR191">
        <v>0</v>
      </c>
      <c r="GS191">
        <v>3</v>
      </c>
      <c r="GT191">
        <v>0</v>
      </c>
      <c r="GU191" t="s">
        <v>3</v>
      </c>
      <c r="GV191">
        <f t="shared" si="166"/>
        <v>0</v>
      </c>
      <c r="GW191">
        <v>1</v>
      </c>
      <c r="GX191">
        <f t="shared" si="167"/>
        <v>0</v>
      </c>
      <c r="HA191">
        <v>0</v>
      </c>
      <c r="HB191">
        <v>0</v>
      </c>
      <c r="HC191">
        <f t="shared" si="168"/>
        <v>0</v>
      </c>
      <c r="HE191" t="s">
        <v>3</v>
      </c>
      <c r="HF191" t="s">
        <v>3</v>
      </c>
      <c r="HM191" t="s">
        <v>54</v>
      </c>
      <c r="HN191" t="s">
        <v>29</v>
      </c>
      <c r="HO191" t="s">
        <v>30</v>
      </c>
      <c r="HP191" t="s">
        <v>26</v>
      </c>
      <c r="HQ191" t="s">
        <v>26</v>
      </c>
      <c r="IK191">
        <v>0</v>
      </c>
    </row>
    <row r="192" spans="1:245" x14ac:dyDescent="0.2">
      <c r="A192">
        <v>18</v>
      </c>
      <c r="B192">
        <v>1</v>
      </c>
      <c r="C192">
        <v>160</v>
      </c>
      <c r="E192" t="s">
        <v>225</v>
      </c>
      <c r="F192" t="s">
        <v>208</v>
      </c>
      <c r="G192" t="s">
        <v>206</v>
      </c>
      <c r="H192" t="s">
        <v>151</v>
      </c>
      <c r="I192">
        <f>I184*J192</f>
        <v>0</v>
      </c>
      <c r="J192">
        <v>0</v>
      </c>
      <c r="K192">
        <v>0</v>
      </c>
      <c r="O192">
        <f t="shared" si="147"/>
        <v>0</v>
      </c>
      <c r="P192">
        <f t="shared" si="169"/>
        <v>0</v>
      </c>
      <c r="Q192">
        <f t="shared" si="170"/>
        <v>0</v>
      </c>
      <c r="R192">
        <f t="shared" si="171"/>
        <v>0</v>
      </c>
      <c r="S192">
        <f t="shared" si="172"/>
        <v>0</v>
      </c>
      <c r="T192">
        <f t="shared" si="148"/>
        <v>0</v>
      </c>
      <c r="U192">
        <f t="shared" si="173"/>
        <v>0</v>
      </c>
      <c r="V192">
        <f t="shared" si="174"/>
        <v>0</v>
      </c>
      <c r="W192">
        <f t="shared" si="149"/>
        <v>0</v>
      </c>
      <c r="X192">
        <f t="shared" si="150"/>
        <v>0</v>
      </c>
      <c r="Y192">
        <f t="shared" si="151"/>
        <v>0</v>
      </c>
      <c r="AA192">
        <v>312111454</v>
      </c>
      <c r="AB192">
        <f t="shared" si="152"/>
        <v>0</v>
      </c>
      <c r="AC192">
        <f t="shared" si="175"/>
        <v>0</v>
      </c>
      <c r="AD192">
        <f t="shared" si="176"/>
        <v>0</v>
      </c>
      <c r="AE192">
        <f t="shared" si="177"/>
        <v>0</v>
      </c>
      <c r="AF192">
        <f t="shared" si="178"/>
        <v>0</v>
      </c>
      <c r="AG192">
        <f t="shared" si="153"/>
        <v>0</v>
      </c>
      <c r="AH192">
        <f t="shared" si="179"/>
        <v>0</v>
      </c>
      <c r="AI192">
        <f t="shared" si="180"/>
        <v>0</v>
      </c>
      <c r="AJ192">
        <f t="shared" si="154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33001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887</v>
      </c>
      <c r="CO192">
        <v>0</v>
      </c>
      <c r="CP192">
        <f t="shared" si="155"/>
        <v>0</v>
      </c>
      <c r="CQ192">
        <f t="shared" si="181"/>
        <v>0</v>
      </c>
      <c r="CR192">
        <f t="shared" si="182"/>
        <v>0</v>
      </c>
      <c r="CS192">
        <f t="shared" si="183"/>
        <v>0</v>
      </c>
      <c r="CT192">
        <f t="shared" si="184"/>
        <v>0</v>
      </c>
      <c r="CU192">
        <f t="shared" si="156"/>
        <v>0</v>
      </c>
      <c r="CV192">
        <f t="shared" si="185"/>
        <v>0</v>
      </c>
      <c r="CW192">
        <f t="shared" si="186"/>
        <v>0</v>
      </c>
      <c r="CX192">
        <f t="shared" si="157"/>
        <v>0</v>
      </c>
      <c r="CY192">
        <f t="shared" si="158"/>
        <v>0</v>
      </c>
      <c r="CZ192">
        <f t="shared" si="15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151</v>
      </c>
      <c r="DW192" t="s">
        <v>151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293259405</v>
      </c>
      <c r="EF192">
        <v>2</v>
      </c>
      <c r="EG192" t="s">
        <v>25</v>
      </c>
      <c r="EH192">
        <v>27</v>
      </c>
      <c r="EI192" t="s">
        <v>26</v>
      </c>
      <c r="EJ192">
        <v>1</v>
      </c>
      <c r="EK192">
        <v>33001</v>
      </c>
      <c r="EL192" t="s">
        <v>26</v>
      </c>
      <c r="EM192" t="s">
        <v>27</v>
      </c>
      <c r="EO192" t="s">
        <v>35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60"/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644915416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61"/>
        <v>0</v>
      </c>
      <c r="GM192">
        <f t="shared" si="162"/>
        <v>0</v>
      </c>
      <c r="GN192">
        <f t="shared" si="163"/>
        <v>0</v>
      </c>
      <c r="GO192">
        <f t="shared" si="164"/>
        <v>0</v>
      </c>
      <c r="GP192">
        <f t="shared" si="165"/>
        <v>0</v>
      </c>
      <c r="GR192">
        <v>0</v>
      </c>
      <c r="GS192">
        <v>3</v>
      </c>
      <c r="GT192">
        <v>0</v>
      </c>
      <c r="GU192" t="s">
        <v>3</v>
      </c>
      <c r="GV192">
        <f t="shared" si="166"/>
        <v>0</v>
      </c>
      <c r="GW192">
        <v>1</v>
      </c>
      <c r="GX192">
        <f t="shared" si="167"/>
        <v>0</v>
      </c>
      <c r="HA192">
        <v>0</v>
      </c>
      <c r="HB192">
        <v>0</v>
      </c>
      <c r="HC192">
        <f t="shared" si="168"/>
        <v>0</v>
      </c>
      <c r="HE192" t="s">
        <v>3</v>
      </c>
      <c r="HF192" t="s">
        <v>3</v>
      </c>
      <c r="HM192" t="s">
        <v>54</v>
      </c>
      <c r="HN192" t="s">
        <v>29</v>
      </c>
      <c r="HO192" t="s">
        <v>30</v>
      </c>
      <c r="HP192" t="s">
        <v>26</v>
      </c>
      <c r="HQ192" t="s">
        <v>26</v>
      </c>
      <c r="IK192">
        <v>0</v>
      </c>
    </row>
    <row r="193" spans="1:245" x14ac:dyDescent="0.2">
      <c r="A193">
        <v>18</v>
      </c>
      <c r="B193">
        <v>1</v>
      </c>
      <c r="C193">
        <v>161</v>
      </c>
      <c r="E193" t="s">
        <v>226</v>
      </c>
      <c r="F193" t="s">
        <v>169</v>
      </c>
      <c r="G193" t="s">
        <v>170</v>
      </c>
      <c r="H193" t="s">
        <v>34</v>
      </c>
      <c r="I193">
        <f>I184*J193</f>
        <v>0</v>
      </c>
      <c r="J193">
        <v>0</v>
      </c>
      <c r="K193">
        <v>0</v>
      </c>
      <c r="O193">
        <f t="shared" si="147"/>
        <v>0</v>
      </c>
      <c r="P193">
        <f t="shared" si="169"/>
        <v>0</v>
      </c>
      <c r="Q193">
        <f t="shared" si="170"/>
        <v>0</v>
      </c>
      <c r="R193">
        <f t="shared" si="171"/>
        <v>0</v>
      </c>
      <c r="S193">
        <f t="shared" si="172"/>
        <v>0</v>
      </c>
      <c r="T193">
        <f t="shared" si="148"/>
        <v>0</v>
      </c>
      <c r="U193">
        <f t="shared" si="173"/>
        <v>0</v>
      </c>
      <c r="V193">
        <f t="shared" si="174"/>
        <v>0</v>
      </c>
      <c r="W193">
        <f t="shared" si="149"/>
        <v>0</v>
      </c>
      <c r="X193">
        <f t="shared" si="150"/>
        <v>0</v>
      </c>
      <c r="Y193">
        <f t="shared" si="151"/>
        <v>0</v>
      </c>
      <c r="AA193">
        <v>312111454</v>
      </c>
      <c r="AB193">
        <f t="shared" si="152"/>
        <v>0</v>
      </c>
      <c r="AC193">
        <f t="shared" si="175"/>
        <v>0</v>
      </c>
      <c r="AD193">
        <f t="shared" si="176"/>
        <v>0</v>
      </c>
      <c r="AE193">
        <f t="shared" si="177"/>
        <v>0</v>
      </c>
      <c r="AF193">
        <f t="shared" si="178"/>
        <v>0</v>
      </c>
      <c r="AG193">
        <f t="shared" si="153"/>
        <v>0</v>
      </c>
      <c r="AH193">
        <f t="shared" si="179"/>
        <v>0</v>
      </c>
      <c r="AI193">
        <f t="shared" si="180"/>
        <v>0</v>
      </c>
      <c r="AJ193">
        <f t="shared" si="154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887</v>
      </c>
      <c r="CO193">
        <v>0</v>
      </c>
      <c r="CP193">
        <f t="shared" si="155"/>
        <v>0</v>
      </c>
      <c r="CQ193">
        <f t="shared" si="181"/>
        <v>0</v>
      </c>
      <c r="CR193">
        <f t="shared" si="182"/>
        <v>0</v>
      </c>
      <c r="CS193">
        <f t="shared" si="183"/>
        <v>0</v>
      </c>
      <c r="CT193">
        <f t="shared" si="184"/>
        <v>0</v>
      </c>
      <c r="CU193">
        <f t="shared" si="156"/>
        <v>0</v>
      </c>
      <c r="CV193">
        <f t="shared" si="185"/>
        <v>0</v>
      </c>
      <c r="CW193">
        <f t="shared" si="186"/>
        <v>0</v>
      </c>
      <c r="CX193">
        <f t="shared" si="157"/>
        <v>0</v>
      </c>
      <c r="CY193">
        <f t="shared" si="158"/>
        <v>0</v>
      </c>
      <c r="CZ193">
        <f t="shared" si="159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34</v>
      </c>
      <c r="DW193" t="s">
        <v>34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293259405</v>
      </c>
      <c r="EF193">
        <v>2</v>
      </c>
      <c r="EG193" t="s">
        <v>25</v>
      </c>
      <c r="EH193">
        <v>27</v>
      </c>
      <c r="EI193" t="s">
        <v>26</v>
      </c>
      <c r="EJ193">
        <v>1</v>
      </c>
      <c r="EK193">
        <v>33001</v>
      </c>
      <c r="EL193" t="s">
        <v>26</v>
      </c>
      <c r="EM193" t="s">
        <v>27</v>
      </c>
      <c r="EO193" t="s">
        <v>35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60"/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-320198552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161"/>
        <v>0</v>
      </c>
      <c r="GM193">
        <f t="shared" si="162"/>
        <v>0</v>
      </c>
      <c r="GN193">
        <f t="shared" si="163"/>
        <v>0</v>
      </c>
      <c r="GO193">
        <f t="shared" si="164"/>
        <v>0</v>
      </c>
      <c r="GP193">
        <f t="shared" si="165"/>
        <v>0</v>
      </c>
      <c r="GR193">
        <v>0</v>
      </c>
      <c r="GS193">
        <v>3</v>
      </c>
      <c r="GT193">
        <v>0</v>
      </c>
      <c r="GU193" t="s">
        <v>3</v>
      </c>
      <c r="GV193">
        <f t="shared" si="166"/>
        <v>0</v>
      </c>
      <c r="GW193">
        <v>1</v>
      </c>
      <c r="GX193">
        <f t="shared" si="167"/>
        <v>0</v>
      </c>
      <c r="HA193">
        <v>0</v>
      </c>
      <c r="HB193">
        <v>0</v>
      </c>
      <c r="HC193">
        <f t="shared" si="168"/>
        <v>0</v>
      </c>
      <c r="HE193" t="s">
        <v>3</v>
      </c>
      <c r="HF193" t="s">
        <v>3</v>
      </c>
      <c r="HM193" t="s">
        <v>54</v>
      </c>
      <c r="HN193" t="s">
        <v>29</v>
      </c>
      <c r="HO193" t="s">
        <v>30</v>
      </c>
      <c r="HP193" t="s">
        <v>26</v>
      </c>
      <c r="HQ193" t="s">
        <v>26</v>
      </c>
      <c r="IK193">
        <v>0</v>
      </c>
    </row>
    <row r="194" spans="1:245" x14ac:dyDescent="0.2">
      <c r="A194">
        <v>18</v>
      </c>
      <c r="B194">
        <v>1</v>
      </c>
      <c r="C194">
        <v>162</v>
      </c>
      <c r="E194" t="s">
        <v>227</v>
      </c>
      <c r="F194" t="s">
        <v>172</v>
      </c>
      <c r="G194" t="s">
        <v>173</v>
      </c>
      <c r="H194" t="s">
        <v>34</v>
      </c>
      <c r="I194">
        <f>I184*J194</f>
        <v>0</v>
      </c>
      <c r="J194">
        <v>0</v>
      </c>
      <c r="K194">
        <v>0.1</v>
      </c>
      <c r="O194">
        <f t="shared" si="147"/>
        <v>0</v>
      </c>
      <c r="P194">
        <f t="shared" si="169"/>
        <v>0</v>
      </c>
      <c r="Q194">
        <f t="shared" si="170"/>
        <v>0</v>
      </c>
      <c r="R194">
        <f t="shared" si="171"/>
        <v>0</v>
      </c>
      <c r="S194">
        <f t="shared" si="172"/>
        <v>0</v>
      </c>
      <c r="T194">
        <f t="shared" si="148"/>
        <v>0</v>
      </c>
      <c r="U194">
        <f t="shared" si="173"/>
        <v>0</v>
      </c>
      <c r="V194">
        <f t="shared" si="174"/>
        <v>0</v>
      </c>
      <c r="W194">
        <f t="shared" si="149"/>
        <v>0</v>
      </c>
      <c r="X194">
        <f t="shared" si="150"/>
        <v>0</v>
      </c>
      <c r="Y194">
        <f t="shared" si="151"/>
        <v>0</v>
      </c>
      <c r="AA194">
        <v>312111454</v>
      </c>
      <c r="AB194">
        <f t="shared" si="152"/>
        <v>0</v>
      </c>
      <c r="AC194">
        <f t="shared" si="175"/>
        <v>0</v>
      </c>
      <c r="AD194">
        <f t="shared" si="176"/>
        <v>0</v>
      </c>
      <c r="AE194">
        <f t="shared" si="177"/>
        <v>0</v>
      </c>
      <c r="AF194">
        <f t="shared" si="178"/>
        <v>0</v>
      </c>
      <c r="AG194">
        <f t="shared" si="153"/>
        <v>0</v>
      </c>
      <c r="AH194">
        <f t="shared" si="179"/>
        <v>0</v>
      </c>
      <c r="AI194">
        <f t="shared" si="180"/>
        <v>0</v>
      </c>
      <c r="AJ194">
        <f t="shared" si="154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887</v>
      </c>
      <c r="CO194">
        <v>0</v>
      </c>
      <c r="CP194">
        <f t="shared" si="155"/>
        <v>0</v>
      </c>
      <c r="CQ194">
        <f t="shared" si="181"/>
        <v>0</v>
      </c>
      <c r="CR194">
        <f t="shared" si="182"/>
        <v>0</v>
      </c>
      <c r="CS194">
        <f t="shared" si="183"/>
        <v>0</v>
      </c>
      <c r="CT194">
        <f t="shared" si="184"/>
        <v>0</v>
      </c>
      <c r="CU194">
        <f t="shared" si="156"/>
        <v>0</v>
      </c>
      <c r="CV194">
        <f t="shared" si="185"/>
        <v>0</v>
      </c>
      <c r="CW194">
        <f t="shared" si="186"/>
        <v>0</v>
      </c>
      <c r="CX194">
        <f t="shared" si="157"/>
        <v>0</v>
      </c>
      <c r="CY194">
        <f t="shared" si="158"/>
        <v>0</v>
      </c>
      <c r="CZ194">
        <f t="shared" si="159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34</v>
      </c>
      <c r="DW194" t="s">
        <v>34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293259405</v>
      </c>
      <c r="EF194">
        <v>2</v>
      </c>
      <c r="EG194" t="s">
        <v>25</v>
      </c>
      <c r="EH194">
        <v>27</v>
      </c>
      <c r="EI194" t="s">
        <v>26</v>
      </c>
      <c r="EJ194">
        <v>1</v>
      </c>
      <c r="EK194">
        <v>33001</v>
      </c>
      <c r="EL194" t="s">
        <v>26</v>
      </c>
      <c r="EM194" t="s">
        <v>27</v>
      </c>
      <c r="EO194" t="s">
        <v>35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60"/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326010188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61"/>
        <v>0</v>
      </c>
      <c r="GM194">
        <f t="shared" si="162"/>
        <v>0</v>
      </c>
      <c r="GN194">
        <f t="shared" si="163"/>
        <v>0</v>
      </c>
      <c r="GO194">
        <f t="shared" si="164"/>
        <v>0</v>
      </c>
      <c r="GP194">
        <f t="shared" si="165"/>
        <v>0</v>
      </c>
      <c r="GR194">
        <v>0</v>
      </c>
      <c r="GS194">
        <v>3</v>
      </c>
      <c r="GT194">
        <v>0</v>
      </c>
      <c r="GU194" t="s">
        <v>3</v>
      </c>
      <c r="GV194">
        <f t="shared" si="166"/>
        <v>0</v>
      </c>
      <c r="GW194">
        <v>1</v>
      </c>
      <c r="GX194">
        <f t="shared" si="167"/>
        <v>0</v>
      </c>
      <c r="HA194">
        <v>0</v>
      </c>
      <c r="HB194">
        <v>0</v>
      </c>
      <c r="HC194">
        <f t="shared" si="168"/>
        <v>0</v>
      </c>
      <c r="HE194" t="s">
        <v>3</v>
      </c>
      <c r="HF194" t="s">
        <v>3</v>
      </c>
      <c r="HM194" t="s">
        <v>54</v>
      </c>
      <c r="HN194" t="s">
        <v>29</v>
      </c>
      <c r="HO194" t="s">
        <v>30</v>
      </c>
      <c r="HP194" t="s">
        <v>26</v>
      </c>
      <c r="HQ194" t="s">
        <v>26</v>
      </c>
      <c r="IK194">
        <v>0</v>
      </c>
    </row>
    <row r="195" spans="1:245" x14ac:dyDescent="0.2">
      <c r="A195">
        <v>17</v>
      </c>
      <c r="B195">
        <v>1</v>
      </c>
      <c r="C195">
        <f>ROW(SmtRes!A165)</f>
        <v>165</v>
      </c>
      <c r="D195">
        <f>ROW(EtalonRes!A174)</f>
        <v>174</v>
      </c>
      <c r="E195" t="s">
        <v>228</v>
      </c>
      <c r="F195" t="s">
        <v>212</v>
      </c>
      <c r="G195" t="s">
        <v>213</v>
      </c>
      <c r="H195" t="s">
        <v>34</v>
      </c>
      <c r="I195">
        <v>-9</v>
      </c>
      <c r="J195">
        <v>0</v>
      </c>
      <c r="K195">
        <v>-9</v>
      </c>
      <c r="O195">
        <f t="shared" si="147"/>
        <v>-17194.599999999999</v>
      </c>
      <c r="P195">
        <f>SUMIF(SmtRes!AQ163:'SmtRes'!AQ165,"=1",SmtRes!DF163:'SmtRes'!DF165)</f>
        <v>0</v>
      </c>
      <c r="Q195">
        <f>SUMIF(SmtRes!AQ163:'SmtRes'!AQ165,"=1",SmtRes!DG163:'SmtRes'!DG165)</f>
        <v>-9033.59</v>
      </c>
      <c r="R195">
        <f>SUMIF(SmtRes!AQ163:'SmtRes'!AQ165,"=1",SmtRes!DH163:'SmtRes'!DH165)</f>
        <v>-4212.1899999999996</v>
      </c>
      <c r="S195">
        <f>SUMIF(SmtRes!AQ163:'SmtRes'!AQ165,"=1",SmtRes!DI163:'SmtRes'!DI165)</f>
        <v>-3948.82</v>
      </c>
      <c r="T195">
        <f t="shared" si="148"/>
        <v>0</v>
      </c>
      <c r="U195">
        <f>SUMIF(SmtRes!AQ163:'SmtRes'!AQ165,"=1",SmtRes!CV163:'SmtRes'!CV165)</f>
        <v>-8.9640000000000004</v>
      </c>
      <c r="V195">
        <f>SUMIF(SmtRes!AQ163:'SmtRes'!AQ165,"=1",SmtRes!CW163:'SmtRes'!CW165)</f>
        <v>-7.6680000000000001</v>
      </c>
      <c r="W195">
        <f t="shared" si="149"/>
        <v>0</v>
      </c>
      <c r="X195">
        <f t="shared" si="150"/>
        <v>-8405.84</v>
      </c>
      <c r="Y195">
        <f t="shared" si="151"/>
        <v>-4896.6099999999997</v>
      </c>
      <c r="AA195">
        <v>312111454</v>
      </c>
      <c r="AB195">
        <f t="shared" si="152"/>
        <v>1289.3776800000001</v>
      </c>
      <c r="AC195">
        <f>ROUND((0),6)</f>
        <v>0</v>
      </c>
      <c r="AD195">
        <f>ROUND((((SUM(SmtRes!BR163:'SmtRes'!BR165))-(SUM(SmtRes!BS163:'SmtRes'!BS165)))+AE195),6)</f>
        <v>850.61976000000004</v>
      </c>
      <c r="AE195">
        <f>ROUND((SUM(SmtRes!BS163:'SmtRes'!BS165)),6)</f>
        <v>468.02064000000001</v>
      </c>
      <c r="AF195">
        <f>ROUND((SUM(SmtRes!BT163:'SmtRes'!BT165)),6)</f>
        <v>438.75792000000001</v>
      </c>
      <c r="AG195">
        <f t="shared" si="153"/>
        <v>0</v>
      </c>
      <c r="AH195">
        <f>(SUM(SmtRes!BU163:'SmtRes'!BU165))</f>
        <v>0.99599999999999989</v>
      </c>
      <c r="AI195">
        <f>(SUM(SmtRes!BV163:'SmtRes'!BV165))</f>
        <v>0.85199999999999998</v>
      </c>
      <c r="AJ195">
        <f t="shared" si="154"/>
        <v>0</v>
      </c>
      <c r="AK195">
        <v>1464.4985999999999</v>
      </c>
      <c r="AL195">
        <v>0</v>
      </c>
      <c r="AM195">
        <v>708.84979999999996</v>
      </c>
      <c r="AN195">
        <v>390.0172</v>
      </c>
      <c r="AO195">
        <v>365.63159999999999</v>
      </c>
      <c r="AP195">
        <v>0</v>
      </c>
      <c r="AQ195">
        <v>0.83</v>
      </c>
      <c r="AR195">
        <v>0.71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214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886</v>
      </c>
      <c r="CO195">
        <v>0</v>
      </c>
      <c r="CP195">
        <f t="shared" si="155"/>
        <v>-17194.599999999999</v>
      </c>
      <c r="CQ195">
        <f>SUMIF(SmtRes!AQ163:'SmtRes'!AQ165,"=1",SmtRes!AA163:'SmtRes'!AA165)</f>
        <v>0</v>
      </c>
      <c r="CR195">
        <f>SUMIF(SmtRes!AQ163:'SmtRes'!AQ165,"=1",SmtRes!AB163:'SmtRes'!AB165)</f>
        <v>1178.0899999999999</v>
      </c>
      <c r="CS195">
        <f>SUMIF(SmtRes!AQ163:'SmtRes'!AQ165,"=1",SmtRes!AC163:'SmtRes'!AC165)</f>
        <v>549.32000000000005</v>
      </c>
      <c r="CT195">
        <f>SUMIF(SmtRes!AQ163:'SmtRes'!AQ165,"=1",SmtRes!AD163:'SmtRes'!AD165)</f>
        <v>440.52</v>
      </c>
      <c r="CU195">
        <f t="shared" si="156"/>
        <v>0</v>
      </c>
      <c r="CV195">
        <f>SUMIF(SmtRes!AQ163:'SmtRes'!AQ165,"=1",SmtRes!BU163:'SmtRes'!BU165)</f>
        <v>0.99599999999999989</v>
      </c>
      <c r="CW195">
        <f>SUMIF(SmtRes!AQ163:'SmtRes'!AQ165,"=1",SmtRes!BV163:'SmtRes'!BV165)</f>
        <v>0.85199999999999998</v>
      </c>
      <c r="CX195">
        <f t="shared" si="157"/>
        <v>0</v>
      </c>
      <c r="CY195">
        <f t="shared" si="158"/>
        <v>-8405.8402999999998</v>
      </c>
      <c r="CZ195">
        <f t="shared" si="159"/>
        <v>-4896.6060000000007</v>
      </c>
      <c r="DC195" t="s">
        <v>3</v>
      </c>
      <c r="DD195" t="s">
        <v>3</v>
      </c>
      <c r="DE195" t="s">
        <v>23</v>
      </c>
      <c r="DF195" t="s">
        <v>23</v>
      </c>
      <c r="DG195" t="s">
        <v>23</v>
      </c>
      <c r="DH195" t="s">
        <v>3</v>
      </c>
      <c r="DI195" t="s">
        <v>23</v>
      </c>
      <c r="DJ195" t="s">
        <v>23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34</v>
      </c>
      <c r="DW195" t="s">
        <v>34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293259405</v>
      </c>
      <c r="EF195">
        <v>2</v>
      </c>
      <c r="EG195" t="s">
        <v>25</v>
      </c>
      <c r="EH195">
        <v>27</v>
      </c>
      <c r="EI195" t="s">
        <v>26</v>
      </c>
      <c r="EJ195">
        <v>1</v>
      </c>
      <c r="EK195">
        <v>33001</v>
      </c>
      <c r="EL195" t="s">
        <v>26</v>
      </c>
      <c r="EM195" t="s">
        <v>27</v>
      </c>
      <c r="EO195" t="s">
        <v>28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0.83</v>
      </c>
      <c r="EX195">
        <v>0.71</v>
      </c>
      <c r="EY195">
        <v>0</v>
      </c>
      <c r="FQ195">
        <v>0</v>
      </c>
      <c r="FR195">
        <f t="shared" si="160"/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959715873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61"/>
        <v>0</v>
      </c>
      <c r="GM195">
        <f t="shared" si="162"/>
        <v>-30497.05</v>
      </c>
      <c r="GN195">
        <f t="shared" si="163"/>
        <v>-30497.05</v>
      </c>
      <c r="GO195">
        <f t="shared" si="164"/>
        <v>0</v>
      </c>
      <c r="GP195">
        <f t="shared" si="165"/>
        <v>0</v>
      </c>
      <c r="GR195">
        <v>0</v>
      </c>
      <c r="GS195">
        <v>3</v>
      </c>
      <c r="GT195">
        <v>0</v>
      </c>
      <c r="GU195" t="s">
        <v>3</v>
      </c>
      <c r="GV195">
        <f t="shared" si="166"/>
        <v>0</v>
      </c>
      <c r="GW195">
        <v>1</v>
      </c>
      <c r="GX195">
        <f t="shared" si="167"/>
        <v>0</v>
      </c>
      <c r="HA195">
        <v>0</v>
      </c>
      <c r="HB195">
        <v>0</v>
      </c>
      <c r="HC195">
        <f t="shared" si="168"/>
        <v>0</v>
      </c>
      <c r="HE195" t="s">
        <v>3</v>
      </c>
      <c r="HF195" t="s">
        <v>3</v>
      </c>
      <c r="HM195" t="s">
        <v>3</v>
      </c>
      <c r="HN195" t="s">
        <v>29</v>
      </c>
      <c r="HO195" t="s">
        <v>30</v>
      </c>
      <c r="HP195" t="s">
        <v>26</v>
      </c>
      <c r="HQ195" t="s">
        <v>26</v>
      </c>
      <c r="IK195">
        <v>0</v>
      </c>
    </row>
    <row r="196" spans="1:245" x14ac:dyDescent="0.2">
      <c r="A196">
        <v>17</v>
      </c>
      <c r="B196">
        <v>1</v>
      </c>
      <c r="C196">
        <f>ROW(SmtRes!A168)</f>
        <v>168</v>
      </c>
      <c r="D196">
        <f>ROW(EtalonRes!A177)</f>
        <v>177</v>
      </c>
      <c r="E196" t="s">
        <v>229</v>
      </c>
      <c r="F196" t="s">
        <v>212</v>
      </c>
      <c r="G196" t="s">
        <v>213</v>
      </c>
      <c r="H196" t="s">
        <v>34</v>
      </c>
      <c r="I196">
        <v>9</v>
      </c>
      <c r="J196">
        <v>0</v>
      </c>
      <c r="K196">
        <v>9</v>
      </c>
      <c r="O196">
        <f t="shared" si="147"/>
        <v>21493.25</v>
      </c>
      <c r="P196">
        <f>SUMIF(SmtRes!AQ166:'SmtRes'!AQ168,"=1",SmtRes!DF166:'SmtRes'!DF168)</f>
        <v>0</v>
      </c>
      <c r="Q196">
        <f>SUMIF(SmtRes!AQ166:'SmtRes'!AQ168,"=1",SmtRes!DG166:'SmtRes'!DG168)</f>
        <v>11291.99</v>
      </c>
      <c r="R196">
        <f>SUMIF(SmtRes!AQ166:'SmtRes'!AQ168,"=1",SmtRes!DH166:'SmtRes'!DH168)</f>
        <v>5265.23</v>
      </c>
      <c r="S196">
        <f>SUMIF(SmtRes!AQ166:'SmtRes'!AQ168,"=1",SmtRes!DI166:'SmtRes'!DI168)</f>
        <v>4936.03</v>
      </c>
      <c r="T196">
        <f t="shared" si="148"/>
        <v>0</v>
      </c>
      <c r="U196">
        <f>SUMIF(SmtRes!AQ166:'SmtRes'!AQ168,"=1",SmtRes!CV166:'SmtRes'!CV168)</f>
        <v>11.205</v>
      </c>
      <c r="V196">
        <f>SUMIF(SmtRes!AQ166:'SmtRes'!AQ168,"=1",SmtRes!CW166:'SmtRes'!CW168)</f>
        <v>9.5850000000000009</v>
      </c>
      <c r="W196">
        <f t="shared" si="149"/>
        <v>0</v>
      </c>
      <c r="X196">
        <f t="shared" si="150"/>
        <v>10507.3</v>
      </c>
      <c r="Y196">
        <f t="shared" si="151"/>
        <v>6120.76</v>
      </c>
      <c r="AA196">
        <v>312111454</v>
      </c>
      <c r="AB196">
        <f t="shared" si="152"/>
        <v>1611.7221</v>
      </c>
      <c r="AC196">
        <f>ROUND((0),6)</f>
        <v>0</v>
      </c>
      <c r="AD196">
        <f>ROUND((((SUM(SmtRes!BR166:'SmtRes'!BR168))-(SUM(SmtRes!BS166:'SmtRes'!BS168)))+AE196),6)</f>
        <v>1063.2746999999999</v>
      </c>
      <c r="AE196">
        <f>ROUND((SUM(SmtRes!BS166:'SmtRes'!BS168)),6)</f>
        <v>585.0258</v>
      </c>
      <c r="AF196">
        <f>ROUND((SUM(SmtRes!BT166:'SmtRes'!BT168)),6)</f>
        <v>548.44740000000002</v>
      </c>
      <c r="AG196">
        <f t="shared" si="153"/>
        <v>0</v>
      </c>
      <c r="AH196">
        <f>(SUM(SmtRes!BU166:'SmtRes'!BU168))</f>
        <v>1.2449999999999999</v>
      </c>
      <c r="AI196">
        <f>(SUM(SmtRes!BV166:'SmtRes'!BV168))</f>
        <v>1.0649999999999999</v>
      </c>
      <c r="AJ196">
        <f t="shared" si="154"/>
        <v>0</v>
      </c>
      <c r="AK196">
        <v>1464.4985999999999</v>
      </c>
      <c r="AL196">
        <v>0</v>
      </c>
      <c r="AM196">
        <v>708.84979999999996</v>
      </c>
      <c r="AN196">
        <v>390.0172</v>
      </c>
      <c r="AO196">
        <v>365.63159999999999</v>
      </c>
      <c r="AP196">
        <v>0</v>
      </c>
      <c r="AQ196">
        <v>0.83</v>
      </c>
      <c r="AR196">
        <v>0.71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214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886</v>
      </c>
      <c r="CO196">
        <v>0</v>
      </c>
      <c r="CP196">
        <f t="shared" si="155"/>
        <v>21493.25</v>
      </c>
      <c r="CQ196">
        <f>SUMIF(SmtRes!AQ166:'SmtRes'!AQ168,"=1",SmtRes!AA166:'SmtRes'!AA168)</f>
        <v>0</v>
      </c>
      <c r="CR196">
        <f>SUMIF(SmtRes!AQ166:'SmtRes'!AQ168,"=1",SmtRes!AB166:'SmtRes'!AB168)</f>
        <v>1178.0899999999999</v>
      </c>
      <c r="CS196">
        <f>SUMIF(SmtRes!AQ166:'SmtRes'!AQ168,"=1",SmtRes!AC166:'SmtRes'!AC168)</f>
        <v>549.32000000000005</v>
      </c>
      <c r="CT196">
        <f>SUMIF(SmtRes!AQ166:'SmtRes'!AQ168,"=1",SmtRes!AD166:'SmtRes'!AD168)</f>
        <v>440.52</v>
      </c>
      <c r="CU196">
        <f t="shared" si="156"/>
        <v>0</v>
      </c>
      <c r="CV196">
        <f>SUMIF(SmtRes!AQ166:'SmtRes'!AQ168,"=1",SmtRes!BU166:'SmtRes'!BU168)</f>
        <v>1.2449999999999999</v>
      </c>
      <c r="CW196">
        <f>SUMIF(SmtRes!AQ166:'SmtRes'!AQ168,"=1",SmtRes!BV166:'SmtRes'!BV168)</f>
        <v>1.0649999999999999</v>
      </c>
      <c r="CX196">
        <f t="shared" si="157"/>
        <v>0</v>
      </c>
      <c r="CY196">
        <f t="shared" si="158"/>
        <v>10507.297799999998</v>
      </c>
      <c r="CZ196">
        <f t="shared" si="159"/>
        <v>6120.7559999999985</v>
      </c>
      <c r="DC196" t="s">
        <v>3</v>
      </c>
      <c r="DD196" t="s">
        <v>3</v>
      </c>
      <c r="DE196" t="s">
        <v>179</v>
      </c>
      <c r="DF196" t="s">
        <v>179</v>
      </c>
      <c r="DG196" t="s">
        <v>179</v>
      </c>
      <c r="DH196" t="s">
        <v>3</v>
      </c>
      <c r="DI196" t="s">
        <v>179</v>
      </c>
      <c r="DJ196" t="s">
        <v>179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34</v>
      </c>
      <c r="DW196" t="s">
        <v>34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25</v>
      </c>
      <c r="EH196">
        <v>27</v>
      </c>
      <c r="EI196" t="s">
        <v>26</v>
      </c>
      <c r="EJ196">
        <v>1</v>
      </c>
      <c r="EK196">
        <v>33001</v>
      </c>
      <c r="EL196" t="s">
        <v>26</v>
      </c>
      <c r="EM196" t="s">
        <v>27</v>
      </c>
      <c r="EO196" t="s">
        <v>28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0.83</v>
      </c>
      <c r="EX196">
        <v>0.71</v>
      </c>
      <c r="EY196">
        <v>0</v>
      </c>
      <c r="FQ196">
        <v>0</v>
      </c>
      <c r="FR196">
        <f t="shared" si="160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959715873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61"/>
        <v>0</v>
      </c>
      <c r="GM196">
        <f t="shared" si="162"/>
        <v>38121.31</v>
      </c>
      <c r="GN196">
        <f t="shared" si="163"/>
        <v>38121.31</v>
      </c>
      <c r="GO196">
        <f t="shared" si="164"/>
        <v>0</v>
      </c>
      <c r="GP196">
        <f t="shared" si="165"/>
        <v>0</v>
      </c>
      <c r="GR196">
        <v>0</v>
      </c>
      <c r="GS196">
        <v>3</v>
      </c>
      <c r="GT196">
        <v>0</v>
      </c>
      <c r="GU196" t="s">
        <v>3</v>
      </c>
      <c r="GV196">
        <f t="shared" si="166"/>
        <v>0</v>
      </c>
      <c r="GW196">
        <v>1</v>
      </c>
      <c r="GX196">
        <f t="shared" si="167"/>
        <v>0</v>
      </c>
      <c r="HA196">
        <v>0</v>
      </c>
      <c r="HB196">
        <v>0</v>
      </c>
      <c r="HC196">
        <f t="shared" si="168"/>
        <v>0</v>
      </c>
      <c r="HE196" t="s">
        <v>3</v>
      </c>
      <c r="HF196" t="s">
        <v>3</v>
      </c>
      <c r="HM196" t="s">
        <v>3</v>
      </c>
      <c r="HN196" t="s">
        <v>29</v>
      </c>
      <c r="HO196" t="s">
        <v>30</v>
      </c>
      <c r="HP196" t="s">
        <v>26</v>
      </c>
      <c r="HQ196" t="s">
        <v>26</v>
      </c>
      <c r="IK196">
        <v>0</v>
      </c>
    </row>
    <row r="197" spans="1:245" x14ac:dyDescent="0.2">
      <c r="A197">
        <v>17</v>
      </c>
      <c r="B197">
        <v>1</v>
      </c>
      <c r="C197">
        <f>ROW(SmtRes!A188)</f>
        <v>188</v>
      </c>
      <c r="D197">
        <f>ROW(EtalonRes!A197)</f>
        <v>197</v>
      </c>
      <c r="E197" t="s">
        <v>230</v>
      </c>
      <c r="F197" t="s">
        <v>231</v>
      </c>
      <c r="G197" t="s">
        <v>232</v>
      </c>
      <c r="H197" t="s">
        <v>34</v>
      </c>
      <c r="I197">
        <v>1</v>
      </c>
      <c r="J197">
        <v>0</v>
      </c>
      <c r="K197">
        <v>1</v>
      </c>
      <c r="O197">
        <f t="shared" si="147"/>
        <v>12587.52</v>
      </c>
      <c r="P197">
        <f>SUMIF(SmtRes!AQ169:'SmtRes'!AQ188,"=1",SmtRes!DF169:'SmtRes'!DF188)</f>
        <v>0</v>
      </c>
      <c r="Q197">
        <f>SUMIF(SmtRes!AQ169:'SmtRes'!AQ188,"=1",SmtRes!DG169:'SmtRes'!DG188)</f>
        <v>6051.6</v>
      </c>
      <c r="R197">
        <f>SUMIF(SmtRes!AQ169:'SmtRes'!AQ188,"=1",SmtRes!DH169:'SmtRes'!DH188)</f>
        <v>2063.7600000000002</v>
      </c>
      <c r="S197">
        <f>SUMIF(SmtRes!AQ169:'SmtRes'!AQ188,"=1",SmtRes!DI169:'SmtRes'!DI188)</f>
        <v>4472.16</v>
      </c>
      <c r="T197">
        <f t="shared" si="148"/>
        <v>0</v>
      </c>
      <c r="U197">
        <f>SUMIF(SmtRes!AQ169:'SmtRes'!AQ188,"=1",SmtRes!CV169:'SmtRes'!CV188)</f>
        <v>10.151999999999999</v>
      </c>
      <c r="V197">
        <f>SUMIF(SmtRes!AQ169:'SmtRes'!AQ188,"=1",SmtRes!CW169:'SmtRes'!CW188)</f>
        <v>3.8520000000000003</v>
      </c>
      <c r="W197">
        <f t="shared" si="149"/>
        <v>0</v>
      </c>
      <c r="X197">
        <f t="shared" si="150"/>
        <v>6732</v>
      </c>
      <c r="Y197">
        <f t="shared" si="151"/>
        <v>3921.55</v>
      </c>
      <c r="AA197">
        <v>312111454</v>
      </c>
      <c r="AB197">
        <f t="shared" si="152"/>
        <v>10523.75784</v>
      </c>
      <c r="AC197">
        <f>ROUND((0),6)</f>
        <v>0</v>
      </c>
      <c r="AD197">
        <f>ROUND((((SUM(SmtRes!BR169:'SmtRes'!BR188))-(SUM(SmtRes!BS169:'SmtRes'!BS188)))+AE197),6)</f>
        <v>6051.5987999999998</v>
      </c>
      <c r="AE197">
        <f>ROUND((SUM(SmtRes!BS169:'SmtRes'!BS188)),6)</f>
        <v>2063.7597599999999</v>
      </c>
      <c r="AF197">
        <f>ROUND((SUM(SmtRes!BT169:'SmtRes'!BT188)),6)</f>
        <v>4472.1590399999995</v>
      </c>
      <c r="AG197">
        <f t="shared" si="153"/>
        <v>0</v>
      </c>
      <c r="AH197">
        <f>(SUM(SmtRes!BU169:'SmtRes'!BU188))</f>
        <v>10.151999999999999</v>
      </c>
      <c r="AI197">
        <f>(SUM(SmtRes!BV169:'SmtRes'!BV188))</f>
        <v>3.8520000000000003</v>
      </c>
      <c r="AJ197">
        <f t="shared" si="154"/>
        <v>0</v>
      </c>
      <c r="AK197">
        <v>10849.242654</v>
      </c>
      <c r="AL197">
        <v>121.76385400000001</v>
      </c>
      <c r="AM197">
        <v>5042.9989999999998</v>
      </c>
      <c r="AN197">
        <v>1719.7998000000002</v>
      </c>
      <c r="AO197">
        <v>3964.68</v>
      </c>
      <c r="AP197">
        <v>0</v>
      </c>
      <c r="AQ197">
        <v>9</v>
      </c>
      <c r="AR197">
        <v>3.21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233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182</v>
      </c>
      <c r="CE197">
        <v>0</v>
      </c>
      <c r="CF197">
        <v>0</v>
      </c>
      <c r="CG197">
        <v>0</v>
      </c>
      <c r="CM197">
        <v>0</v>
      </c>
      <c r="CN197" t="s">
        <v>891</v>
      </c>
      <c r="CO197">
        <v>0</v>
      </c>
      <c r="CP197">
        <f t="shared" si="155"/>
        <v>12587.52</v>
      </c>
      <c r="CQ197">
        <f>SUMIF(SmtRes!AQ169:'SmtRes'!AQ188,"=1",SmtRes!AA169:'SmtRes'!AA188)</f>
        <v>163324.25999999998</v>
      </c>
      <c r="CR197">
        <f>SUMIF(SmtRes!AQ169:'SmtRes'!AQ188,"=1",SmtRes!AB169:'SmtRes'!AB188)</f>
        <v>2356.52</v>
      </c>
      <c r="CS197">
        <f>SUMIF(SmtRes!AQ169:'SmtRes'!AQ188,"=1",SmtRes!AC169:'SmtRes'!AC188)</f>
        <v>1027.3000000000002</v>
      </c>
      <c r="CT197">
        <f>SUMIF(SmtRes!AQ169:'SmtRes'!AQ188,"=1",SmtRes!AD169:'SmtRes'!AD188)</f>
        <v>440.52</v>
      </c>
      <c r="CU197">
        <f t="shared" si="156"/>
        <v>0</v>
      </c>
      <c r="CV197">
        <f>SUMIF(SmtRes!AQ169:'SmtRes'!AQ188,"=1",SmtRes!BU169:'SmtRes'!BU188)</f>
        <v>10.151999999999999</v>
      </c>
      <c r="CW197">
        <f>SUMIF(SmtRes!AQ169:'SmtRes'!AQ188,"=1",SmtRes!BV169:'SmtRes'!BV188)</f>
        <v>3.8520000000000003</v>
      </c>
      <c r="CX197">
        <f t="shared" si="157"/>
        <v>0</v>
      </c>
      <c r="CY197">
        <f t="shared" si="158"/>
        <v>6731.9975999999997</v>
      </c>
      <c r="CZ197">
        <f t="shared" si="159"/>
        <v>3921.5520000000001</v>
      </c>
      <c r="DC197" t="s">
        <v>3</v>
      </c>
      <c r="DD197" t="s">
        <v>22</v>
      </c>
      <c r="DE197" t="s">
        <v>23</v>
      </c>
      <c r="DF197" t="s">
        <v>23</v>
      </c>
      <c r="DG197" t="s">
        <v>234</v>
      </c>
      <c r="DH197" t="s">
        <v>3</v>
      </c>
      <c r="DI197" t="s">
        <v>234</v>
      </c>
      <c r="DJ197" t="s">
        <v>23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34</v>
      </c>
      <c r="DW197" t="s">
        <v>34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25</v>
      </c>
      <c r="EH197">
        <v>27</v>
      </c>
      <c r="EI197" t="s">
        <v>26</v>
      </c>
      <c r="EJ197">
        <v>1</v>
      </c>
      <c r="EK197">
        <v>33001</v>
      </c>
      <c r="EL197" t="s">
        <v>26</v>
      </c>
      <c r="EM197" t="s">
        <v>27</v>
      </c>
      <c r="EO197" t="s">
        <v>235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9</v>
      </c>
      <c r="EX197">
        <v>3.21</v>
      </c>
      <c r="EY197">
        <v>0</v>
      </c>
      <c r="FQ197">
        <v>0</v>
      </c>
      <c r="FR197">
        <f t="shared" si="160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1744124755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61"/>
        <v>0</v>
      </c>
      <c r="GM197">
        <f t="shared" si="162"/>
        <v>23241.07</v>
      </c>
      <c r="GN197">
        <f t="shared" si="163"/>
        <v>23241.07</v>
      </c>
      <c r="GO197">
        <f t="shared" si="164"/>
        <v>0</v>
      </c>
      <c r="GP197">
        <f t="shared" si="165"/>
        <v>0</v>
      </c>
      <c r="GR197">
        <v>0</v>
      </c>
      <c r="GS197">
        <v>3</v>
      </c>
      <c r="GT197">
        <v>0</v>
      </c>
      <c r="GU197" t="s">
        <v>3</v>
      </c>
      <c r="GV197">
        <f t="shared" si="166"/>
        <v>0</v>
      </c>
      <c r="GW197">
        <v>1</v>
      </c>
      <c r="GX197">
        <f t="shared" si="167"/>
        <v>0</v>
      </c>
      <c r="HA197">
        <v>0</v>
      </c>
      <c r="HB197">
        <v>0</v>
      </c>
      <c r="HC197">
        <f t="shared" si="168"/>
        <v>0</v>
      </c>
      <c r="HE197" t="s">
        <v>3</v>
      </c>
      <c r="HF197" t="s">
        <v>3</v>
      </c>
      <c r="HM197" t="s">
        <v>3</v>
      </c>
      <c r="HN197" t="s">
        <v>29</v>
      </c>
      <c r="HO197" t="s">
        <v>30</v>
      </c>
      <c r="HP197" t="s">
        <v>26</v>
      </c>
      <c r="HQ197" t="s">
        <v>26</v>
      </c>
      <c r="IK197">
        <v>0</v>
      </c>
    </row>
    <row r="198" spans="1:245" x14ac:dyDescent="0.2">
      <c r="A198">
        <v>18</v>
      </c>
      <c r="B198">
        <v>1</v>
      </c>
      <c r="C198">
        <v>175</v>
      </c>
      <c r="E198" t="s">
        <v>236</v>
      </c>
      <c r="F198" t="s">
        <v>149</v>
      </c>
      <c r="G198" t="s">
        <v>150</v>
      </c>
      <c r="H198" t="s">
        <v>151</v>
      </c>
      <c r="I198">
        <f>I197*J198</f>
        <v>0</v>
      </c>
      <c r="J198">
        <v>0</v>
      </c>
      <c r="K198">
        <v>0</v>
      </c>
      <c r="O198">
        <f t="shared" si="147"/>
        <v>0</v>
      </c>
      <c r="P198">
        <f t="shared" ref="P198:P207" si="187">ROUND(CQ198*I198,2)</f>
        <v>0</v>
      </c>
      <c r="Q198">
        <f t="shared" ref="Q198:Q207" si="188">ROUND(CR198*I198,2)</f>
        <v>0</v>
      </c>
      <c r="R198">
        <f t="shared" ref="R198:R207" si="189">ROUND(CS198*I198,2)</f>
        <v>0</v>
      </c>
      <c r="S198">
        <f t="shared" ref="S198:S207" si="190">ROUND(CT198*I198,2)</f>
        <v>0</v>
      </c>
      <c r="T198">
        <f t="shared" si="148"/>
        <v>0</v>
      </c>
      <c r="U198">
        <f t="shared" ref="U198:U207" si="191">ROUND(CV198*I198,7)</f>
        <v>0</v>
      </c>
      <c r="V198">
        <f t="shared" ref="V198:V207" si="192">ROUND(CW198*I198,7)</f>
        <v>0</v>
      </c>
      <c r="W198">
        <f t="shared" si="149"/>
        <v>0</v>
      </c>
      <c r="X198">
        <f t="shared" si="150"/>
        <v>0</v>
      </c>
      <c r="Y198">
        <f t="shared" si="151"/>
        <v>0</v>
      </c>
      <c r="AA198">
        <v>312111454</v>
      </c>
      <c r="AB198">
        <f t="shared" si="152"/>
        <v>174.93</v>
      </c>
      <c r="AC198">
        <f t="shared" ref="AC198:AC207" si="193">ROUND((ES198),6)</f>
        <v>174.93</v>
      </c>
      <c r="AD198">
        <f t="shared" ref="AD198:AD207" si="194">ROUND((((ET198)-(EU198))+AE198),6)</f>
        <v>0</v>
      </c>
      <c r="AE198">
        <f t="shared" ref="AE198:AE207" si="195">ROUND((EU198),6)</f>
        <v>0</v>
      </c>
      <c r="AF198">
        <f t="shared" ref="AF198:AF207" si="196">ROUND((EV198),6)</f>
        <v>0</v>
      </c>
      <c r="AG198">
        <f t="shared" si="153"/>
        <v>0</v>
      </c>
      <c r="AH198">
        <f t="shared" ref="AH198:AH207" si="197">(EW198)</f>
        <v>0</v>
      </c>
      <c r="AI198">
        <f t="shared" ref="AI198:AI207" si="198">(EX198)</f>
        <v>0</v>
      </c>
      <c r="AJ198">
        <f t="shared" si="154"/>
        <v>0</v>
      </c>
      <c r="AK198">
        <v>174.93</v>
      </c>
      <c r="AL198">
        <v>174.93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1.1200000000000001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152</v>
      </c>
      <c r="BM198">
        <v>33001</v>
      </c>
      <c r="BN198">
        <v>0</v>
      </c>
      <c r="BO198" t="s">
        <v>149</v>
      </c>
      <c r="BP198">
        <v>1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887</v>
      </c>
      <c r="CO198">
        <v>0</v>
      </c>
      <c r="CP198">
        <f t="shared" si="155"/>
        <v>0</v>
      </c>
      <c r="CQ198">
        <f t="shared" ref="CQ198:CQ207" si="199">ROUND(AL198*BC198,2)</f>
        <v>195.92</v>
      </c>
      <c r="CR198">
        <f t="shared" ref="CR198:CR207" si="200">ROUND(AM198*BB198,2)</f>
        <v>0</v>
      </c>
      <c r="CS198">
        <f t="shared" ref="CS198:CS207" si="201">ROUND(AN198*BS198,2)</f>
        <v>0</v>
      </c>
      <c r="CT198">
        <f t="shared" ref="CT198:CT207" si="202">ROUND(AO198*BA198,2)</f>
        <v>0</v>
      </c>
      <c r="CU198">
        <f t="shared" si="156"/>
        <v>0</v>
      </c>
      <c r="CV198">
        <f t="shared" ref="CV198:CV207" si="203">AH198</f>
        <v>0</v>
      </c>
      <c r="CW198">
        <f t="shared" ref="CW198:CW207" si="204">AI198</f>
        <v>0</v>
      </c>
      <c r="CX198">
        <f t="shared" si="157"/>
        <v>0</v>
      </c>
      <c r="CY198">
        <f t="shared" si="158"/>
        <v>0</v>
      </c>
      <c r="CZ198">
        <f t="shared" si="159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151</v>
      </c>
      <c r="DW198" t="s">
        <v>151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25</v>
      </c>
      <c r="EH198">
        <v>27</v>
      </c>
      <c r="EI198" t="s">
        <v>26</v>
      </c>
      <c r="EJ198">
        <v>1</v>
      </c>
      <c r="EK198">
        <v>33001</v>
      </c>
      <c r="EL198" t="s">
        <v>26</v>
      </c>
      <c r="EM198" t="s">
        <v>27</v>
      </c>
      <c r="EO198" t="s">
        <v>35</v>
      </c>
      <c r="EQ198">
        <v>0</v>
      </c>
      <c r="ER198">
        <v>174.93</v>
      </c>
      <c r="ES198">
        <v>174.93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60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391631581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61"/>
        <v>0</v>
      </c>
      <c r="GM198">
        <f t="shared" si="162"/>
        <v>0</v>
      </c>
      <c r="GN198">
        <f t="shared" si="163"/>
        <v>0</v>
      </c>
      <c r="GO198">
        <f t="shared" si="164"/>
        <v>0</v>
      </c>
      <c r="GP198">
        <f t="shared" si="165"/>
        <v>0</v>
      </c>
      <c r="GR198">
        <v>0</v>
      </c>
      <c r="GS198">
        <v>3</v>
      </c>
      <c r="GT198">
        <v>0</v>
      </c>
      <c r="GU198" t="s">
        <v>3</v>
      </c>
      <c r="GV198">
        <f t="shared" si="166"/>
        <v>0</v>
      </c>
      <c r="GW198">
        <v>1</v>
      </c>
      <c r="GX198">
        <f t="shared" si="167"/>
        <v>0</v>
      </c>
      <c r="HA198">
        <v>0</v>
      </c>
      <c r="HB198">
        <v>0</v>
      </c>
      <c r="HC198">
        <f t="shared" si="168"/>
        <v>0</v>
      </c>
      <c r="HE198" t="s">
        <v>3</v>
      </c>
      <c r="HF198" t="s">
        <v>3</v>
      </c>
      <c r="HM198" t="s">
        <v>54</v>
      </c>
      <c r="HN198" t="s">
        <v>29</v>
      </c>
      <c r="HO198" t="s">
        <v>30</v>
      </c>
      <c r="HP198" t="s">
        <v>26</v>
      </c>
      <c r="HQ198" t="s">
        <v>26</v>
      </c>
      <c r="IK198">
        <v>0</v>
      </c>
    </row>
    <row r="199" spans="1:245" x14ac:dyDescent="0.2">
      <c r="A199">
        <v>18</v>
      </c>
      <c r="B199">
        <v>1</v>
      </c>
      <c r="C199">
        <v>177</v>
      </c>
      <c r="E199" t="s">
        <v>237</v>
      </c>
      <c r="F199" t="s">
        <v>154</v>
      </c>
      <c r="G199" t="s">
        <v>155</v>
      </c>
      <c r="H199" t="s">
        <v>34</v>
      </c>
      <c r="I199">
        <f>I197*J199</f>
        <v>0</v>
      </c>
      <c r="J199">
        <v>0</v>
      </c>
      <c r="K199">
        <v>0</v>
      </c>
      <c r="O199">
        <f t="shared" si="147"/>
        <v>0</v>
      </c>
      <c r="P199">
        <f t="shared" si="187"/>
        <v>0</v>
      </c>
      <c r="Q199">
        <f t="shared" si="188"/>
        <v>0</v>
      </c>
      <c r="R199">
        <f t="shared" si="189"/>
        <v>0</v>
      </c>
      <c r="S199">
        <f t="shared" si="190"/>
        <v>0</v>
      </c>
      <c r="T199">
        <f t="shared" si="148"/>
        <v>0</v>
      </c>
      <c r="U199">
        <f t="shared" si="191"/>
        <v>0</v>
      </c>
      <c r="V199">
        <f t="shared" si="192"/>
        <v>0</v>
      </c>
      <c r="W199">
        <f t="shared" si="149"/>
        <v>0</v>
      </c>
      <c r="X199">
        <f t="shared" si="150"/>
        <v>0</v>
      </c>
      <c r="Y199">
        <f t="shared" si="151"/>
        <v>0</v>
      </c>
      <c r="AA199">
        <v>312111454</v>
      </c>
      <c r="AB199">
        <f t="shared" si="152"/>
        <v>0</v>
      </c>
      <c r="AC199">
        <f t="shared" si="193"/>
        <v>0</v>
      </c>
      <c r="AD199">
        <f t="shared" si="194"/>
        <v>0</v>
      </c>
      <c r="AE199">
        <f t="shared" si="195"/>
        <v>0</v>
      </c>
      <c r="AF199">
        <f t="shared" si="196"/>
        <v>0</v>
      </c>
      <c r="AG199">
        <f t="shared" si="153"/>
        <v>0</v>
      </c>
      <c r="AH199">
        <f t="shared" si="197"/>
        <v>0</v>
      </c>
      <c r="AI199">
        <f t="shared" si="198"/>
        <v>0</v>
      </c>
      <c r="AJ199">
        <f t="shared" si="154"/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887</v>
      </c>
      <c r="CO199">
        <v>0</v>
      </c>
      <c r="CP199">
        <f t="shared" si="155"/>
        <v>0</v>
      </c>
      <c r="CQ199">
        <f t="shared" si="199"/>
        <v>0</v>
      </c>
      <c r="CR199">
        <f t="shared" si="200"/>
        <v>0</v>
      </c>
      <c r="CS199">
        <f t="shared" si="201"/>
        <v>0</v>
      </c>
      <c r="CT199">
        <f t="shared" si="202"/>
        <v>0</v>
      </c>
      <c r="CU199">
        <f t="shared" si="156"/>
        <v>0</v>
      </c>
      <c r="CV199">
        <f t="shared" si="203"/>
        <v>0</v>
      </c>
      <c r="CW199">
        <f t="shared" si="204"/>
        <v>0</v>
      </c>
      <c r="CX199">
        <f t="shared" si="157"/>
        <v>0</v>
      </c>
      <c r="CY199">
        <f t="shared" si="158"/>
        <v>0</v>
      </c>
      <c r="CZ199">
        <f t="shared" si="15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34</v>
      </c>
      <c r="DW199" t="s">
        <v>34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25</v>
      </c>
      <c r="EH199">
        <v>27</v>
      </c>
      <c r="EI199" t="s">
        <v>26</v>
      </c>
      <c r="EJ199">
        <v>1</v>
      </c>
      <c r="EK199">
        <v>33001</v>
      </c>
      <c r="EL199" t="s">
        <v>26</v>
      </c>
      <c r="EM199" t="s">
        <v>27</v>
      </c>
      <c r="EO199" t="s">
        <v>35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160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457934895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1"/>
        <v>0</v>
      </c>
      <c r="GM199">
        <f t="shared" si="162"/>
        <v>0</v>
      </c>
      <c r="GN199">
        <f t="shared" si="163"/>
        <v>0</v>
      </c>
      <c r="GO199">
        <f t="shared" si="164"/>
        <v>0</v>
      </c>
      <c r="GP199">
        <f t="shared" si="165"/>
        <v>0</v>
      </c>
      <c r="GR199">
        <v>0</v>
      </c>
      <c r="GS199">
        <v>3</v>
      </c>
      <c r="GT199">
        <v>0</v>
      </c>
      <c r="GU199" t="s">
        <v>3</v>
      </c>
      <c r="GV199">
        <f t="shared" si="166"/>
        <v>0</v>
      </c>
      <c r="GW199">
        <v>1</v>
      </c>
      <c r="GX199">
        <f t="shared" si="167"/>
        <v>0</v>
      </c>
      <c r="HA199">
        <v>0</v>
      </c>
      <c r="HB199">
        <v>0</v>
      </c>
      <c r="HC199">
        <f t="shared" si="168"/>
        <v>0</v>
      </c>
      <c r="HE199" t="s">
        <v>3</v>
      </c>
      <c r="HF199" t="s">
        <v>3</v>
      </c>
      <c r="HM199" t="s">
        <v>54</v>
      </c>
      <c r="HN199" t="s">
        <v>29</v>
      </c>
      <c r="HO199" t="s">
        <v>30</v>
      </c>
      <c r="HP199" t="s">
        <v>26</v>
      </c>
      <c r="HQ199" t="s">
        <v>26</v>
      </c>
      <c r="IK199">
        <v>0</v>
      </c>
    </row>
    <row r="200" spans="1:245" x14ac:dyDescent="0.2">
      <c r="A200">
        <v>18</v>
      </c>
      <c r="B200">
        <v>1</v>
      </c>
      <c r="C200">
        <v>178</v>
      </c>
      <c r="E200" t="s">
        <v>238</v>
      </c>
      <c r="F200" t="s">
        <v>157</v>
      </c>
      <c r="G200" t="s">
        <v>158</v>
      </c>
      <c r="H200" t="s">
        <v>141</v>
      </c>
      <c r="I200">
        <f>I197*J200</f>
        <v>0</v>
      </c>
      <c r="J200">
        <v>0</v>
      </c>
      <c r="K200">
        <v>0</v>
      </c>
      <c r="O200">
        <f t="shared" si="147"/>
        <v>0</v>
      </c>
      <c r="P200">
        <f t="shared" si="187"/>
        <v>0</v>
      </c>
      <c r="Q200">
        <f t="shared" si="188"/>
        <v>0</v>
      </c>
      <c r="R200">
        <f t="shared" si="189"/>
        <v>0</v>
      </c>
      <c r="S200">
        <f t="shared" si="190"/>
        <v>0</v>
      </c>
      <c r="T200">
        <f t="shared" si="148"/>
        <v>0</v>
      </c>
      <c r="U200">
        <f t="shared" si="191"/>
        <v>0</v>
      </c>
      <c r="V200">
        <f t="shared" si="192"/>
        <v>0</v>
      </c>
      <c r="W200">
        <f t="shared" si="149"/>
        <v>0</v>
      </c>
      <c r="X200">
        <f t="shared" si="150"/>
        <v>0</v>
      </c>
      <c r="Y200">
        <f t="shared" si="151"/>
        <v>0</v>
      </c>
      <c r="AA200">
        <v>312111454</v>
      </c>
      <c r="AB200">
        <f t="shared" si="152"/>
        <v>0</v>
      </c>
      <c r="AC200">
        <f t="shared" si="193"/>
        <v>0</v>
      </c>
      <c r="AD200">
        <f t="shared" si="194"/>
        <v>0</v>
      </c>
      <c r="AE200">
        <f t="shared" si="195"/>
        <v>0</v>
      </c>
      <c r="AF200">
        <f t="shared" si="196"/>
        <v>0</v>
      </c>
      <c r="AG200">
        <f t="shared" si="153"/>
        <v>0</v>
      </c>
      <c r="AH200">
        <f t="shared" si="197"/>
        <v>0</v>
      </c>
      <c r="AI200">
        <f t="shared" si="198"/>
        <v>0</v>
      </c>
      <c r="AJ200">
        <f t="shared" si="154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103</v>
      </c>
      <c r="AU200">
        <v>60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33001</v>
      </c>
      <c r="BN200">
        <v>0</v>
      </c>
      <c r="BO200" t="s">
        <v>3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103</v>
      </c>
      <c r="CA200">
        <v>60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887</v>
      </c>
      <c r="CO200">
        <v>0</v>
      </c>
      <c r="CP200">
        <f t="shared" si="155"/>
        <v>0</v>
      </c>
      <c r="CQ200">
        <f t="shared" si="199"/>
        <v>0</v>
      </c>
      <c r="CR200">
        <f t="shared" si="200"/>
        <v>0</v>
      </c>
      <c r="CS200">
        <f t="shared" si="201"/>
        <v>0</v>
      </c>
      <c r="CT200">
        <f t="shared" si="202"/>
        <v>0</v>
      </c>
      <c r="CU200">
        <f t="shared" si="156"/>
        <v>0</v>
      </c>
      <c r="CV200">
        <f t="shared" si="203"/>
        <v>0</v>
      </c>
      <c r="CW200">
        <f t="shared" si="204"/>
        <v>0</v>
      </c>
      <c r="CX200">
        <f t="shared" si="157"/>
        <v>0</v>
      </c>
      <c r="CY200">
        <f t="shared" si="158"/>
        <v>0</v>
      </c>
      <c r="CZ200">
        <f t="shared" si="159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141</v>
      </c>
      <c r="DW200" t="s">
        <v>141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293259405</v>
      </c>
      <c r="EF200">
        <v>2</v>
      </c>
      <c r="EG200" t="s">
        <v>25</v>
      </c>
      <c r="EH200">
        <v>27</v>
      </c>
      <c r="EI200" t="s">
        <v>26</v>
      </c>
      <c r="EJ200">
        <v>1</v>
      </c>
      <c r="EK200">
        <v>33001</v>
      </c>
      <c r="EL200" t="s">
        <v>26</v>
      </c>
      <c r="EM200" t="s">
        <v>27</v>
      </c>
      <c r="EO200" t="s">
        <v>35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f t="shared" si="160"/>
        <v>0</v>
      </c>
      <c r="FS200">
        <v>0</v>
      </c>
      <c r="FX200">
        <v>103</v>
      </c>
      <c r="FY200">
        <v>60</v>
      </c>
      <c r="GA200" t="s">
        <v>3</v>
      </c>
      <c r="GD200">
        <v>1</v>
      </c>
      <c r="GF200">
        <v>1602794472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61"/>
        <v>0</v>
      </c>
      <c r="GM200">
        <f t="shared" si="162"/>
        <v>0</v>
      </c>
      <c r="GN200">
        <f t="shared" si="163"/>
        <v>0</v>
      </c>
      <c r="GO200">
        <f t="shared" si="164"/>
        <v>0</v>
      </c>
      <c r="GP200">
        <f t="shared" si="165"/>
        <v>0</v>
      </c>
      <c r="GR200">
        <v>0</v>
      </c>
      <c r="GS200">
        <v>3</v>
      </c>
      <c r="GT200">
        <v>0</v>
      </c>
      <c r="GU200" t="s">
        <v>3</v>
      </c>
      <c r="GV200">
        <f t="shared" si="166"/>
        <v>0</v>
      </c>
      <c r="GW200">
        <v>1</v>
      </c>
      <c r="GX200">
        <f t="shared" si="167"/>
        <v>0</v>
      </c>
      <c r="HA200">
        <v>0</v>
      </c>
      <c r="HB200">
        <v>0</v>
      </c>
      <c r="HC200">
        <f t="shared" si="168"/>
        <v>0</v>
      </c>
      <c r="HE200" t="s">
        <v>3</v>
      </c>
      <c r="HF200" t="s">
        <v>3</v>
      </c>
      <c r="HM200" t="s">
        <v>54</v>
      </c>
      <c r="HN200" t="s">
        <v>29</v>
      </c>
      <c r="HO200" t="s">
        <v>30</v>
      </c>
      <c r="HP200" t="s">
        <v>26</v>
      </c>
      <c r="HQ200" t="s">
        <v>26</v>
      </c>
      <c r="IK200">
        <v>0</v>
      </c>
    </row>
    <row r="201" spans="1:245" x14ac:dyDescent="0.2">
      <c r="A201">
        <v>18</v>
      </c>
      <c r="B201">
        <v>1</v>
      </c>
      <c r="C201">
        <v>179</v>
      </c>
      <c r="E201" t="s">
        <v>239</v>
      </c>
      <c r="F201" t="s">
        <v>160</v>
      </c>
      <c r="G201" t="s">
        <v>161</v>
      </c>
      <c r="H201" t="s">
        <v>151</v>
      </c>
      <c r="I201">
        <f>I197*J201</f>
        <v>0</v>
      </c>
      <c r="J201">
        <v>0</v>
      </c>
      <c r="K201">
        <v>0</v>
      </c>
      <c r="O201">
        <f t="shared" si="147"/>
        <v>0</v>
      </c>
      <c r="P201">
        <f t="shared" si="187"/>
        <v>0</v>
      </c>
      <c r="Q201">
        <f t="shared" si="188"/>
        <v>0</v>
      </c>
      <c r="R201">
        <f t="shared" si="189"/>
        <v>0</v>
      </c>
      <c r="S201">
        <f t="shared" si="190"/>
        <v>0</v>
      </c>
      <c r="T201">
        <f t="shared" si="148"/>
        <v>0</v>
      </c>
      <c r="U201">
        <f t="shared" si="191"/>
        <v>0</v>
      </c>
      <c r="V201">
        <f t="shared" si="192"/>
        <v>0</v>
      </c>
      <c r="W201">
        <f t="shared" si="149"/>
        <v>0</v>
      </c>
      <c r="X201">
        <f t="shared" si="150"/>
        <v>0</v>
      </c>
      <c r="Y201">
        <f t="shared" si="151"/>
        <v>0</v>
      </c>
      <c r="AA201">
        <v>312111454</v>
      </c>
      <c r="AB201">
        <f t="shared" si="152"/>
        <v>0</v>
      </c>
      <c r="AC201">
        <f t="shared" si="193"/>
        <v>0</v>
      </c>
      <c r="AD201">
        <f t="shared" si="194"/>
        <v>0</v>
      </c>
      <c r="AE201">
        <f t="shared" si="195"/>
        <v>0</v>
      </c>
      <c r="AF201">
        <f t="shared" si="196"/>
        <v>0</v>
      </c>
      <c r="AG201">
        <f t="shared" si="153"/>
        <v>0</v>
      </c>
      <c r="AH201">
        <f t="shared" si="197"/>
        <v>0</v>
      </c>
      <c r="AI201">
        <f t="shared" si="198"/>
        <v>0</v>
      </c>
      <c r="AJ201">
        <f t="shared" si="154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103</v>
      </c>
      <c r="AU201">
        <v>60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33001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887</v>
      </c>
      <c r="CO201">
        <v>0</v>
      </c>
      <c r="CP201">
        <f t="shared" si="155"/>
        <v>0</v>
      </c>
      <c r="CQ201">
        <f t="shared" si="199"/>
        <v>0</v>
      </c>
      <c r="CR201">
        <f t="shared" si="200"/>
        <v>0</v>
      </c>
      <c r="CS201">
        <f t="shared" si="201"/>
        <v>0</v>
      </c>
      <c r="CT201">
        <f t="shared" si="202"/>
        <v>0</v>
      </c>
      <c r="CU201">
        <f t="shared" si="156"/>
        <v>0</v>
      </c>
      <c r="CV201">
        <f t="shared" si="203"/>
        <v>0</v>
      </c>
      <c r="CW201">
        <f t="shared" si="204"/>
        <v>0</v>
      </c>
      <c r="CX201">
        <f t="shared" si="157"/>
        <v>0</v>
      </c>
      <c r="CY201">
        <f t="shared" si="158"/>
        <v>0</v>
      </c>
      <c r="CZ201">
        <f t="shared" si="15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1009</v>
      </c>
      <c r="DV201" t="s">
        <v>151</v>
      </c>
      <c r="DW201" t="s">
        <v>151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293259405</v>
      </c>
      <c r="EF201">
        <v>2</v>
      </c>
      <c r="EG201" t="s">
        <v>25</v>
      </c>
      <c r="EH201">
        <v>27</v>
      </c>
      <c r="EI201" t="s">
        <v>26</v>
      </c>
      <c r="EJ201">
        <v>1</v>
      </c>
      <c r="EK201">
        <v>33001</v>
      </c>
      <c r="EL201" t="s">
        <v>26</v>
      </c>
      <c r="EM201" t="s">
        <v>27</v>
      </c>
      <c r="EO201" t="s">
        <v>35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160"/>
        <v>0</v>
      </c>
      <c r="FS201">
        <v>0</v>
      </c>
      <c r="FX201">
        <v>103</v>
      </c>
      <c r="FY201">
        <v>60</v>
      </c>
      <c r="GA201" t="s">
        <v>3</v>
      </c>
      <c r="GD201">
        <v>1</v>
      </c>
      <c r="GF201">
        <v>-1111733769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61"/>
        <v>0</v>
      </c>
      <c r="GM201">
        <f t="shared" si="162"/>
        <v>0</v>
      </c>
      <c r="GN201">
        <f t="shared" si="163"/>
        <v>0</v>
      </c>
      <c r="GO201">
        <f t="shared" si="164"/>
        <v>0</v>
      </c>
      <c r="GP201">
        <f t="shared" si="165"/>
        <v>0</v>
      </c>
      <c r="GR201">
        <v>0</v>
      </c>
      <c r="GS201">
        <v>3</v>
      </c>
      <c r="GT201">
        <v>0</v>
      </c>
      <c r="GU201" t="s">
        <v>3</v>
      </c>
      <c r="GV201">
        <f t="shared" si="166"/>
        <v>0</v>
      </c>
      <c r="GW201">
        <v>1</v>
      </c>
      <c r="GX201">
        <f t="shared" si="167"/>
        <v>0</v>
      </c>
      <c r="HA201">
        <v>0</v>
      </c>
      <c r="HB201">
        <v>0</v>
      </c>
      <c r="HC201">
        <f t="shared" si="168"/>
        <v>0</v>
      </c>
      <c r="HE201" t="s">
        <v>3</v>
      </c>
      <c r="HF201" t="s">
        <v>3</v>
      </c>
      <c r="HM201" t="s">
        <v>54</v>
      </c>
      <c r="HN201" t="s">
        <v>29</v>
      </c>
      <c r="HO201" t="s">
        <v>30</v>
      </c>
      <c r="HP201" t="s">
        <v>26</v>
      </c>
      <c r="HQ201" t="s">
        <v>26</v>
      </c>
      <c r="IK201">
        <v>0</v>
      </c>
    </row>
    <row r="202" spans="1:245" x14ac:dyDescent="0.2">
      <c r="A202">
        <v>18</v>
      </c>
      <c r="B202">
        <v>1</v>
      </c>
      <c r="C202">
        <v>180</v>
      </c>
      <c r="E202" t="s">
        <v>240</v>
      </c>
      <c r="F202" t="s">
        <v>163</v>
      </c>
      <c r="G202" t="s">
        <v>164</v>
      </c>
      <c r="H202" t="s">
        <v>141</v>
      </c>
      <c r="I202">
        <f>I197*J202</f>
        <v>0</v>
      </c>
      <c r="J202">
        <v>0</v>
      </c>
      <c r="K202">
        <v>0</v>
      </c>
      <c r="O202">
        <f t="shared" si="147"/>
        <v>0</v>
      </c>
      <c r="P202">
        <f t="shared" si="187"/>
        <v>0</v>
      </c>
      <c r="Q202">
        <f t="shared" si="188"/>
        <v>0</v>
      </c>
      <c r="R202">
        <f t="shared" si="189"/>
        <v>0</v>
      </c>
      <c r="S202">
        <f t="shared" si="190"/>
        <v>0</v>
      </c>
      <c r="T202">
        <f t="shared" si="148"/>
        <v>0</v>
      </c>
      <c r="U202">
        <f t="shared" si="191"/>
        <v>0</v>
      </c>
      <c r="V202">
        <f t="shared" si="192"/>
        <v>0</v>
      </c>
      <c r="W202">
        <f t="shared" si="149"/>
        <v>0</v>
      </c>
      <c r="X202">
        <f t="shared" si="150"/>
        <v>0</v>
      </c>
      <c r="Y202">
        <f t="shared" si="151"/>
        <v>0</v>
      </c>
      <c r="AA202">
        <v>312111454</v>
      </c>
      <c r="AB202">
        <f t="shared" si="152"/>
        <v>0</v>
      </c>
      <c r="AC202">
        <f t="shared" si="193"/>
        <v>0</v>
      </c>
      <c r="AD202">
        <f t="shared" si="194"/>
        <v>0</v>
      </c>
      <c r="AE202">
        <f t="shared" si="195"/>
        <v>0</v>
      </c>
      <c r="AF202">
        <f t="shared" si="196"/>
        <v>0</v>
      </c>
      <c r="AG202">
        <f t="shared" si="153"/>
        <v>0</v>
      </c>
      <c r="AH202">
        <f t="shared" si="197"/>
        <v>0</v>
      </c>
      <c r="AI202">
        <f t="shared" si="198"/>
        <v>0</v>
      </c>
      <c r="AJ202">
        <f t="shared" si="154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887</v>
      </c>
      <c r="CO202">
        <v>0</v>
      </c>
      <c r="CP202">
        <f t="shared" si="155"/>
        <v>0</v>
      </c>
      <c r="CQ202">
        <f t="shared" si="199"/>
        <v>0</v>
      </c>
      <c r="CR202">
        <f t="shared" si="200"/>
        <v>0</v>
      </c>
      <c r="CS202">
        <f t="shared" si="201"/>
        <v>0</v>
      </c>
      <c r="CT202">
        <f t="shared" si="202"/>
        <v>0</v>
      </c>
      <c r="CU202">
        <f t="shared" si="156"/>
        <v>0</v>
      </c>
      <c r="CV202">
        <f t="shared" si="203"/>
        <v>0</v>
      </c>
      <c r="CW202">
        <f t="shared" si="204"/>
        <v>0</v>
      </c>
      <c r="CX202">
        <f t="shared" si="157"/>
        <v>0</v>
      </c>
      <c r="CY202">
        <f t="shared" si="158"/>
        <v>0</v>
      </c>
      <c r="CZ202">
        <f t="shared" si="159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1009</v>
      </c>
      <c r="DV202" t="s">
        <v>141</v>
      </c>
      <c r="DW202" t="s">
        <v>141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293259405</v>
      </c>
      <c r="EF202">
        <v>2</v>
      </c>
      <c r="EG202" t="s">
        <v>25</v>
      </c>
      <c r="EH202">
        <v>27</v>
      </c>
      <c r="EI202" t="s">
        <v>26</v>
      </c>
      <c r="EJ202">
        <v>1</v>
      </c>
      <c r="EK202">
        <v>33001</v>
      </c>
      <c r="EL202" t="s">
        <v>26</v>
      </c>
      <c r="EM202" t="s">
        <v>27</v>
      </c>
      <c r="EO202" t="s">
        <v>35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60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1613753229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61"/>
        <v>0</v>
      </c>
      <c r="GM202">
        <f t="shared" si="162"/>
        <v>0</v>
      </c>
      <c r="GN202">
        <f t="shared" si="163"/>
        <v>0</v>
      </c>
      <c r="GO202">
        <f t="shared" si="164"/>
        <v>0</v>
      </c>
      <c r="GP202">
        <f t="shared" si="165"/>
        <v>0</v>
      </c>
      <c r="GR202">
        <v>0</v>
      </c>
      <c r="GS202">
        <v>3</v>
      </c>
      <c r="GT202">
        <v>0</v>
      </c>
      <c r="GU202" t="s">
        <v>3</v>
      </c>
      <c r="GV202">
        <f t="shared" si="166"/>
        <v>0</v>
      </c>
      <c r="GW202">
        <v>1</v>
      </c>
      <c r="GX202">
        <f t="shared" si="167"/>
        <v>0</v>
      </c>
      <c r="HA202">
        <v>0</v>
      </c>
      <c r="HB202">
        <v>0</v>
      </c>
      <c r="HC202">
        <f t="shared" si="168"/>
        <v>0</v>
      </c>
      <c r="HE202" t="s">
        <v>3</v>
      </c>
      <c r="HF202" t="s">
        <v>3</v>
      </c>
      <c r="HM202" t="s">
        <v>54</v>
      </c>
      <c r="HN202" t="s">
        <v>29</v>
      </c>
      <c r="HO202" t="s">
        <v>30</v>
      </c>
      <c r="HP202" t="s">
        <v>26</v>
      </c>
      <c r="HQ202" t="s">
        <v>26</v>
      </c>
      <c r="IK202">
        <v>0</v>
      </c>
    </row>
    <row r="203" spans="1:245" x14ac:dyDescent="0.2">
      <c r="A203">
        <v>18</v>
      </c>
      <c r="B203">
        <v>1</v>
      </c>
      <c r="C203">
        <v>184</v>
      </c>
      <c r="E203" t="s">
        <v>241</v>
      </c>
      <c r="F203" t="s">
        <v>166</v>
      </c>
      <c r="G203" t="s">
        <v>167</v>
      </c>
      <c r="H203" t="s">
        <v>34</v>
      </c>
      <c r="I203">
        <f>I197*J203</f>
        <v>0</v>
      </c>
      <c r="J203">
        <v>0</v>
      </c>
      <c r="K203">
        <v>0</v>
      </c>
      <c r="O203">
        <f t="shared" si="147"/>
        <v>0</v>
      </c>
      <c r="P203">
        <f t="shared" si="187"/>
        <v>0</v>
      </c>
      <c r="Q203">
        <f t="shared" si="188"/>
        <v>0</v>
      </c>
      <c r="R203">
        <f t="shared" si="189"/>
        <v>0</v>
      </c>
      <c r="S203">
        <f t="shared" si="190"/>
        <v>0</v>
      </c>
      <c r="T203">
        <f t="shared" si="148"/>
        <v>0</v>
      </c>
      <c r="U203">
        <f t="shared" si="191"/>
        <v>0</v>
      </c>
      <c r="V203">
        <f t="shared" si="192"/>
        <v>0</v>
      </c>
      <c r="W203">
        <f t="shared" si="149"/>
        <v>0</v>
      </c>
      <c r="X203">
        <f t="shared" si="150"/>
        <v>0</v>
      </c>
      <c r="Y203">
        <f t="shared" si="151"/>
        <v>0</v>
      </c>
      <c r="AA203">
        <v>312111454</v>
      </c>
      <c r="AB203">
        <f t="shared" si="152"/>
        <v>0</v>
      </c>
      <c r="AC203">
        <f t="shared" si="193"/>
        <v>0</v>
      </c>
      <c r="AD203">
        <f t="shared" si="194"/>
        <v>0</v>
      </c>
      <c r="AE203">
        <f t="shared" si="195"/>
        <v>0</v>
      </c>
      <c r="AF203">
        <f t="shared" si="196"/>
        <v>0</v>
      </c>
      <c r="AG203">
        <f t="shared" si="153"/>
        <v>0</v>
      </c>
      <c r="AH203">
        <f t="shared" si="197"/>
        <v>0</v>
      </c>
      <c r="AI203">
        <f t="shared" si="198"/>
        <v>0</v>
      </c>
      <c r="AJ203">
        <f t="shared" si="154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887</v>
      </c>
      <c r="CO203">
        <v>0</v>
      </c>
      <c r="CP203">
        <f t="shared" si="155"/>
        <v>0</v>
      </c>
      <c r="CQ203">
        <f t="shared" si="199"/>
        <v>0</v>
      </c>
      <c r="CR203">
        <f t="shared" si="200"/>
        <v>0</v>
      </c>
      <c r="CS203">
        <f t="shared" si="201"/>
        <v>0</v>
      </c>
      <c r="CT203">
        <f t="shared" si="202"/>
        <v>0</v>
      </c>
      <c r="CU203">
        <f t="shared" si="156"/>
        <v>0</v>
      </c>
      <c r="CV203">
        <f t="shared" si="203"/>
        <v>0</v>
      </c>
      <c r="CW203">
        <f t="shared" si="204"/>
        <v>0</v>
      </c>
      <c r="CX203">
        <f t="shared" si="157"/>
        <v>0</v>
      </c>
      <c r="CY203">
        <f t="shared" si="158"/>
        <v>0</v>
      </c>
      <c r="CZ203">
        <f t="shared" si="15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34</v>
      </c>
      <c r="DW203" t="s">
        <v>34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293259405</v>
      </c>
      <c r="EF203">
        <v>2</v>
      </c>
      <c r="EG203" t="s">
        <v>25</v>
      </c>
      <c r="EH203">
        <v>27</v>
      </c>
      <c r="EI203" t="s">
        <v>26</v>
      </c>
      <c r="EJ203">
        <v>1</v>
      </c>
      <c r="EK203">
        <v>33001</v>
      </c>
      <c r="EL203" t="s">
        <v>26</v>
      </c>
      <c r="EM203" t="s">
        <v>27</v>
      </c>
      <c r="EO203" t="s">
        <v>35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160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-950997571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61"/>
        <v>0</v>
      </c>
      <c r="GM203">
        <f t="shared" si="162"/>
        <v>0</v>
      </c>
      <c r="GN203">
        <f t="shared" si="163"/>
        <v>0</v>
      </c>
      <c r="GO203">
        <f t="shared" si="164"/>
        <v>0</v>
      </c>
      <c r="GP203">
        <f t="shared" si="165"/>
        <v>0</v>
      </c>
      <c r="GR203">
        <v>0</v>
      </c>
      <c r="GS203">
        <v>3</v>
      </c>
      <c r="GT203">
        <v>0</v>
      </c>
      <c r="GU203" t="s">
        <v>3</v>
      </c>
      <c r="GV203">
        <f t="shared" si="166"/>
        <v>0</v>
      </c>
      <c r="GW203">
        <v>1</v>
      </c>
      <c r="GX203">
        <f t="shared" si="167"/>
        <v>0</v>
      </c>
      <c r="HA203">
        <v>0</v>
      </c>
      <c r="HB203">
        <v>0</v>
      </c>
      <c r="HC203">
        <f t="shared" si="168"/>
        <v>0</v>
      </c>
      <c r="HE203" t="s">
        <v>3</v>
      </c>
      <c r="HF203" t="s">
        <v>3</v>
      </c>
      <c r="HM203" t="s">
        <v>54</v>
      </c>
      <c r="HN203" t="s">
        <v>29</v>
      </c>
      <c r="HO203" t="s">
        <v>30</v>
      </c>
      <c r="HP203" t="s">
        <v>26</v>
      </c>
      <c r="HQ203" t="s">
        <v>26</v>
      </c>
      <c r="IK203">
        <v>0</v>
      </c>
    </row>
    <row r="204" spans="1:245" x14ac:dyDescent="0.2">
      <c r="A204">
        <v>18</v>
      </c>
      <c r="B204">
        <v>1</v>
      </c>
      <c r="C204">
        <v>185</v>
      </c>
      <c r="E204" t="s">
        <v>242</v>
      </c>
      <c r="F204" t="s">
        <v>205</v>
      </c>
      <c r="G204" t="s">
        <v>206</v>
      </c>
      <c r="H204" t="s">
        <v>151</v>
      </c>
      <c r="I204">
        <f>I197*J204</f>
        <v>0</v>
      </c>
      <c r="J204">
        <v>0</v>
      </c>
      <c r="K204">
        <v>0</v>
      </c>
      <c r="O204">
        <f t="shared" si="147"/>
        <v>0</v>
      </c>
      <c r="P204">
        <f t="shared" si="187"/>
        <v>0</v>
      </c>
      <c r="Q204">
        <f t="shared" si="188"/>
        <v>0</v>
      </c>
      <c r="R204">
        <f t="shared" si="189"/>
        <v>0</v>
      </c>
      <c r="S204">
        <f t="shared" si="190"/>
        <v>0</v>
      </c>
      <c r="T204">
        <f t="shared" si="148"/>
        <v>0</v>
      </c>
      <c r="U204">
        <f t="shared" si="191"/>
        <v>0</v>
      </c>
      <c r="V204">
        <f t="shared" si="192"/>
        <v>0</v>
      </c>
      <c r="W204">
        <f t="shared" si="149"/>
        <v>0</v>
      </c>
      <c r="X204">
        <f t="shared" si="150"/>
        <v>0</v>
      </c>
      <c r="Y204">
        <f t="shared" si="151"/>
        <v>0</v>
      </c>
      <c r="AA204">
        <v>312111454</v>
      </c>
      <c r="AB204">
        <f t="shared" si="152"/>
        <v>0</v>
      </c>
      <c r="AC204">
        <f t="shared" si="193"/>
        <v>0</v>
      </c>
      <c r="AD204">
        <f t="shared" si="194"/>
        <v>0</v>
      </c>
      <c r="AE204">
        <f t="shared" si="195"/>
        <v>0</v>
      </c>
      <c r="AF204">
        <f t="shared" si="196"/>
        <v>0</v>
      </c>
      <c r="AG204">
        <f t="shared" si="153"/>
        <v>0</v>
      </c>
      <c r="AH204">
        <f t="shared" si="197"/>
        <v>0</v>
      </c>
      <c r="AI204">
        <f t="shared" si="198"/>
        <v>0</v>
      </c>
      <c r="AJ204">
        <f t="shared" si="154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887</v>
      </c>
      <c r="CO204">
        <v>0</v>
      </c>
      <c r="CP204">
        <f t="shared" si="155"/>
        <v>0</v>
      </c>
      <c r="CQ204">
        <f t="shared" si="199"/>
        <v>0</v>
      </c>
      <c r="CR204">
        <f t="shared" si="200"/>
        <v>0</v>
      </c>
      <c r="CS204">
        <f t="shared" si="201"/>
        <v>0</v>
      </c>
      <c r="CT204">
        <f t="shared" si="202"/>
        <v>0</v>
      </c>
      <c r="CU204">
        <f t="shared" si="156"/>
        <v>0</v>
      </c>
      <c r="CV204">
        <f t="shared" si="203"/>
        <v>0</v>
      </c>
      <c r="CW204">
        <f t="shared" si="204"/>
        <v>0</v>
      </c>
      <c r="CX204">
        <f t="shared" si="157"/>
        <v>0</v>
      </c>
      <c r="CY204">
        <f t="shared" si="158"/>
        <v>0</v>
      </c>
      <c r="CZ204">
        <f t="shared" si="159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1009</v>
      </c>
      <c r="DV204" t="s">
        <v>151</v>
      </c>
      <c r="DW204" t="s">
        <v>151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293259405</v>
      </c>
      <c r="EF204">
        <v>2</v>
      </c>
      <c r="EG204" t="s">
        <v>25</v>
      </c>
      <c r="EH204">
        <v>27</v>
      </c>
      <c r="EI204" t="s">
        <v>26</v>
      </c>
      <c r="EJ204">
        <v>1</v>
      </c>
      <c r="EK204">
        <v>33001</v>
      </c>
      <c r="EL204" t="s">
        <v>26</v>
      </c>
      <c r="EM204" t="s">
        <v>27</v>
      </c>
      <c r="EO204" t="s">
        <v>35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60"/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-1307724210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61"/>
        <v>0</v>
      </c>
      <c r="GM204">
        <f t="shared" si="162"/>
        <v>0</v>
      </c>
      <c r="GN204">
        <f t="shared" si="163"/>
        <v>0</v>
      </c>
      <c r="GO204">
        <f t="shared" si="164"/>
        <v>0</v>
      </c>
      <c r="GP204">
        <f t="shared" si="165"/>
        <v>0</v>
      </c>
      <c r="GR204">
        <v>0</v>
      </c>
      <c r="GS204">
        <v>3</v>
      </c>
      <c r="GT204">
        <v>0</v>
      </c>
      <c r="GU204" t="s">
        <v>3</v>
      </c>
      <c r="GV204">
        <f t="shared" si="166"/>
        <v>0</v>
      </c>
      <c r="GW204">
        <v>1</v>
      </c>
      <c r="GX204">
        <f t="shared" si="167"/>
        <v>0</v>
      </c>
      <c r="HA204">
        <v>0</v>
      </c>
      <c r="HB204">
        <v>0</v>
      </c>
      <c r="HC204">
        <f t="shared" si="168"/>
        <v>0</v>
      </c>
      <c r="HE204" t="s">
        <v>3</v>
      </c>
      <c r="HF204" t="s">
        <v>3</v>
      </c>
      <c r="HM204" t="s">
        <v>54</v>
      </c>
      <c r="HN204" t="s">
        <v>29</v>
      </c>
      <c r="HO204" t="s">
        <v>30</v>
      </c>
      <c r="HP204" t="s">
        <v>26</v>
      </c>
      <c r="HQ204" t="s">
        <v>26</v>
      </c>
      <c r="IK204">
        <v>0</v>
      </c>
    </row>
    <row r="205" spans="1:245" x14ac:dyDescent="0.2">
      <c r="A205">
        <v>18</v>
      </c>
      <c r="B205">
        <v>1</v>
      </c>
      <c r="C205">
        <v>186</v>
      </c>
      <c r="E205" t="s">
        <v>243</v>
      </c>
      <c r="F205" t="s">
        <v>208</v>
      </c>
      <c r="G205" t="s">
        <v>206</v>
      </c>
      <c r="H205" t="s">
        <v>151</v>
      </c>
      <c r="I205">
        <f>I197*J205</f>
        <v>0</v>
      </c>
      <c r="J205">
        <v>0</v>
      </c>
      <c r="K205">
        <v>0</v>
      </c>
      <c r="O205">
        <f t="shared" si="147"/>
        <v>0</v>
      </c>
      <c r="P205">
        <f t="shared" si="187"/>
        <v>0</v>
      </c>
      <c r="Q205">
        <f t="shared" si="188"/>
        <v>0</v>
      </c>
      <c r="R205">
        <f t="shared" si="189"/>
        <v>0</v>
      </c>
      <c r="S205">
        <f t="shared" si="190"/>
        <v>0</v>
      </c>
      <c r="T205">
        <f t="shared" si="148"/>
        <v>0</v>
      </c>
      <c r="U205">
        <f t="shared" si="191"/>
        <v>0</v>
      </c>
      <c r="V205">
        <f t="shared" si="192"/>
        <v>0</v>
      </c>
      <c r="W205">
        <f t="shared" si="149"/>
        <v>0</v>
      </c>
      <c r="X205">
        <f t="shared" si="150"/>
        <v>0</v>
      </c>
      <c r="Y205">
        <f t="shared" si="151"/>
        <v>0</v>
      </c>
      <c r="AA205">
        <v>312111454</v>
      </c>
      <c r="AB205">
        <f t="shared" si="152"/>
        <v>0</v>
      </c>
      <c r="AC205">
        <f t="shared" si="193"/>
        <v>0</v>
      </c>
      <c r="AD205">
        <f t="shared" si="194"/>
        <v>0</v>
      </c>
      <c r="AE205">
        <f t="shared" si="195"/>
        <v>0</v>
      </c>
      <c r="AF205">
        <f t="shared" si="196"/>
        <v>0</v>
      </c>
      <c r="AG205">
        <f t="shared" si="153"/>
        <v>0</v>
      </c>
      <c r="AH205">
        <f t="shared" si="197"/>
        <v>0</v>
      </c>
      <c r="AI205">
        <f t="shared" si="198"/>
        <v>0</v>
      </c>
      <c r="AJ205">
        <f t="shared" si="154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33001</v>
      </c>
      <c r="BN205">
        <v>0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887</v>
      </c>
      <c r="CO205">
        <v>0</v>
      </c>
      <c r="CP205">
        <f t="shared" si="155"/>
        <v>0</v>
      </c>
      <c r="CQ205">
        <f t="shared" si="199"/>
        <v>0</v>
      </c>
      <c r="CR205">
        <f t="shared" si="200"/>
        <v>0</v>
      </c>
      <c r="CS205">
        <f t="shared" si="201"/>
        <v>0</v>
      </c>
      <c r="CT205">
        <f t="shared" si="202"/>
        <v>0</v>
      </c>
      <c r="CU205">
        <f t="shared" si="156"/>
        <v>0</v>
      </c>
      <c r="CV205">
        <f t="shared" si="203"/>
        <v>0</v>
      </c>
      <c r="CW205">
        <f t="shared" si="204"/>
        <v>0</v>
      </c>
      <c r="CX205">
        <f t="shared" si="157"/>
        <v>0</v>
      </c>
      <c r="CY205">
        <f t="shared" si="158"/>
        <v>0</v>
      </c>
      <c r="CZ205">
        <f t="shared" si="15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151</v>
      </c>
      <c r="DW205" t="s">
        <v>151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293259405</v>
      </c>
      <c r="EF205">
        <v>2</v>
      </c>
      <c r="EG205" t="s">
        <v>25</v>
      </c>
      <c r="EH205">
        <v>27</v>
      </c>
      <c r="EI205" t="s">
        <v>26</v>
      </c>
      <c r="EJ205">
        <v>1</v>
      </c>
      <c r="EK205">
        <v>33001</v>
      </c>
      <c r="EL205" t="s">
        <v>26</v>
      </c>
      <c r="EM205" t="s">
        <v>27</v>
      </c>
      <c r="EO205" t="s">
        <v>35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60"/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644915416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61"/>
        <v>0</v>
      </c>
      <c r="GM205">
        <f t="shared" si="162"/>
        <v>0</v>
      </c>
      <c r="GN205">
        <f t="shared" si="163"/>
        <v>0</v>
      </c>
      <c r="GO205">
        <f t="shared" si="164"/>
        <v>0</v>
      </c>
      <c r="GP205">
        <f t="shared" si="165"/>
        <v>0</v>
      </c>
      <c r="GR205">
        <v>0</v>
      </c>
      <c r="GS205">
        <v>3</v>
      </c>
      <c r="GT205">
        <v>0</v>
      </c>
      <c r="GU205" t="s">
        <v>3</v>
      </c>
      <c r="GV205">
        <f t="shared" si="166"/>
        <v>0</v>
      </c>
      <c r="GW205">
        <v>1</v>
      </c>
      <c r="GX205">
        <f t="shared" si="167"/>
        <v>0</v>
      </c>
      <c r="HA205">
        <v>0</v>
      </c>
      <c r="HB205">
        <v>0</v>
      </c>
      <c r="HC205">
        <f t="shared" si="168"/>
        <v>0</v>
      </c>
      <c r="HE205" t="s">
        <v>3</v>
      </c>
      <c r="HF205" t="s">
        <v>3</v>
      </c>
      <c r="HM205" t="s">
        <v>54</v>
      </c>
      <c r="HN205" t="s">
        <v>29</v>
      </c>
      <c r="HO205" t="s">
        <v>30</v>
      </c>
      <c r="HP205" t="s">
        <v>26</v>
      </c>
      <c r="HQ205" t="s">
        <v>26</v>
      </c>
      <c r="IK205">
        <v>0</v>
      </c>
    </row>
    <row r="206" spans="1:245" x14ac:dyDescent="0.2">
      <c r="A206">
        <v>18</v>
      </c>
      <c r="B206">
        <v>1</v>
      </c>
      <c r="C206">
        <v>187</v>
      </c>
      <c r="E206" t="s">
        <v>244</v>
      </c>
      <c r="F206" t="s">
        <v>169</v>
      </c>
      <c r="G206" t="s">
        <v>170</v>
      </c>
      <c r="H206" t="s">
        <v>34</v>
      </c>
      <c r="I206">
        <f>I197*J206</f>
        <v>0</v>
      </c>
      <c r="J206">
        <v>0</v>
      </c>
      <c r="K206">
        <v>0</v>
      </c>
      <c r="O206">
        <f t="shared" si="147"/>
        <v>0</v>
      </c>
      <c r="P206">
        <f t="shared" si="187"/>
        <v>0</v>
      </c>
      <c r="Q206">
        <f t="shared" si="188"/>
        <v>0</v>
      </c>
      <c r="R206">
        <f t="shared" si="189"/>
        <v>0</v>
      </c>
      <c r="S206">
        <f t="shared" si="190"/>
        <v>0</v>
      </c>
      <c r="T206">
        <f t="shared" si="148"/>
        <v>0</v>
      </c>
      <c r="U206">
        <f t="shared" si="191"/>
        <v>0</v>
      </c>
      <c r="V206">
        <f t="shared" si="192"/>
        <v>0</v>
      </c>
      <c r="W206">
        <f t="shared" si="149"/>
        <v>0</v>
      </c>
      <c r="X206">
        <f t="shared" si="150"/>
        <v>0</v>
      </c>
      <c r="Y206">
        <f t="shared" si="151"/>
        <v>0</v>
      </c>
      <c r="AA206">
        <v>312111454</v>
      </c>
      <c r="AB206">
        <f t="shared" si="152"/>
        <v>0</v>
      </c>
      <c r="AC206">
        <f t="shared" si="193"/>
        <v>0</v>
      </c>
      <c r="AD206">
        <f t="shared" si="194"/>
        <v>0</v>
      </c>
      <c r="AE206">
        <f t="shared" si="195"/>
        <v>0</v>
      </c>
      <c r="AF206">
        <f t="shared" si="196"/>
        <v>0</v>
      </c>
      <c r="AG206">
        <f t="shared" si="153"/>
        <v>0</v>
      </c>
      <c r="AH206">
        <f t="shared" si="197"/>
        <v>0</v>
      </c>
      <c r="AI206">
        <f t="shared" si="198"/>
        <v>0</v>
      </c>
      <c r="AJ206">
        <f t="shared" si="154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887</v>
      </c>
      <c r="CO206">
        <v>0</v>
      </c>
      <c r="CP206">
        <f t="shared" si="155"/>
        <v>0</v>
      </c>
      <c r="CQ206">
        <f t="shared" si="199"/>
        <v>0</v>
      </c>
      <c r="CR206">
        <f t="shared" si="200"/>
        <v>0</v>
      </c>
      <c r="CS206">
        <f t="shared" si="201"/>
        <v>0</v>
      </c>
      <c r="CT206">
        <f t="shared" si="202"/>
        <v>0</v>
      </c>
      <c r="CU206">
        <f t="shared" si="156"/>
        <v>0</v>
      </c>
      <c r="CV206">
        <f t="shared" si="203"/>
        <v>0</v>
      </c>
      <c r="CW206">
        <f t="shared" si="204"/>
        <v>0</v>
      </c>
      <c r="CX206">
        <f t="shared" si="157"/>
        <v>0</v>
      </c>
      <c r="CY206">
        <f t="shared" si="158"/>
        <v>0</v>
      </c>
      <c r="CZ206">
        <f t="shared" si="159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34</v>
      </c>
      <c r="DW206" t="s">
        <v>34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293259405</v>
      </c>
      <c r="EF206">
        <v>2</v>
      </c>
      <c r="EG206" t="s">
        <v>25</v>
      </c>
      <c r="EH206">
        <v>27</v>
      </c>
      <c r="EI206" t="s">
        <v>26</v>
      </c>
      <c r="EJ206">
        <v>1</v>
      </c>
      <c r="EK206">
        <v>33001</v>
      </c>
      <c r="EL206" t="s">
        <v>26</v>
      </c>
      <c r="EM206" t="s">
        <v>27</v>
      </c>
      <c r="EO206" t="s">
        <v>35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160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-320198552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61"/>
        <v>0</v>
      </c>
      <c r="GM206">
        <f t="shared" si="162"/>
        <v>0</v>
      </c>
      <c r="GN206">
        <f t="shared" si="163"/>
        <v>0</v>
      </c>
      <c r="GO206">
        <f t="shared" si="164"/>
        <v>0</v>
      </c>
      <c r="GP206">
        <f t="shared" si="165"/>
        <v>0</v>
      </c>
      <c r="GR206">
        <v>0</v>
      </c>
      <c r="GS206">
        <v>3</v>
      </c>
      <c r="GT206">
        <v>0</v>
      </c>
      <c r="GU206" t="s">
        <v>3</v>
      </c>
      <c r="GV206">
        <f t="shared" si="166"/>
        <v>0</v>
      </c>
      <c r="GW206">
        <v>1</v>
      </c>
      <c r="GX206">
        <f t="shared" si="167"/>
        <v>0</v>
      </c>
      <c r="HA206">
        <v>0</v>
      </c>
      <c r="HB206">
        <v>0</v>
      </c>
      <c r="HC206">
        <f t="shared" si="168"/>
        <v>0</v>
      </c>
      <c r="HE206" t="s">
        <v>3</v>
      </c>
      <c r="HF206" t="s">
        <v>3</v>
      </c>
      <c r="HM206" t="s">
        <v>54</v>
      </c>
      <c r="HN206" t="s">
        <v>29</v>
      </c>
      <c r="HO206" t="s">
        <v>30</v>
      </c>
      <c r="HP206" t="s">
        <v>26</v>
      </c>
      <c r="HQ206" t="s">
        <v>26</v>
      </c>
      <c r="IK206">
        <v>0</v>
      </c>
    </row>
    <row r="207" spans="1:245" x14ac:dyDescent="0.2">
      <c r="A207">
        <v>18</v>
      </c>
      <c r="B207">
        <v>1</v>
      </c>
      <c r="C207">
        <v>188</v>
      </c>
      <c r="E207" t="s">
        <v>245</v>
      </c>
      <c r="F207" t="s">
        <v>172</v>
      </c>
      <c r="G207" t="s">
        <v>173</v>
      </c>
      <c r="H207" t="s">
        <v>34</v>
      </c>
      <c r="I207">
        <f>I197*J207</f>
        <v>0</v>
      </c>
      <c r="J207">
        <v>0</v>
      </c>
      <c r="K207">
        <v>0.1</v>
      </c>
      <c r="O207">
        <f t="shared" si="147"/>
        <v>0</v>
      </c>
      <c r="P207">
        <f t="shared" si="187"/>
        <v>0</v>
      </c>
      <c r="Q207">
        <f t="shared" si="188"/>
        <v>0</v>
      </c>
      <c r="R207">
        <f t="shared" si="189"/>
        <v>0</v>
      </c>
      <c r="S207">
        <f t="shared" si="190"/>
        <v>0</v>
      </c>
      <c r="T207">
        <f t="shared" si="148"/>
        <v>0</v>
      </c>
      <c r="U207">
        <f t="shared" si="191"/>
        <v>0</v>
      </c>
      <c r="V207">
        <f t="shared" si="192"/>
        <v>0</v>
      </c>
      <c r="W207">
        <f t="shared" si="149"/>
        <v>0</v>
      </c>
      <c r="X207">
        <f t="shared" si="150"/>
        <v>0</v>
      </c>
      <c r="Y207">
        <f t="shared" si="151"/>
        <v>0</v>
      </c>
      <c r="AA207">
        <v>312111454</v>
      </c>
      <c r="AB207">
        <f t="shared" si="152"/>
        <v>0</v>
      </c>
      <c r="AC207">
        <f t="shared" si="193"/>
        <v>0</v>
      </c>
      <c r="AD207">
        <f t="shared" si="194"/>
        <v>0</v>
      </c>
      <c r="AE207">
        <f t="shared" si="195"/>
        <v>0</v>
      </c>
      <c r="AF207">
        <f t="shared" si="196"/>
        <v>0</v>
      </c>
      <c r="AG207">
        <f t="shared" si="153"/>
        <v>0</v>
      </c>
      <c r="AH207">
        <f t="shared" si="197"/>
        <v>0</v>
      </c>
      <c r="AI207">
        <f t="shared" si="198"/>
        <v>0</v>
      </c>
      <c r="AJ207">
        <f t="shared" si="154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887</v>
      </c>
      <c r="CO207">
        <v>0</v>
      </c>
      <c r="CP207">
        <f t="shared" si="155"/>
        <v>0</v>
      </c>
      <c r="CQ207">
        <f t="shared" si="199"/>
        <v>0</v>
      </c>
      <c r="CR207">
        <f t="shared" si="200"/>
        <v>0</v>
      </c>
      <c r="CS207">
        <f t="shared" si="201"/>
        <v>0</v>
      </c>
      <c r="CT207">
        <f t="shared" si="202"/>
        <v>0</v>
      </c>
      <c r="CU207">
        <f t="shared" si="156"/>
        <v>0</v>
      </c>
      <c r="CV207">
        <f t="shared" si="203"/>
        <v>0</v>
      </c>
      <c r="CW207">
        <f t="shared" si="204"/>
        <v>0</v>
      </c>
      <c r="CX207">
        <f t="shared" si="157"/>
        <v>0</v>
      </c>
      <c r="CY207">
        <f t="shared" si="158"/>
        <v>0</v>
      </c>
      <c r="CZ207">
        <f t="shared" si="15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34</v>
      </c>
      <c r="DW207" t="s">
        <v>34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293259405</v>
      </c>
      <c r="EF207">
        <v>2</v>
      </c>
      <c r="EG207" t="s">
        <v>25</v>
      </c>
      <c r="EH207">
        <v>27</v>
      </c>
      <c r="EI207" t="s">
        <v>26</v>
      </c>
      <c r="EJ207">
        <v>1</v>
      </c>
      <c r="EK207">
        <v>33001</v>
      </c>
      <c r="EL207" t="s">
        <v>26</v>
      </c>
      <c r="EM207" t="s">
        <v>27</v>
      </c>
      <c r="EO207" t="s">
        <v>35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60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326010188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1"/>
        <v>0</v>
      </c>
      <c r="GM207">
        <f t="shared" si="162"/>
        <v>0</v>
      </c>
      <c r="GN207">
        <f t="shared" si="163"/>
        <v>0</v>
      </c>
      <c r="GO207">
        <f t="shared" si="164"/>
        <v>0</v>
      </c>
      <c r="GP207">
        <f t="shared" si="165"/>
        <v>0</v>
      </c>
      <c r="GR207">
        <v>0</v>
      </c>
      <c r="GS207">
        <v>3</v>
      </c>
      <c r="GT207">
        <v>0</v>
      </c>
      <c r="GU207" t="s">
        <v>3</v>
      </c>
      <c r="GV207">
        <f t="shared" si="166"/>
        <v>0</v>
      </c>
      <c r="GW207">
        <v>1</v>
      </c>
      <c r="GX207">
        <f t="shared" si="167"/>
        <v>0</v>
      </c>
      <c r="HA207">
        <v>0</v>
      </c>
      <c r="HB207">
        <v>0</v>
      </c>
      <c r="HC207">
        <f t="shared" si="168"/>
        <v>0</v>
      </c>
      <c r="HE207" t="s">
        <v>3</v>
      </c>
      <c r="HF207" t="s">
        <v>3</v>
      </c>
      <c r="HM207" t="s">
        <v>54</v>
      </c>
      <c r="HN207" t="s">
        <v>29</v>
      </c>
      <c r="HO207" t="s">
        <v>30</v>
      </c>
      <c r="HP207" t="s">
        <v>26</v>
      </c>
      <c r="HQ207" t="s">
        <v>26</v>
      </c>
      <c r="IK207">
        <v>0</v>
      </c>
    </row>
    <row r="208" spans="1:245" x14ac:dyDescent="0.2">
      <c r="A208">
        <v>17</v>
      </c>
      <c r="B208">
        <v>1</v>
      </c>
      <c r="C208">
        <f>ROW(SmtRes!A191)</f>
        <v>191</v>
      </c>
      <c r="D208">
        <f>ROW(EtalonRes!A200)</f>
        <v>200</v>
      </c>
      <c r="E208" t="s">
        <v>246</v>
      </c>
      <c r="F208" t="s">
        <v>247</v>
      </c>
      <c r="G208" t="s">
        <v>248</v>
      </c>
      <c r="H208" t="s">
        <v>34</v>
      </c>
      <c r="I208">
        <v>-1</v>
      </c>
      <c r="J208">
        <v>0</v>
      </c>
      <c r="K208">
        <v>-1</v>
      </c>
      <c r="O208">
        <f t="shared" si="147"/>
        <v>-3207.24</v>
      </c>
      <c r="P208">
        <f>SUMIF(SmtRes!AQ189:'SmtRes'!AQ191,"=1",SmtRes!DF189:'SmtRes'!DF191)</f>
        <v>0</v>
      </c>
      <c r="Q208">
        <f>SUMIF(SmtRes!AQ189:'SmtRes'!AQ191,"=1",SmtRes!DG189:'SmtRes'!DG191)</f>
        <v>-1668.18</v>
      </c>
      <c r="R208">
        <f>SUMIF(SmtRes!AQ189:'SmtRes'!AQ191,"=1",SmtRes!DH189:'SmtRes'!DH191)</f>
        <v>-777.84</v>
      </c>
      <c r="S208">
        <f>SUMIF(SmtRes!AQ189:'SmtRes'!AQ191,"=1",SmtRes!DI189:'SmtRes'!DI191)</f>
        <v>-761.22</v>
      </c>
      <c r="T208">
        <f t="shared" si="148"/>
        <v>0</v>
      </c>
      <c r="U208">
        <f>SUMIF(SmtRes!AQ189:'SmtRes'!AQ191,"=1",SmtRes!CV189:'SmtRes'!CV191)</f>
        <v>-1.728</v>
      </c>
      <c r="V208">
        <f>SUMIF(SmtRes!AQ189:'SmtRes'!AQ191,"=1",SmtRes!CW189:'SmtRes'!CW191)</f>
        <v>-1.4159999999999999</v>
      </c>
      <c r="W208">
        <f t="shared" si="149"/>
        <v>0</v>
      </c>
      <c r="X208">
        <f t="shared" si="150"/>
        <v>-1585.23</v>
      </c>
      <c r="Y208">
        <f t="shared" si="151"/>
        <v>-923.44</v>
      </c>
      <c r="AA208">
        <v>312111454</v>
      </c>
      <c r="AB208">
        <f t="shared" si="152"/>
        <v>2174.9246400000002</v>
      </c>
      <c r="AC208">
        <f>ROUND((0),6)</f>
        <v>0</v>
      </c>
      <c r="AD208">
        <f>ROUND((((SUM(SmtRes!BR189:'SmtRes'!BR191))-(SUM(SmtRes!BS189:'SmtRes'!BS191)))+AE208),6)</f>
        <v>1413.7060799999999</v>
      </c>
      <c r="AE208">
        <f>ROUND((SUM(SmtRes!BS189:'SmtRes'!BS191)),6)</f>
        <v>777.83712000000003</v>
      </c>
      <c r="AF208">
        <f>ROUND((SUM(SmtRes!BT189:'SmtRes'!BT191)),6)</f>
        <v>761.21856000000002</v>
      </c>
      <c r="AG208">
        <f t="shared" si="153"/>
        <v>0</v>
      </c>
      <c r="AH208">
        <f>(SUM(SmtRes!BU189:'SmtRes'!BU191))</f>
        <v>1.728</v>
      </c>
      <c r="AI208">
        <f>(SUM(SmtRes!BV189:'SmtRes'!BV191))</f>
        <v>1.4159999999999999</v>
      </c>
      <c r="AJ208">
        <f t="shared" si="154"/>
        <v>0</v>
      </c>
      <c r="AK208">
        <v>2460.6347999999998</v>
      </c>
      <c r="AL208">
        <v>0</v>
      </c>
      <c r="AM208">
        <v>1178.0883999999999</v>
      </c>
      <c r="AN208">
        <v>648.19760000000008</v>
      </c>
      <c r="AO208">
        <v>634.34879999999998</v>
      </c>
      <c r="AP208">
        <v>0</v>
      </c>
      <c r="AQ208">
        <v>1.44</v>
      </c>
      <c r="AR208">
        <v>1.18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249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886</v>
      </c>
      <c r="CO208">
        <v>0</v>
      </c>
      <c r="CP208">
        <f t="shared" si="155"/>
        <v>-3207.2400000000002</v>
      </c>
      <c r="CQ208">
        <f>SUMIF(SmtRes!AQ189:'SmtRes'!AQ191,"=1",SmtRes!AA189:'SmtRes'!AA191)</f>
        <v>0</v>
      </c>
      <c r="CR208">
        <f>SUMIF(SmtRes!AQ189:'SmtRes'!AQ191,"=1",SmtRes!AB189:'SmtRes'!AB191)</f>
        <v>1178.0899999999999</v>
      </c>
      <c r="CS208">
        <f>SUMIF(SmtRes!AQ189:'SmtRes'!AQ191,"=1",SmtRes!AC189:'SmtRes'!AC191)</f>
        <v>549.32000000000005</v>
      </c>
      <c r="CT208">
        <f>SUMIF(SmtRes!AQ189:'SmtRes'!AQ191,"=1",SmtRes!AD189:'SmtRes'!AD191)</f>
        <v>440.52</v>
      </c>
      <c r="CU208">
        <f t="shared" si="156"/>
        <v>0</v>
      </c>
      <c r="CV208">
        <f>SUMIF(SmtRes!AQ189:'SmtRes'!AQ191,"=1",SmtRes!BU189:'SmtRes'!BU191)</f>
        <v>1.728</v>
      </c>
      <c r="CW208">
        <f>SUMIF(SmtRes!AQ189:'SmtRes'!AQ191,"=1",SmtRes!BV189:'SmtRes'!BV191)</f>
        <v>1.4159999999999999</v>
      </c>
      <c r="CX208">
        <f t="shared" si="157"/>
        <v>0</v>
      </c>
      <c r="CY208">
        <f t="shared" si="158"/>
        <v>-1585.2318</v>
      </c>
      <c r="CZ208">
        <f t="shared" si="159"/>
        <v>-923.43599999999992</v>
      </c>
      <c r="DC208" t="s">
        <v>3</v>
      </c>
      <c r="DD208" t="s">
        <v>3</v>
      </c>
      <c r="DE208" t="s">
        <v>23</v>
      </c>
      <c r="DF208" t="s">
        <v>23</v>
      </c>
      <c r="DG208" t="s">
        <v>23</v>
      </c>
      <c r="DH208" t="s">
        <v>3</v>
      </c>
      <c r="DI208" t="s">
        <v>23</v>
      </c>
      <c r="DJ208" t="s">
        <v>23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34</v>
      </c>
      <c r="DW208" t="s">
        <v>34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25</v>
      </c>
      <c r="EH208">
        <v>27</v>
      </c>
      <c r="EI208" t="s">
        <v>26</v>
      </c>
      <c r="EJ208">
        <v>1</v>
      </c>
      <c r="EK208">
        <v>33001</v>
      </c>
      <c r="EL208" t="s">
        <v>26</v>
      </c>
      <c r="EM208" t="s">
        <v>27</v>
      </c>
      <c r="EO208" t="s">
        <v>28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1.44</v>
      </c>
      <c r="EX208">
        <v>1.18</v>
      </c>
      <c r="EY208">
        <v>0</v>
      </c>
      <c r="FQ208">
        <v>0</v>
      </c>
      <c r="FR208">
        <f t="shared" si="160"/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2014697856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1"/>
        <v>0</v>
      </c>
      <c r="GM208">
        <f t="shared" si="162"/>
        <v>-5715.91</v>
      </c>
      <c r="GN208">
        <f t="shared" si="163"/>
        <v>-5715.91</v>
      </c>
      <c r="GO208">
        <f t="shared" si="164"/>
        <v>0</v>
      </c>
      <c r="GP208">
        <f t="shared" si="165"/>
        <v>0</v>
      </c>
      <c r="GR208">
        <v>0</v>
      </c>
      <c r="GS208">
        <v>3</v>
      </c>
      <c r="GT208">
        <v>0</v>
      </c>
      <c r="GU208" t="s">
        <v>3</v>
      </c>
      <c r="GV208">
        <f t="shared" si="166"/>
        <v>0</v>
      </c>
      <c r="GW208">
        <v>1</v>
      </c>
      <c r="GX208">
        <f t="shared" si="167"/>
        <v>0</v>
      </c>
      <c r="HA208">
        <v>0</v>
      </c>
      <c r="HB208">
        <v>0</v>
      </c>
      <c r="HC208">
        <f t="shared" si="168"/>
        <v>0</v>
      </c>
      <c r="HE208" t="s">
        <v>3</v>
      </c>
      <c r="HF208" t="s">
        <v>3</v>
      </c>
      <c r="HM208" t="s">
        <v>3</v>
      </c>
      <c r="HN208" t="s">
        <v>29</v>
      </c>
      <c r="HO208" t="s">
        <v>30</v>
      </c>
      <c r="HP208" t="s">
        <v>26</v>
      </c>
      <c r="HQ208" t="s">
        <v>26</v>
      </c>
      <c r="IK208">
        <v>0</v>
      </c>
    </row>
    <row r="209" spans="1:245" x14ac:dyDescent="0.2">
      <c r="A209">
        <v>17</v>
      </c>
      <c r="B209">
        <v>1</v>
      </c>
      <c r="C209">
        <f>ROW(SmtRes!A194)</f>
        <v>194</v>
      </c>
      <c r="D209">
        <f>ROW(EtalonRes!A203)</f>
        <v>203</v>
      </c>
      <c r="E209" t="s">
        <v>250</v>
      </c>
      <c r="F209" t="s">
        <v>247</v>
      </c>
      <c r="G209" t="s">
        <v>248</v>
      </c>
      <c r="H209" t="s">
        <v>34</v>
      </c>
      <c r="I209">
        <v>1</v>
      </c>
      <c r="J209">
        <v>0</v>
      </c>
      <c r="K209">
        <v>1</v>
      </c>
      <c r="O209">
        <f t="shared" si="147"/>
        <v>4009.04</v>
      </c>
      <c r="P209">
        <f>SUMIF(SmtRes!AQ192:'SmtRes'!AQ194,"=1",SmtRes!DF192:'SmtRes'!DF194)</f>
        <v>0</v>
      </c>
      <c r="Q209">
        <f>SUMIF(SmtRes!AQ192:'SmtRes'!AQ194,"=1",SmtRes!DG192:'SmtRes'!DG194)</f>
        <v>2085.2199999999998</v>
      </c>
      <c r="R209">
        <f>SUMIF(SmtRes!AQ192:'SmtRes'!AQ194,"=1",SmtRes!DH192:'SmtRes'!DH194)</f>
        <v>972.3</v>
      </c>
      <c r="S209">
        <f>SUMIF(SmtRes!AQ192:'SmtRes'!AQ194,"=1",SmtRes!DI192:'SmtRes'!DI194)</f>
        <v>951.52</v>
      </c>
      <c r="T209">
        <f t="shared" si="148"/>
        <v>0</v>
      </c>
      <c r="U209">
        <f>SUMIF(SmtRes!AQ192:'SmtRes'!AQ194,"=1",SmtRes!CV192:'SmtRes'!CV194)</f>
        <v>2.16</v>
      </c>
      <c r="V209">
        <f>SUMIF(SmtRes!AQ192:'SmtRes'!AQ194,"=1",SmtRes!CW192:'SmtRes'!CW194)</f>
        <v>1.77</v>
      </c>
      <c r="W209">
        <f t="shared" si="149"/>
        <v>0</v>
      </c>
      <c r="X209">
        <f t="shared" si="150"/>
        <v>1981.53</v>
      </c>
      <c r="Y209">
        <f t="shared" si="151"/>
        <v>1154.29</v>
      </c>
      <c r="AA209">
        <v>312111454</v>
      </c>
      <c r="AB209">
        <f t="shared" si="152"/>
        <v>2718.6558</v>
      </c>
      <c r="AC209">
        <f>ROUND((0),6)</f>
        <v>0</v>
      </c>
      <c r="AD209">
        <f>ROUND((((SUM(SmtRes!BR192:'SmtRes'!BR194))-(SUM(SmtRes!BS192:'SmtRes'!BS194)))+AE209),6)</f>
        <v>1767.1325999999999</v>
      </c>
      <c r="AE209">
        <f>ROUND((SUM(SmtRes!BS192:'SmtRes'!BS194)),6)</f>
        <v>972.29639999999995</v>
      </c>
      <c r="AF209">
        <f>ROUND((SUM(SmtRes!BT192:'SmtRes'!BT194)),6)</f>
        <v>951.52319999999997</v>
      </c>
      <c r="AG209">
        <f t="shared" si="153"/>
        <v>0</v>
      </c>
      <c r="AH209">
        <f>(SUM(SmtRes!BU192:'SmtRes'!BU194))</f>
        <v>2.1599999999999997</v>
      </c>
      <c r="AI209">
        <f>(SUM(SmtRes!BV192:'SmtRes'!BV194))</f>
        <v>1.7699999999999998</v>
      </c>
      <c r="AJ209">
        <f t="shared" si="154"/>
        <v>0</v>
      </c>
      <c r="AK209">
        <v>2460.6347999999998</v>
      </c>
      <c r="AL209">
        <v>0</v>
      </c>
      <c r="AM209">
        <v>1178.0883999999999</v>
      </c>
      <c r="AN209">
        <v>648.19760000000008</v>
      </c>
      <c r="AO209">
        <v>634.34879999999998</v>
      </c>
      <c r="AP209">
        <v>0</v>
      </c>
      <c r="AQ209">
        <v>1.44</v>
      </c>
      <c r="AR209">
        <v>1.18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249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890</v>
      </c>
      <c r="CO209">
        <v>0</v>
      </c>
      <c r="CP209">
        <f t="shared" si="155"/>
        <v>4009.04</v>
      </c>
      <c r="CQ209">
        <f>SUMIF(SmtRes!AQ192:'SmtRes'!AQ194,"=1",SmtRes!AA192:'SmtRes'!AA194)</f>
        <v>0</v>
      </c>
      <c r="CR209">
        <f>SUMIF(SmtRes!AQ192:'SmtRes'!AQ194,"=1",SmtRes!AB192:'SmtRes'!AB194)</f>
        <v>1178.0899999999999</v>
      </c>
      <c r="CS209">
        <f>SUMIF(SmtRes!AQ192:'SmtRes'!AQ194,"=1",SmtRes!AC192:'SmtRes'!AC194)</f>
        <v>549.32000000000005</v>
      </c>
      <c r="CT209">
        <f>SUMIF(SmtRes!AQ192:'SmtRes'!AQ194,"=1",SmtRes!AD192:'SmtRes'!AD194)</f>
        <v>440.52</v>
      </c>
      <c r="CU209">
        <f t="shared" si="156"/>
        <v>0</v>
      </c>
      <c r="CV209">
        <f>SUMIF(SmtRes!AQ192:'SmtRes'!AQ194,"=1",SmtRes!BU192:'SmtRes'!BU194)</f>
        <v>2.1599999999999997</v>
      </c>
      <c r="CW209">
        <f>SUMIF(SmtRes!AQ192:'SmtRes'!AQ194,"=1",SmtRes!BV192:'SmtRes'!BV194)</f>
        <v>1.7699999999999998</v>
      </c>
      <c r="CX209">
        <f t="shared" si="157"/>
        <v>0</v>
      </c>
      <c r="CY209">
        <f t="shared" si="158"/>
        <v>1981.5346</v>
      </c>
      <c r="CZ209">
        <f t="shared" si="159"/>
        <v>1154.2919999999999</v>
      </c>
      <c r="DC209" t="s">
        <v>3</v>
      </c>
      <c r="DD209" t="s">
        <v>3</v>
      </c>
      <c r="DE209" t="s">
        <v>179</v>
      </c>
      <c r="DF209" t="s">
        <v>179</v>
      </c>
      <c r="DG209" t="s">
        <v>179</v>
      </c>
      <c r="DH209" t="s">
        <v>3</v>
      </c>
      <c r="DI209" t="s">
        <v>179</v>
      </c>
      <c r="DJ209" t="s">
        <v>179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34</v>
      </c>
      <c r="DW209" t="s">
        <v>34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25</v>
      </c>
      <c r="EH209">
        <v>27</v>
      </c>
      <c r="EI209" t="s">
        <v>26</v>
      </c>
      <c r="EJ209">
        <v>1</v>
      </c>
      <c r="EK209">
        <v>33001</v>
      </c>
      <c r="EL209" t="s">
        <v>26</v>
      </c>
      <c r="EM209" t="s">
        <v>27</v>
      </c>
      <c r="EO209" t="s">
        <v>180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1.44</v>
      </c>
      <c r="EX209">
        <v>1.18</v>
      </c>
      <c r="EY209">
        <v>0</v>
      </c>
      <c r="FQ209">
        <v>0</v>
      </c>
      <c r="FR209">
        <f t="shared" si="160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2014697856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1"/>
        <v>0</v>
      </c>
      <c r="GM209">
        <f t="shared" si="162"/>
        <v>7144.86</v>
      </c>
      <c r="GN209">
        <f t="shared" si="163"/>
        <v>7144.86</v>
      </c>
      <c r="GO209">
        <f t="shared" si="164"/>
        <v>0</v>
      </c>
      <c r="GP209">
        <f t="shared" si="165"/>
        <v>0</v>
      </c>
      <c r="GR209">
        <v>0</v>
      </c>
      <c r="GS209">
        <v>3</v>
      </c>
      <c r="GT209">
        <v>0</v>
      </c>
      <c r="GU209" t="s">
        <v>3</v>
      </c>
      <c r="GV209">
        <f t="shared" si="166"/>
        <v>0</v>
      </c>
      <c r="GW209">
        <v>1</v>
      </c>
      <c r="GX209">
        <f t="shared" si="167"/>
        <v>0</v>
      </c>
      <c r="HA209">
        <v>0</v>
      </c>
      <c r="HB209">
        <v>0</v>
      </c>
      <c r="HC209">
        <f t="shared" si="168"/>
        <v>0</v>
      </c>
      <c r="HE209" t="s">
        <v>3</v>
      </c>
      <c r="HF209" t="s">
        <v>3</v>
      </c>
      <c r="HM209" t="s">
        <v>3</v>
      </c>
      <c r="HN209" t="s">
        <v>29</v>
      </c>
      <c r="HO209" t="s">
        <v>30</v>
      </c>
      <c r="HP209" t="s">
        <v>26</v>
      </c>
      <c r="HQ209" t="s">
        <v>26</v>
      </c>
      <c r="IK209">
        <v>0</v>
      </c>
    </row>
    <row r="210" spans="1:245" x14ac:dyDescent="0.2">
      <c r="A210">
        <v>17</v>
      </c>
      <c r="B210">
        <v>1</v>
      </c>
      <c r="E210" t="s">
        <v>251</v>
      </c>
      <c r="F210" t="s">
        <v>252</v>
      </c>
      <c r="G210" t="s">
        <v>253</v>
      </c>
      <c r="H210" t="s">
        <v>254</v>
      </c>
      <c r="I210">
        <v>1</v>
      </c>
      <c r="J210">
        <v>0</v>
      </c>
      <c r="K210">
        <v>1</v>
      </c>
      <c r="O210">
        <f t="shared" si="147"/>
        <v>7735.63</v>
      </c>
      <c r="P210">
        <f>ROUND(CQ210*I210,2)</f>
        <v>7735.63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48"/>
        <v>0</v>
      </c>
      <c r="U210">
        <f>ROUND(CV210*I210,7)</f>
        <v>0</v>
      </c>
      <c r="V210">
        <f>ROUND(CW210*I210,7)</f>
        <v>0</v>
      </c>
      <c r="W210">
        <f t="shared" si="149"/>
        <v>0</v>
      </c>
      <c r="X210">
        <f t="shared" si="150"/>
        <v>0</v>
      </c>
      <c r="Y210">
        <f t="shared" si="151"/>
        <v>0</v>
      </c>
      <c r="AA210">
        <v>312111454</v>
      </c>
      <c r="AB210">
        <f t="shared" si="152"/>
        <v>7735.63</v>
      </c>
      <c r="AC210">
        <f>ROUND((ES210),6)</f>
        <v>7735.63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53"/>
        <v>0</v>
      </c>
      <c r="AH210">
        <f>(EW210)</f>
        <v>0</v>
      </c>
      <c r="AI210">
        <f>(EX210)</f>
        <v>0</v>
      </c>
      <c r="AJ210">
        <f t="shared" si="154"/>
        <v>0</v>
      </c>
      <c r="AK210">
        <v>7735.63</v>
      </c>
      <c r="AL210">
        <v>7735.63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5"/>
        <v>7735.63</v>
      </c>
      <c r="CQ210">
        <f>ROUND(AL210*BC210,2)</f>
        <v>7735.63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156"/>
        <v>0</v>
      </c>
      <c r="CV210">
        <f>AH210</f>
        <v>0</v>
      </c>
      <c r="CW210">
        <f>AI210</f>
        <v>0</v>
      </c>
      <c r="CX210">
        <f t="shared" si="157"/>
        <v>0</v>
      </c>
      <c r="CY210">
        <f t="shared" si="158"/>
        <v>0</v>
      </c>
      <c r="CZ210">
        <f t="shared" si="159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254</v>
      </c>
      <c r="DW210" t="s">
        <v>254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293259530</v>
      </c>
      <c r="EF210">
        <v>8</v>
      </c>
      <c r="EG210" t="s">
        <v>255</v>
      </c>
      <c r="EH210">
        <v>0</v>
      </c>
      <c r="EI210" t="s">
        <v>3</v>
      </c>
      <c r="EJ210">
        <v>1</v>
      </c>
      <c r="EK210">
        <v>1100</v>
      </c>
      <c r="EL210" t="s">
        <v>256</v>
      </c>
      <c r="EM210" t="s">
        <v>257</v>
      </c>
      <c r="EO210" t="s">
        <v>3</v>
      </c>
      <c r="EQ210">
        <v>0</v>
      </c>
      <c r="ER210">
        <v>7735.63</v>
      </c>
      <c r="ES210">
        <v>7735.63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0"/>
        <v>0</v>
      </c>
      <c r="FS210">
        <v>0</v>
      </c>
      <c r="FX210">
        <v>0</v>
      </c>
      <c r="FY210">
        <v>0</v>
      </c>
      <c r="GA210" t="s">
        <v>258</v>
      </c>
      <c r="GD210">
        <v>1</v>
      </c>
      <c r="GF210">
        <v>142848204</v>
      </c>
      <c r="GG210">
        <v>2</v>
      </c>
      <c r="GH210">
        <v>0</v>
      </c>
      <c r="GI210">
        <v>-2</v>
      </c>
      <c r="GJ210">
        <v>0</v>
      </c>
      <c r="GK210">
        <v>0</v>
      </c>
      <c r="GL210">
        <f t="shared" si="161"/>
        <v>0</v>
      </c>
      <c r="GM210">
        <f t="shared" si="162"/>
        <v>7735.63</v>
      </c>
      <c r="GN210">
        <f t="shared" si="163"/>
        <v>7735.63</v>
      </c>
      <c r="GO210">
        <f t="shared" si="164"/>
        <v>0</v>
      </c>
      <c r="GP210">
        <f t="shared" si="165"/>
        <v>0</v>
      </c>
      <c r="GR210">
        <v>0</v>
      </c>
      <c r="GS210">
        <v>4</v>
      </c>
      <c r="GT210">
        <v>0</v>
      </c>
      <c r="GU210" t="s">
        <v>3</v>
      </c>
      <c r="GV210">
        <f t="shared" si="166"/>
        <v>0</v>
      </c>
      <c r="GW210">
        <v>1</v>
      </c>
      <c r="GX210">
        <f t="shared" si="167"/>
        <v>0</v>
      </c>
      <c r="HA210">
        <v>0</v>
      </c>
      <c r="HB210">
        <v>0</v>
      </c>
      <c r="HC210">
        <f t="shared" si="168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C211">
        <f>ROW(SmtRes!A201)</f>
        <v>201</v>
      </c>
      <c r="D211">
        <f>ROW(EtalonRes!A211)</f>
        <v>211</v>
      </c>
      <c r="E211" t="s">
        <v>259</v>
      </c>
      <c r="F211" t="s">
        <v>260</v>
      </c>
      <c r="G211" t="s">
        <v>261</v>
      </c>
      <c r="H211" t="s">
        <v>34</v>
      </c>
      <c r="I211">
        <v>7</v>
      </c>
      <c r="J211">
        <v>0</v>
      </c>
      <c r="K211">
        <v>7</v>
      </c>
      <c r="O211">
        <f t="shared" si="147"/>
        <v>6397.25</v>
      </c>
      <c r="P211">
        <f>SUMIF(SmtRes!AQ195:'SmtRes'!AQ201,"=1",SmtRes!DF195:'SmtRes'!DF201)</f>
        <v>0</v>
      </c>
      <c r="Q211">
        <f>SUMIF(SmtRes!AQ195:'SmtRes'!AQ201,"=1",SmtRes!DG195:'SmtRes'!DG201)</f>
        <v>1694.31</v>
      </c>
      <c r="R211">
        <f>SUMIF(SmtRes!AQ195:'SmtRes'!AQ201,"=1",SmtRes!DH195:'SmtRes'!DH201)</f>
        <v>940.83</v>
      </c>
      <c r="S211">
        <f>SUMIF(SmtRes!AQ195:'SmtRes'!AQ201,"=1",SmtRes!DI195:'SmtRes'!DI201)</f>
        <v>3762.11</v>
      </c>
      <c r="T211">
        <f t="shared" si="148"/>
        <v>0</v>
      </c>
      <c r="U211">
        <f>SUMIF(SmtRes!AQ195:'SmtRes'!AQ201,"=1",SmtRes!CV195:'SmtRes'!CV201)</f>
        <v>7.2240000000000002</v>
      </c>
      <c r="V211">
        <f>SUMIF(SmtRes!AQ195:'SmtRes'!AQ201,"=1",SmtRes!CW195:'SmtRes'!CW201)</f>
        <v>1.68</v>
      </c>
      <c r="W211">
        <f t="shared" si="149"/>
        <v>0</v>
      </c>
      <c r="X211">
        <f t="shared" si="150"/>
        <v>4561.8500000000004</v>
      </c>
      <c r="Y211">
        <f t="shared" si="151"/>
        <v>2398.5</v>
      </c>
      <c r="AA211">
        <v>312111454</v>
      </c>
      <c r="AB211">
        <f t="shared" si="152"/>
        <v>779.48856000000001</v>
      </c>
      <c r="AC211">
        <f>ROUND((0),6)</f>
        <v>0</v>
      </c>
      <c r="AD211">
        <f>ROUND((((SUM(SmtRes!BR195:'SmtRes'!BR201))-(SUM(SmtRes!BS195:'SmtRes'!BS201)))+AE211),6)</f>
        <v>242.0436</v>
      </c>
      <c r="AE211">
        <f>ROUND((SUM(SmtRes!BS195:'SmtRes'!BS201)),6)</f>
        <v>134.40479999999999</v>
      </c>
      <c r="AF211">
        <f>ROUND((SUM(SmtRes!BT195:'SmtRes'!BT201)),6)</f>
        <v>537.44496000000004</v>
      </c>
      <c r="AG211">
        <f t="shared" si="153"/>
        <v>0</v>
      </c>
      <c r="AH211">
        <f>(SUM(SmtRes!BU195:'SmtRes'!BU201))</f>
        <v>1.032</v>
      </c>
      <c r="AI211">
        <f>(SUM(SmtRes!BV195:'SmtRes'!BV201))</f>
        <v>0.24</v>
      </c>
      <c r="AJ211">
        <f t="shared" si="154"/>
        <v>0</v>
      </c>
      <c r="AK211">
        <v>861.11516999999992</v>
      </c>
      <c r="AL211">
        <v>99.537369999999996</v>
      </c>
      <c r="AM211">
        <v>201.703</v>
      </c>
      <c r="AN211">
        <v>112.004</v>
      </c>
      <c r="AO211">
        <v>447.87079999999997</v>
      </c>
      <c r="AP211">
        <v>0</v>
      </c>
      <c r="AQ211">
        <v>0.86</v>
      </c>
      <c r="AR211">
        <v>0.2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262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889</v>
      </c>
      <c r="CO211">
        <v>0</v>
      </c>
      <c r="CP211">
        <f t="shared" si="155"/>
        <v>6397.25</v>
      </c>
      <c r="CQ211">
        <f>SUMIF(SmtRes!AQ195:'SmtRes'!AQ201,"=1",SmtRes!AA195:'SmtRes'!AA201)</f>
        <v>64185.240000000005</v>
      </c>
      <c r="CR211">
        <f>SUMIF(SmtRes!AQ195:'SmtRes'!AQ201,"=1",SmtRes!AB195:'SmtRes'!AB201)</f>
        <v>2017.03</v>
      </c>
      <c r="CS211">
        <f>SUMIF(SmtRes!AQ195:'SmtRes'!AQ201,"=1",SmtRes!AC195:'SmtRes'!AC201)</f>
        <v>1120.04</v>
      </c>
      <c r="CT211">
        <f>SUMIF(SmtRes!AQ195:'SmtRes'!AQ201,"=1",SmtRes!AD195:'SmtRes'!AD201)</f>
        <v>520.78</v>
      </c>
      <c r="CU211">
        <f t="shared" si="156"/>
        <v>0</v>
      </c>
      <c r="CV211">
        <f>SUMIF(SmtRes!AQ195:'SmtRes'!AQ201,"=1",SmtRes!BU195:'SmtRes'!BU201)</f>
        <v>1.032</v>
      </c>
      <c r="CW211">
        <f>SUMIF(SmtRes!AQ195:'SmtRes'!AQ201,"=1",SmtRes!BV195:'SmtRes'!BV201)</f>
        <v>0.24</v>
      </c>
      <c r="CX211">
        <f t="shared" si="157"/>
        <v>0</v>
      </c>
      <c r="CY211">
        <f t="shared" si="158"/>
        <v>4561.8518000000004</v>
      </c>
      <c r="CZ211">
        <f t="shared" si="159"/>
        <v>2398.4994000000002</v>
      </c>
      <c r="DC211" t="s">
        <v>3</v>
      </c>
      <c r="DD211" t="s">
        <v>22</v>
      </c>
      <c r="DE211" t="s">
        <v>23</v>
      </c>
      <c r="DF211" t="s">
        <v>23</v>
      </c>
      <c r="DG211" t="s">
        <v>23</v>
      </c>
      <c r="DH211" t="s">
        <v>3</v>
      </c>
      <c r="DI211" t="s">
        <v>23</v>
      </c>
      <c r="DJ211" t="s">
        <v>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34</v>
      </c>
      <c r="DW211" t="s">
        <v>34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293259234</v>
      </c>
      <c r="EF211">
        <v>3</v>
      </c>
      <c r="EG211" t="s">
        <v>129</v>
      </c>
      <c r="EH211">
        <v>0</v>
      </c>
      <c r="EI211" t="s">
        <v>3</v>
      </c>
      <c r="EJ211">
        <v>2</v>
      </c>
      <c r="EK211">
        <v>108001</v>
      </c>
      <c r="EL211" t="s">
        <v>130</v>
      </c>
      <c r="EM211" t="s">
        <v>131</v>
      </c>
      <c r="EO211" t="s">
        <v>137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0.86</v>
      </c>
      <c r="EX211">
        <v>0.2</v>
      </c>
      <c r="EY211">
        <v>0</v>
      </c>
      <c r="FQ211">
        <v>0</v>
      </c>
      <c r="FR211">
        <f t="shared" si="160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454240312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1"/>
        <v>0</v>
      </c>
      <c r="GM211">
        <f t="shared" si="162"/>
        <v>13357.6</v>
      </c>
      <c r="GN211">
        <f t="shared" si="163"/>
        <v>0</v>
      </c>
      <c r="GO211">
        <f t="shared" si="164"/>
        <v>13357.6</v>
      </c>
      <c r="GP211">
        <f t="shared" si="165"/>
        <v>0</v>
      </c>
      <c r="GR211">
        <v>0</v>
      </c>
      <c r="GS211">
        <v>3</v>
      </c>
      <c r="GT211">
        <v>0</v>
      </c>
      <c r="GU211" t="s">
        <v>3</v>
      </c>
      <c r="GV211">
        <f t="shared" si="166"/>
        <v>0</v>
      </c>
      <c r="GW211">
        <v>1</v>
      </c>
      <c r="GX211">
        <f t="shared" si="167"/>
        <v>0</v>
      </c>
      <c r="HA211">
        <v>0</v>
      </c>
      <c r="HB211">
        <v>0</v>
      </c>
      <c r="HC211">
        <f t="shared" si="168"/>
        <v>0</v>
      </c>
      <c r="HE211" t="s">
        <v>3</v>
      </c>
      <c r="HF211" t="s">
        <v>3</v>
      </c>
      <c r="HM211" t="s">
        <v>3</v>
      </c>
      <c r="HN211" t="s">
        <v>133</v>
      </c>
      <c r="HO211" t="s">
        <v>134</v>
      </c>
      <c r="HP211" t="s">
        <v>130</v>
      </c>
      <c r="HQ211" t="s">
        <v>130</v>
      </c>
      <c r="IK211">
        <v>0</v>
      </c>
    </row>
    <row r="212" spans="1:245" x14ac:dyDescent="0.2">
      <c r="A212">
        <v>17</v>
      </c>
      <c r="B212">
        <v>1</v>
      </c>
      <c r="C212">
        <f>ROW(SmtRes!A207)</f>
        <v>207</v>
      </c>
      <c r="D212">
        <f>ROW(EtalonRes!A222)</f>
        <v>222</v>
      </c>
      <c r="E212" t="s">
        <v>263</v>
      </c>
      <c r="F212" t="s">
        <v>264</v>
      </c>
      <c r="G212" t="s">
        <v>265</v>
      </c>
      <c r="H212" t="s">
        <v>34</v>
      </c>
      <c r="I212">
        <v>24</v>
      </c>
      <c r="J212">
        <v>0</v>
      </c>
      <c r="K212">
        <v>24</v>
      </c>
      <c r="O212">
        <f t="shared" si="147"/>
        <v>59029.66</v>
      </c>
      <c r="P212">
        <f>SUMIF(SmtRes!AQ202:'SmtRes'!AQ207,"=1",SmtRes!DF202:'SmtRes'!DF207)</f>
        <v>0</v>
      </c>
      <c r="Q212">
        <f>SUMIF(SmtRes!AQ202:'SmtRes'!AQ207,"=1",SmtRes!DG202:'SmtRes'!DG207)</f>
        <v>20940.310000000001</v>
      </c>
      <c r="R212">
        <f>SUMIF(SmtRes!AQ202:'SmtRes'!AQ207,"=1",SmtRes!DH202:'SmtRes'!DH207)</f>
        <v>12588.53</v>
      </c>
      <c r="S212">
        <f>SUMIF(SmtRes!AQ202:'SmtRes'!AQ207,"=1",SmtRes!DI202:'SmtRes'!DI207)</f>
        <v>25500.82</v>
      </c>
      <c r="T212">
        <f t="shared" si="148"/>
        <v>0</v>
      </c>
      <c r="U212">
        <f>SUMIF(SmtRes!AQ202:'SmtRes'!AQ207,"=1",SmtRes!CV202:'SmtRes'!CV207)</f>
        <v>57.887999999999998</v>
      </c>
      <c r="V212">
        <f>SUMIF(SmtRes!AQ202:'SmtRes'!AQ207,"=1",SmtRes!CW202:'SmtRes'!CW207)</f>
        <v>23.327999999999999</v>
      </c>
      <c r="W212">
        <f t="shared" si="149"/>
        <v>0</v>
      </c>
      <c r="X212">
        <f t="shared" si="150"/>
        <v>39232.03</v>
      </c>
      <c r="Y212">
        <f t="shared" si="151"/>
        <v>22853.61</v>
      </c>
      <c r="AA212">
        <v>312111454</v>
      </c>
      <c r="AB212">
        <f t="shared" si="152"/>
        <v>1769.8442399999999</v>
      </c>
      <c r="AC212">
        <f>ROUND((0),6)</f>
        <v>0</v>
      </c>
      <c r="AD212">
        <f>ROUND((((SUM(SmtRes!BR202:'SmtRes'!BR207))-(SUM(SmtRes!BS202:'SmtRes'!BS207)))+AE212),6)</f>
        <v>707.31</v>
      </c>
      <c r="AE212">
        <f>ROUND((SUM(SmtRes!BS202:'SmtRes'!BS207)),6)</f>
        <v>524.52215999999999</v>
      </c>
      <c r="AF212">
        <f>ROUND((SUM(SmtRes!BT202:'SmtRes'!BT207)),6)</f>
        <v>1062.53424</v>
      </c>
      <c r="AG212">
        <f t="shared" si="153"/>
        <v>0</v>
      </c>
      <c r="AH212">
        <f>(SUM(SmtRes!BU202:'SmtRes'!BU207))</f>
        <v>2.4119999999999995</v>
      </c>
      <c r="AI212">
        <f>(SUM(SmtRes!BV202:'SmtRes'!BV207))</f>
        <v>0.97199999999999998</v>
      </c>
      <c r="AJ212">
        <f t="shared" si="154"/>
        <v>0</v>
      </c>
      <c r="AK212">
        <v>1923.9710999999998</v>
      </c>
      <c r="AL212">
        <v>11.9991</v>
      </c>
      <c r="AM212">
        <v>589.42500000000007</v>
      </c>
      <c r="AN212">
        <v>437.10180000000003</v>
      </c>
      <c r="AO212">
        <v>885.44519999999989</v>
      </c>
      <c r="AP212">
        <v>0</v>
      </c>
      <c r="AQ212">
        <v>2.0099999999999998</v>
      </c>
      <c r="AR212">
        <v>0.80999999999999994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266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886</v>
      </c>
      <c r="CO212">
        <v>0</v>
      </c>
      <c r="CP212">
        <f t="shared" si="155"/>
        <v>59029.66</v>
      </c>
      <c r="CQ212">
        <f>SUMIF(SmtRes!AQ202:'SmtRes'!AQ207,"=1",SmtRes!AA202:'SmtRes'!AA207)</f>
        <v>664.75</v>
      </c>
      <c r="CR212">
        <f>SUMIF(SmtRes!AQ202:'SmtRes'!AQ207,"=1",SmtRes!AB202:'SmtRes'!AB207)</f>
        <v>1497.81</v>
      </c>
      <c r="CS212">
        <f>SUMIF(SmtRes!AQ202:'SmtRes'!AQ207,"=1",SmtRes!AC202:'SmtRes'!AC207)</f>
        <v>1027.3000000000002</v>
      </c>
      <c r="CT212">
        <f>SUMIF(SmtRes!AQ202:'SmtRes'!AQ207,"=1",SmtRes!AD202:'SmtRes'!AD207)</f>
        <v>440.52</v>
      </c>
      <c r="CU212">
        <f t="shared" si="156"/>
        <v>0</v>
      </c>
      <c r="CV212">
        <f>SUMIF(SmtRes!AQ202:'SmtRes'!AQ207,"=1",SmtRes!BU202:'SmtRes'!BU207)</f>
        <v>2.4119999999999995</v>
      </c>
      <c r="CW212">
        <f>SUMIF(SmtRes!AQ202:'SmtRes'!AQ207,"=1",SmtRes!BV202:'SmtRes'!BV207)</f>
        <v>0.97199999999999998</v>
      </c>
      <c r="CX212">
        <f t="shared" si="157"/>
        <v>0</v>
      </c>
      <c r="CY212">
        <f t="shared" si="158"/>
        <v>39232.030500000001</v>
      </c>
      <c r="CZ212">
        <f t="shared" si="159"/>
        <v>22853.61</v>
      </c>
      <c r="DC212" t="s">
        <v>3</v>
      </c>
      <c r="DD212" t="s">
        <v>22</v>
      </c>
      <c r="DE212" t="s">
        <v>23</v>
      </c>
      <c r="DF212" t="s">
        <v>23</v>
      </c>
      <c r="DG212" t="s">
        <v>23</v>
      </c>
      <c r="DH212" t="s">
        <v>3</v>
      </c>
      <c r="DI212" t="s">
        <v>23</v>
      </c>
      <c r="DJ212" t="s">
        <v>23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34</v>
      </c>
      <c r="DW212" t="s">
        <v>34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293259405</v>
      </c>
      <c r="EF212">
        <v>2</v>
      </c>
      <c r="EG212" t="s">
        <v>25</v>
      </c>
      <c r="EH212">
        <v>27</v>
      </c>
      <c r="EI212" t="s">
        <v>26</v>
      </c>
      <c r="EJ212">
        <v>1</v>
      </c>
      <c r="EK212">
        <v>33001</v>
      </c>
      <c r="EL212" t="s">
        <v>26</v>
      </c>
      <c r="EM212" t="s">
        <v>27</v>
      </c>
      <c r="EO212" t="s">
        <v>28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2.0099999999999998</v>
      </c>
      <c r="EX212">
        <v>0.81</v>
      </c>
      <c r="EY212">
        <v>0</v>
      </c>
      <c r="FQ212">
        <v>0</v>
      </c>
      <c r="FR212">
        <f t="shared" si="160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-371755697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61"/>
        <v>0</v>
      </c>
      <c r="GM212">
        <f t="shared" si="162"/>
        <v>121115.3</v>
      </c>
      <c r="GN212">
        <f t="shared" si="163"/>
        <v>121115.3</v>
      </c>
      <c r="GO212">
        <f t="shared" si="164"/>
        <v>0</v>
      </c>
      <c r="GP212">
        <f t="shared" si="165"/>
        <v>0</v>
      </c>
      <c r="GR212">
        <v>0</v>
      </c>
      <c r="GS212">
        <v>3</v>
      </c>
      <c r="GT212">
        <v>0</v>
      </c>
      <c r="GU212" t="s">
        <v>3</v>
      </c>
      <c r="GV212">
        <f t="shared" si="166"/>
        <v>0</v>
      </c>
      <c r="GW212">
        <v>1</v>
      </c>
      <c r="GX212">
        <f t="shared" si="167"/>
        <v>0</v>
      </c>
      <c r="HA212">
        <v>0</v>
      </c>
      <c r="HB212">
        <v>0</v>
      </c>
      <c r="HC212">
        <f t="shared" si="168"/>
        <v>0</v>
      </c>
      <c r="HE212" t="s">
        <v>3</v>
      </c>
      <c r="HF212" t="s">
        <v>3</v>
      </c>
      <c r="HM212" t="s">
        <v>3</v>
      </c>
      <c r="HN212" t="s">
        <v>29</v>
      </c>
      <c r="HO212" t="s">
        <v>30</v>
      </c>
      <c r="HP212" t="s">
        <v>26</v>
      </c>
      <c r="HQ212" t="s">
        <v>26</v>
      </c>
      <c r="IK212">
        <v>0</v>
      </c>
    </row>
    <row r="213" spans="1:245" x14ac:dyDescent="0.2">
      <c r="A213">
        <v>17</v>
      </c>
      <c r="B213">
        <v>1</v>
      </c>
      <c r="C213">
        <f>ROW(SmtRes!A212)</f>
        <v>212</v>
      </c>
      <c r="D213">
        <f>ROW(EtalonRes!A227)</f>
        <v>227</v>
      </c>
      <c r="E213" t="s">
        <v>267</v>
      </c>
      <c r="F213" t="s">
        <v>268</v>
      </c>
      <c r="G213" t="s">
        <v>269</v>
      </c>
      <c r="H213" t="s">
        <v>34</v>
      </c>
      <c r="I213">
        <v>59</v>
      </c>
      <c r="J213">
        <v>0</v>
      </c>
      <c r="K213">
        <v>59</v>
      </c>
      <c r="O213">
        <f t="shared" si="147"/>
        <v>66465.17</v>
      </c>
      <c r="P213">
        <f>SUMIF(SmtRes!AQ208:'SmtRes'!AQ212,"=1",SmtRes!DF208:'SmtRes'!DF212)</f>
        <v>0</v>
      </c>
      <c r="Q213">
        <f>SUMIF(SmtRes!AQ208:'SmtRes'!AQ212,"=1",SmtRes!DG208:'SmtRes'!DG212)</f>
        <v>34765.800000000003</v>
      </c>
      <c r="R213">
        <f>SUMIF(SmtRes!AQ208:'SmtRes'!AQ212,"=1",SmtRes!DH208:'SmtRes'!DH212)</f>
        <v>19031.72</v>
      </c>
      <c r="S213">
        <f>SUMIF(SmtRes!AQ208:'SmtRes'!AQ212,"=1",SmtRes!DI208:'SmtRes'!DI212)</f>
        <v>12667.65</v>
      </c>
      <c r="T213">
        <f t="shared" si="148"/>
        <v>0</v>
      </c>
      <c r="U213">
        <f>SUMIF(SmtRes!AQ208:'SmtRes'!AQ212,"=1",SmtRes!CV208:'SmtRes'!CV212)</f>
        <v>31.152000000000001</v>
      </c>
      <c r="V213">
        <f>SUMIF(SmtRes!AQ208:'SmtRes'!AQ212,"=1",SmtRes!CW208:'SmtRes'!CW212)</f>
        <v>33.984000000000002</v>
      </c>
      <c r="W213">
        <f t="shared" si="149"/>
        <v>0</v>
      </c>
      <c r="X213">
        <f t="shared" si="150"/>
        <v>32650.35</v>
      </c>
      <c r="Y213">
        <f t="shared" si="151"/>
        <v>19019.62</v>
      </c>
      <c r="AA213">
        <v>312111454</v>
      </c>
      <c r="AB213">
        <f t="shared" ref="AB213:AB215" si="205">ROUND((AC213+AD213+AF213),6)</f>
        <v>803.95680000000004</v>
      </c>
      <c r="AC213">
        <f>ROUND((0),6)</f>
        <v>0</v>
      </c>
      <c r="AD213">
        <f>ROUND((((SUM(SmtRes!BR208:'SmtRes'!BR212))-(SUM(SmtRes!BS208:'SmtRes'!BS212)))+AE213),6)</f>
        <v>589.25088000000005</v>
      </c>
      <c r="AE213">
        <f>ROUND((SUM(SmtRes!BS208:'SmtRes'!BS212)),6)</f>
        <v>322.57152000000002</v>
      </c>
      <c r="AF213">
        <f>ROUND((SUM(SmtRes!BT208:'SmtRes'!BT212)),6)</f>
        <v>214.70591999999999</v>
      </c>
      <c r="AG213">
        <f t="shared" si="153"/>
        <v>0</v>
      </c>
      <c r="AH213">
        <f>(SUM(SmtRes!BU208:'SmtRes'!BU212))</f>
        <v>0.52800000000000002</v>
      </c>
      <c r="AI213">
        <f>(SUM(SmtRes!BV208:'SmtRes'!BV212))</f>
        <v>0.57599999999999996</v>
      </c>
      <c r="AJ213">
        <f t="shared" si="154"/>
        <v>0</v>
      </c>
      <c r="AK213">
        <v>938.77359999999999</v>
      </c>
      <c r="AL213">
        <v>0</v>
      </c>
      <c r="AM213">
        <v>491.04239999999999</v>
      </c>
      <c r="AN213">
        <v>268.80959999999999</v>
      </c>
      <c r="AO213">
        <v>178.92159999999998</v>
      </c>
      <c r="AP213">
        <v>0</v>
      </c>
      <c r="AQ213">
        <v>0.44</v>
      </c>
      <c r="AR213">
        <v>0.48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270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886</v>
      </c>
      <c r="CO213">
        <v>0</v>
      </c>
      <c r="CP213">
        <f t="shared" si="155"/>
        <v>66465.170000000013</v>
      </c>
      <c r="CQ213">
        <f>SUMIF(SmtRes!AQ208:'SmtRes'!AQ212,"=1",SmtRes!AA208:'SmtRes'!AA212)</f>
        <v>0</v>
      </c>
      <c r="CR213">
        <f>SUMIF(SmtRes!AQ208:'SmtRes'!AQ212,"=1",SmtRes!AB208:'SmtRes'!AB212)</f>
        <v>2046.01</v>
      </c>
      <c r="CS213">
        <f>SUMIF(SmtRes!AQ208:'SmtRes'!AQ212,"=1",SmtRes!AC208:'SmtRes'!AC212)</f>
        <v>1120.04</v>
      </c>
      <c r="CT213">
        <f>SUMIF(SmtRes!AQ208:'SmtRes'!AQ212,"=1",SmtRes!AD208:'SmtRes'!AD212)</f>
        <v>406.64</v>
      </c>
      <c r="CU213">
        <f t="shared" si="156"/>
        <v>0</v>
      </c>
      <c r="CV213">
        <f>SUMIF(SmtRes!AQ208:'SmtRes'!AQ212,"=1",SmtRes!BU208:'SmtRes'!BU212)</f>
        <v>0.52800000000000002</v>
      </c>
      <c r="CW213">
        <f>SUMIF(SmtRes!AQ208:'SmtRes'!AQ212,"=1",SmtRes!BV208:'SmtRes'!BV212)</f>
        <v>0.57599999999999996</v>
      </c>
      <c r="CX213">
        <f t="shared" si="157"/>
        <v>0</v>
      </c>
      <c r="CY213">
        <f t="shared" si="158"/>
        <v>32650.351100000003</v>
      </c>
      <c r="CZ213">
        <f t="shared" si="159"/>
        <v>19019.622000000003</v>
      </c>
      <c r="DC213" t="s">
        <v>3</v>
      </c>
      <c r="DD213" t="s">
        <v>22</v>
      </c>
      <c r="DE213" t="s">
        <v>23</v>
      </c>
      <c r="DF213" t="s">
        <v>23</v>
      </c>
      <c r="DG213" t="s">
        <v>23</v>
      </c>
      <c r="DH213" t="s">
        <v>3</v>
      </c>
      <c r="DI213" t="s">
        <v>23</v>
      </c>
      <c r="DJ213" t="s">
        <v>23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34</v>
      </c>
      <c r="DW213" t="s">
        <v>34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25</v>
      </c>
      <c r="EH213">
        <v>27</v>
      </c>
      <c r="EI213" t="s">
        <v>26</v>
      </c>
      <c r="EJ213">
        <v>1</v>
      </c>
      <c r="EK213">
        <v>33001</v>
      </c>
      <c r="EL213" t="s">
        <v>26</v>
      </c>
      <c r="EM213" t="s">
        <v>27</v>
      </c>
      <c r="EO213" t="s">
        <v>28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0.44</v>
      </c>
      <c r="EX213">
        <v>0.48</v>
      </c>
      <c r="EY213">
        <v>0</v>
      </c>
      <c r="FQ213">
        <v>0</v>
      </c>
      <c r="FR213">
        <f t="shared" si="160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-1155528091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61"/>
        <v>0</v>
      </c>
      <c r="GM213">
        <f t="shared" si="162"/>
        <v>118135.14</v>
      </c>
      <c r="GN213">
        <f t="shared" ref="GN213:GN215" si="206">IF(OR(BI213=0,BI213=1),GM213-GX213,0)</f>
        <v>118135.14</v>
      </c>
      <c r="GO213">
        <f t="shared" si="164"/>
        <v>0</v>
      </c>
      <c r="GP213">
        <f t="shared" si="165"/>
        <v>0</v>
      </c>
      <c r="GR213">
        <v>0</v>
      </c>
      <c r="GS213">
        <v>3</v>
      </c>
      <c r="GT213">
        <v>0</v>
      </c>
      <c r="GU213" t="s">
        <v>3</v>
      </c>
      <c r="GV213">
        <f t="shared" si="166"/>
        <v>0</v>
      </c>
      <c r="GW213">
        <v>1</v>
      </c>
      <c r="GX213">
        <f t="shared" si="167"/>
        <v>0</v>
      </c>
      <c r="HA213">
        <v>0</v>
      </c>
      <c r="HB213">
        <v>0</v>
      </c>
      <c r="HC213">
        <f t="shared" si="168"/>
        <v>0</v>
      </c>
      <c r="HE213" t="s">
        <v>3</v>
      </c>
      <c r="HF213" t="s">
        <v>3</v>
      </c>
      <c r="HM213" t="s">
        <v>3</v>
      </c>
      <c r="HN213" t="s">
        <v>29</v>
      </c>
      <c r="HO213" t="s">
        <v>30</v>
      </c>
      <c r="HP213" t="s">
        <v>26</v>
      </c>
      <c r="HQ213" t="s">
        <v>26</v>
      </c>
      <c r="IK213">
        <v>0</v>
      </c>
    </row>
    <row r="214" spans="1:245" x14ac:dyDescent="0.2">
      <c r="A214">
        <v>17</v>
      </c>
      <c r="B214">
        <v>1</v>
      </c>
      <c r="C214">
        <f>ROW(SmtRes!A216)</f>
        <v>216</v>
      </c>
      <c r="D214">
        <f>ROW(EtalonRes!A231)</f>
        <v>231</v>
      </c>
      <c r="E214" t="s">
        <v>271</v>
      </c>
      <c r="F214" t="s">
        <v>272</v>
      </c>
      <c r="G214" t="s">
        <v>273</v>
      </c>
      <c r="H214" t="s">
        <v>34</v>
      </c>
      <c r="I214">
        <v>33</v>
      </c>
      <c r="J214">
        <v>0</v>
      </c>
      <c r="K214">
        <v>33</v>
      </c>
      <c r="O214">
        <f t="shared" si="147"/>
        <v>9856.14</v>
      </c>
      <c r="P214">
        <f>SUMIF(SmtRes!AQ213:'SmtRes'!AQ216,"=1",SmtRes!DF213:'SmtRes'!DF216)</f>
        <v>0</v>
      </c>
      <c r="Q214">
        <f>SUMIF(SmtRes!AQ213:'SmtRes'!AQ216,"=1",SmtRes!DG213:'SmtRes'!DG216)</f>
        <v>3180.48</v>
      </c>
      <c r="R214">
        <f>SUMIF(SmtRes!AQ213:'SmtRes'!AQ216,"=1",SmtRes!DH213:'SmtRes'!DH216)</f>
        <v>2649.92</v>
      </c>
      <c r="S214">
        <f>SUMIF(SmtRes!AQ213:'SmtRes'!AQ216,"=1",SmtRes!DI213:'SmtRes'!DI216)</f>
        <v>4025.74</v>
      </c>
      <c r="T214">
        <f t="shared" si="148"/>
        <v>0</v>
      </c>
      <c r="U214">
        <f>SUMIF(SmtRes!AQ213:'SmtRes'!AQ216,"=1",SmtRes!CV213:'SmtRes'!CV216)</f>
        <v>9.9</v>
      </c>
      <c r="V214">
        <f>SUMIF(SmtRes!AQ213:'SmtRes'!AQ216,"=1",SmtRes!CW213:'SmtRes'!CW216)</f>
        <v>5.5439999999999996</v>
      </c>
      <c r="W214">
        <f t="shared" si="149"/>
        <v>0</v>
      </c>
      <c r="X214">
        <f t="shared" si="150"/>
        <v>6875.93</v>
      </c>
      <c r="Y214">
        <f t="shared" si="151"/>
        <v>4005.4</v>
      </c>
      <c r="AA214">
        <v>312111454</v>
      </c>
      <c r="AB214">
        <f t="shared" si="205"/>
        <v>218.37024</v>
      </c>
      <c r="AC214">
        <f>ROUND((0),6)</f>
        <v>0</v>
      </c>
      <c r="AD214">
        <f>ROUND((((SUM(SmtRes!BR213:'SmtRes'!BR216))-(SUM(SmtRes!BS213:'SmtRes'!BS216)))+AE214),6)</f>
        <v>96.378240000000005</v>
      </c>
      <c r="AE214">
        <f>ROUND((SUM(SmtRes!BS213:'SmtRes'!BS216)),6)</f>
        <v>80.300640000000001</v>
      </c>
      <c r="AF214">
        <f>ROUND((SUM(SmtRes!BT213:'SmtRes'!BT216)),6)</f>
        <v>121.992</v>
      </c>
      <c r="AG214">
        <f t="shared" si="153"/>
        <v>0</v>
      </c>
      <c r="AH214">
        <f>(SUM(SmtRes!BU213:'SmtRes'!BU216))</f>
        <v>0.3</v>
      </c>
      <c r="AI214">
        <f>(SUM(SmtRes!BV213:'SmtRes'!BV216))</f>
        <v>0.16800000000000001</v>
      </c>
      <c r="AJ214">
        <f t="shared" si="154"/>
        <v>0</v>
      </c>
      <c r="AK214">
        <v>248.89240000000004</v>
      </c>
      <c r="AL214">
        <v>0</v>
      </c>
      <c r="AM214">
        <v>80.315200000000019</v>
      </c>
      <c r="AN214">
        <v>66.917200000000008</v>
      </c>
      <c r="AO214">
        <v>101.66</v>
      </c>
      <c r="AP214">
        <v>0</v>
      </c>
      <c r="AQ214">
        <v>0.25</v>
      </c>
      <c r="AR214">
        <v>0.14000000000000001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274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886</v>
      </c>
      <c r="CO214">
        <v>0</v>
      </c>
      <c r="CP214">
        <f t="shared" si="155"/>
        <v>9856.14</v>
      </c>
      <c r="CQ214">
        <f>SUMIF(SmtRes!AQ213:'SmtRes'!AQ216,"=1",SmtRes!AA213:'SmtRes'!AA216)</f>
        <v>0</v>
      </c>
      <c r="CR214">
        <f>SUMIF(SmtRes!AQ213:'SmtRes'!AQ216,"=1",SmtRes!AB213:'SmtRes'!AB216)</f>
        <v>573.68000000000006</v>
      </c>
      <c r="CS214">
        <f>SUMIF(SmtRes!AQ213:'SmtRes'!AQ216,"=1",SmtRes!AC213:'SmtRes'!AC216)</f>
        <v>477.98</v>
      </c>
      <c r="CT214">
        <f>SUMIF(SmtRes!AQ213:'SmtRes'!AQ216,"=1",SmtRes!AD213:'SmtRes'!AD216)</f>
        <v>406.64</v>
      </c>
      <c r="CU214">
        <f t="shared" si="156"/>
        <v>0</v>
      </c>
      <c r="CV214">
        <f>SUMIF(SmtRes!AQ213:'SmtRes'!AQ216,"=1",SmtRes!BU213:'SmtRes'!BU216)</f>
        <v>0.3</v>
      </c>
      <c r="CW214">
        <f>SUMIF(SmtRes!AQ213:'SmtRes'!AQ216,"=1",SmtRes!BV213:'SmtRes'!BV216)</f>
        <v>0.16800000000000001</v>
      </c>
      <c r="CX214">
        <f t="shared" si="157"/>
        <v>0</v>
      </c>
      <c r="CY214">
        <f t="shared" si="158"/>
        <v>6875.9297999999999</v>
      </c>
      <c r="CZ214">
        <f t="shared" si="159"/>
        <v>4005.3959999999997</v>
      </c>
      <c r="DC214" t="s">
        <v>3</v>
      </c>
      <c r="DD214" t="s">
        <v>22</v>
      </c>
      <c r="DE214" t="s">
        <v>23</v>
      </c>
      <c r="DF214" t="s">
        <v>23</v>
      </c>
      <c r="DG214" t="s">
        <v>23</v>
      </c>
      <c r="DH214" t="s">
        <v>3</v>
      </c>
      <c r="DI214" t="s">
        <v>23</v>
      </c>
      <c r="DJ214" t="s">
        <v>23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34</v>
      </c>
      <c r="DW214" t="s">
        <v>34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25</v>
      </c>
      <c r="EH214">
        <v>27</v>
      </c>
      <c r="EI214" t="s">
        <v>26</v>
      </c>
      <c r="EJ214">
        <v>1</v>
      </c>
      <c r="EK214">
        <v>33001</v>
      </c>
      <c r="EL214" t="s">
        <v>26</v>
      </c>
      <c r="EM214" t="s">
        <v>27</v>
      </c>
      <c r="EO214" t="s">
        <v>28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0.25</v>
      </c>
      <c r="EX214">
        <v>0.14000000000000001</v>
      </c>
      <c r="EY214">
        <v>0</v>
      </c>
      <c r="FQ214">
        <v>0</v>
      </c>
      <c r="FR214">
        <f t="shared" si="160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37464510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61"/>
        <v>0</v>
      </c>
      <c r="GM214">
        <f t="shared" si="162"/>
        <v>20737.47</v>
      </c>
      <c r="GN214">
        <f t="shared" si="206"/>
        <v>20737.47</v>
      </c>
      <c r="GO214">
        <f t="shared" si="164"/>
        <v>0</v>
      </c>
      <c r="GP214">
        <f t="shared" si="165"/>
        <v>0</v>
      </c>
      <c r="GR214">
        <v>0</v>
      </c>
      <c r="GS214">
        <v>3</v>
      </c>
      <c r="GT214">
        <v>0</v>
      </c>
      <c r="GU214" t="s">
        <v>3</v>
      </c>
      <c r="GV214">
        <f t="shared" si="166"/>
        <v>0</v>
      </c>
      <c r="GW214">
        <v>1</v>
      </c>
      <c r="GX214">
        <f t="shared" si="167"/>
        <v>0</v>
      </c>
      <c r="HA214">
        <v>0</v>
      </c>
      <c r="HB214">
        <v>0</v>
      </c>
      <c r="HC214">
        <f t="shared" si="168"/>
        <v>0</v>
      </c>
      <c r="HE214" t="s">
        <v>3</v>
      </c>
      <c r="HF214" t="s">
        <v>3</v>
      </c>
      <c r="HM214" t="s">
        <v>3</v>
      </c>
      <c r="HN214" t="s">
        <v>29</v>
      </c>
      <c r="HO214" t="s">
        <v>30</v>
      </c>
      <c r="HP214" t="s">
        <v>26</v>
      </c>
      <c r="HQ214" t="s">
        <v>26</v>
      </c>
      <c r="IK214">
        <v>0</v>
      </c>
    </row>
    <row r="215" spans="1:245" x14ac:dyDescent="0.2">
      <c r="A215">
        <v>17</v>
      </c>
      <c r="B215">
        <v>1</v>
      </c>
      <c r="C215">
        <f>ROW(SmtRes!A220)</f>
        <v>220</v>
      </c>
      <c r="D215">
        <f>ROW(EtalonRes!A235)</f>
        <v>235</v>
      </c>
      <c r="E215" t="s">
        <v>275</v>
      </c>
      <c r="F215" t="s">
        <v>276</v>
      </c>
      <c r="G215" t="s">
        <v>277</v>
      </c>
      <c r="H215" t="s">
        <v>34</v>
      </c>
      <c r="I215">
        <v>12</v>
      </c>
      <c r="J215">
        <v>0</v>
      </c>
      <c r="K215">
        <v>12</v>
      </c>
      <c r="O215">
        <f t="shared" si="147"/>
        <v>4179.71</v>
      </c>
      <c r="P215">
        <f>SUMIF(SmtRes!AQ217:'SmtRes'!AQ220,"=1",SmtRes!DF217:'SmtRes'!DF220)</f>
        <v>0</v>
      </c>
      <c r="Q215">
        <f>SUMIF(SmtRes!AQ217:'SmtRes'!AQ220,"=1",SmtRes!DG217:'SmtRes'!DG220)</f>
        <v>1321.76</v>
      </c>
      <c r="R215">
        <f>SUMIF(SmtRes!AQ217:'SmtRes'!AQ220,"=1",SmtRes!DH217:'SmtRes'!DH220)</f>
        <v>1101.27</v>
      </c>
      <c r="S215">
        <f>SUMIF(SmtRes!AQ217:'SmtRes'!AQ220,"=1",SmtRes!DI217:'SmtRes'!DI220)</f>
        <v>1756.68</v>
      </c>
      <c r="T215">
        <f t="shared" si="148"/>
        <v>0</v>
      </c>
      <c r="U215">
        <f>SUMIF(SmtRes!AQ217:'SmtRes'!AQ220,"=1",SmtRes!CV217:'SmtRes'!CV220)</f>
        <v>4.32</v>
      </c>
      <c r="V215">
        <f>SUMIF(SmtRes!AQ217:'SmtRes'!AQ220,"=1",SmtRes!CW217:'SmtRes'!CW220)</f>
        <v>2.3039999999999998</v>
      </c>
      <c r="W215">
        <f t="shared" si="149"/>
        <v>0</v>
      </c>
      <c r="X215">
        <f t="shared" si="150"/>
        <v>2943.69</v>
      </c>
      <c r="Y215">
        <f t="shared" si="151"/>
        <v>1714.77</v>
      </c>
      <c r="AA215">
        <v>312111454</v>
      </c>
      <c r="AB215">
        <f t="shared" si="205"/>
        <v>256.53696000000002</v>
      </c>
      <c r="AC215">
        <f>ROUND((0),6)</f>
        <v>0</v>
      </c>
      <c r="AD215">
        <f>ROUND((((SUM(SmtRes!BR217:'SmtRes'!BR220))-(SUM(SmtRes!BS217:'SmtRes'!BS220)))+AE215),6)</f>
        <v>110.14655999999999</v>
      </c>
      <c r="AE215">
        <f>ROUND((SUM(SmtRes!BS217:'SmtRes'!BS220)),6)</f>
        <v>91.77216</v>
      </c>
      <c r="AF215">
        <f>ROUND((SUM(SmtRes!BT217:'SmtRes'!BT220)),6)</f>
        <v>146.3904</v>
      </c>
      <c r="AG215">
        <f t="shared" si="153"/>
        <v>0</v>
      </c>
      <c r="AH215">
        <f>(SUM(SmtRes!BU217:'SmtRes'!BU220))</f>
        <v>0.36</v>
      </c>
      <c r="AI215">
        <f>(SUM(SmtRes!BV217:'SmtRes'!BV220))</f>
        <v>0.192</v>
      </c>
      <c r="AJ215">
        <f t="shared" si="154"/>
        <v>0</v>
      </c>
      <c r="AK215">
        <v>290.25760000000002</v>
      </c>
      <c r="AL215">
        <v>0</v>
      </c>
      <c r="AM215">
        <v>91.788800000000009</v>
      </c>
      <c r="AN215">
        <v>76.476800000000011</v>
      </c>
      <c r="AO215">
        <v>121.99199999999999</v>
      </c>
      <c r="AP215">
        <v>0</v>
      </c>
      <c r="AQ215">
        <v>0.3</v>
      </c>
      <c r="AR215">
        <v>0.16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278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886</v>
      </c>
      <c r="CO215">
        <v>0</v>
      </c>
      <c r="CP215">
        <f t="shared" si="155"/>
        <v>4179.71</v>
      </c>
      <c r="CQ215">
        <f>SUMIF(SmtRes!AQ217:'SmtRes'!AQ220,"=1",SmtRes!AA217:'SmtRes'!AA220)</f>
        <v>0</v>
      </c>
      <c r="CR215">
        <f>SUMIF(SmtRes!AQ217:'SmtRes'!AQ220,"=1",SmtRes!AB217:'SmtRes'!AB220)</f>
        <v>573.68000000000006</v>
      </c>
      <c r="CS215">
        <f>SUMIF(SmtRes!AQ217:'SmtRes'!AQ220,"=1",SmtRes!AC217:'SmtRes'!AC220)</f>
        <v>477.98</v>
      </c>
      <c r="CT215">
        <f>SUMIF(SmtRes!AQ217:'SmtRes'!AQ220,"=1",SmtRes!AD217:'SmtRes'!AD220)</f>
        <v>406.64</v>
      </c>
      <c r="CU215">
        <f t="shared" si="156"/>
        <v>0</v>
      </c>
      <c r="CV215">
        <f>SUMIF(SmtRes!AQ217:'SmtRes'!AQ220,"=1",SmtRes!BU217:'SmtRes'!BU220)</f>
        <v>0.36</v>
      </c>
      <c r="CW215">
        <f>SUMIF(SmtRes!AQ217:'SmtRes'!AQ220,"=1",SmtRes!BV217:'SmtRes'!BV220)</f>
        <v>0.192</v>
      </c>
      <c r="CX215">
        <f t="shared" si="157"/>
        <v>0</v>
      </c>
      <c r="CY215">
        <f t="shared" si="158"/>
        <v>2943.6884999999997</v>
      </c>
      <c r="CZ215">
        <f t="shared" si="159"/>
        <v>1714.77</v>
      </c>
      <c r="DC215" t="s">
        <v>3</v>
      </c>
      <c r="DD215" t="s">
        <v>22</v>
      </c>
      <c r="DE215" t="s">
        <v>23</v>
      </c>
      <c r="DF215" t="s">
        <v>23</v>
      </c>
      <c r="DG215" t="s">
        <v>23</v>
      </c>
      <c r="DH215" t="s">
        <v>3</v>
      </c>
      <c r="DI215" t="s">
        <v>23</v>
      </c>
      <c r="DJ215" t="s">
        <v>23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34</v>
      </c>
      <c r="DW215" t="s">
        <v>34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25</v>
      </c>
      <c r="EH215">
        <v>27</v>
      </c>
      <c r="EI215" t="s">
        <v>26</v>
      </c>
      <c r="EJ215">
        <v>1</v>
      </c>
      <c r="EK215">
        <v>33001</v>
      </c>
      <c r="EL215" t="s">
        <v>26</v>
      </c>
      <c r="EM215" t="s">
        <v>27</v>
      </c>
      <c r="EO215" t="s">
        <v>28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0.3</v>
      </c>
      <c r="EX215">
        <v>0.16</v>
      </c>
      <c r="EY215">
        <v>0</v>
      </c>
      <c r="FQ215">
        <v>0</v>
      </c>
      <c r="FR215">
        <f t="shared" si="160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-1852499604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61"/>
        <v>0</v>
      </c>
      <c r="GM215">
        <f t="shared" si="162"/>
        <v>8838.17</v>
      </c>
      <c r="GN215">
        <f t="shared" si="206"/>
        <v>8838.17</v>
      </c>
      <c r="GO215">
        <f t="shared" si="164"/>
        <v>0</v>
      </c>
      <c r="GP215">
        <f t="shared" si="165"/>
        <v>0</v>
      </c>
      <c r="GR215">
        <v>0</v>
      </c>
      <c r="GS215">
        <v>3</v>
      </c>
      <c r="GT215">
        <v>0</v>
      </c>
      <c r="GU215" t="s">
        <v>3</v>
      </c>
      <c r="GV215">
        <f t="shared" si="166"/>
        <v>0</v>
      </c>
      <c r="GW215">
        <v>1</v>
      </c>
      <c r="GX215">
        <f t="shared" si="167"/>
        <v>0</v>
      </c>
      <c r="HA215">
        <v>0</v>
      </c>
      <c r="HB215">
        <v>0</v>
      </c>
      <c r="HC215">
        <f t="shared" si="168"/>
        <v>0</v>
      </c>
      <c r="HE215" t="s">
        <v>3</v>
      </c>
      <c r="HF215" t="s">
        <v>3</v>
      </c>
      <c r="HM215" t="s">
        <v>3</v>
      </c>
      <c r="HN215" t="s">
        <v>29</v>
      </c>
      <c r="HO215" t="s">
        <v>30</v>
      </c>
      <c r="HP215" t="s">
        <v>26</v>
      </c>
      <c r="HQ215" t="s">
        <v>26</v>
      </c>
      <c r="IK215">
        <v>0</v>
      </c>
    </row>
    <row r="217" spans="1:245" x14ac:dyDescent="0.2">
      <c r="A217" s="2">
        <v>51</v>
      </c>
      <c r="B217" s="2">
        <f>B145</f>
        <v>1</v>
      </c>
      <c r="C217" s="2">
        <f>A145</f>
        <v>4</v>
      </c>
      <c r="D217" s="2">
        <f>ROW(A145)</f>
        <v>145</v>
      </c>
      <c r="E217" s="2"/>
      <c r="F217" s="2" t="str">
        <f>IF(F145&lt;&gt;"",F145,"")</f>
        <v>Новый раздел</v>
      </c>
      <c r="G217" s="2" t="str">
        <f>IF(G145&lt;&gt;"",G145,"")</f>
        <v>Установка опор (замена дефектных опор)</v>
      </c>
      <c r="H217" s="2">
        <v>0</v>
      </c>
      <c r="I217" s="2"/>
      <c r="J217" s="2"/>
      <c r="K217" s="2"/>
      <c r="L217" s="2"/>
      <c r="M217" s="2"/>
      <c r="N217" s="2"/>
      <c r="O217" s="2">
        <f t="shared" ref="O217:T217" si="207">ROUND(AB217,2)</f>
        <v>383039.04</v>
      </c>
      <c r="P217" s="2">
        <f t="shared" si="207"/>
        <v>7735.63</v>
      </c>
      <c r="Q217" s="2">
        <f t="shared" si="207"/>
        <v>169285.74</v>
      </c>
      <c r="R217" s="2">
        <f t="shared" si="207"/>
        <v>73622.13</v>
      </c>
      <c r="S217" s="2">
        <f t="shared" si="207"/>
        <v>132395.54</v>
      </c>
      <c r="T217" s="2">
        <f t="shared" si="207"/>
        <v>0</v>
      </c>
      <c r="U217" s="2">
        <f>AH217</f>
        <v>302.71715999999992</v>
      </c>
      <c r="V217" s="2">
        <f>AI217</f>
        <v>136.51800000000003</v>
      </c>
      <c r="W217" s="2">
        <f>ROUND(AJ217,2)</f>
        <v>0</v>
      </c>
      <c r="X217" s="2">
        <f>ROUND(AK217,2)</f>
        <v>211916.03</v>
      </c>
      <c r="Y217" s="2">
        <f>ROUND(AL217,2)</f>
        <v>123187.31</v>
      </c>
      <c r="Z217" s="2"/>
      <c r="AA217" s="2"/>
      <c r="AB217" s="2">
        <f>ROUND(SUMIF(AA149:AA215,"=312111454",O149:O215),2)</f>
        <v>383039.04</v>
      </c>
      <c r="AC217" s="2">
        <f>ROUND(SUMIF(AA149:AA215,"=312111454",P149:P215),2)</f>
        <v>7735.63</v>
      </c>
      <c r="AD217" s="2">
        <f>ROUND(SUMIF(AA149:AA215,"=312111454",Q149:Q215),2)</f>
        <v>169285.74</v>
      </c>
      <c r="AE217" s="2">
        <f>ROUND(SUMIF(AA149:AA215,"=312111454",R149:R215),2)</f>
        <v>73622.13</v>
      </c>
      <c r="AF217" s="2">
        <f>ROUND(SUMIF(AA149:AA215,"=312111454",S149:S215),2)</f>
        <v>132395.54</v>
      </c>
      <c r="AG217" s="2">
        <f>ROUND(SUMIF(AA149:AA215,"=312111454",T149:T215),2)</f>
        <v>0</v>
      </c>
      <c r="AH217" s="2">
        <f>SUMIF(AA149:AA215,"=312111454",U149:U215)</f>
        <v>302.71715999999992</v>
      </c>
      <c r="AI217" s="2">
        <f>SUMIF(AA149:AA215,"=312111454",V149:V215)</f>
        <v>136.51800000000003</v>
      </c>
      <c r="AJ217" s="2">
        <f>ROUND(SUMIF(AA149:AA215,"=312111454",W149:W215),2)</f>
        <v>0</v>
      </c>
      <c r="AK217" s="2">
        <f>ROUND(SUMIF(AA149:AA215,"=312111454",X149:X215),2)</f>
        <v>211916.03</v>
      </c>
      <c r="AL217" s="2">
        <f>ROUND(SUMIF(AA149:AA215,"=312111454",Y149:Y215),2)</f>
        <v>123187.31</v>
      </c>
      <c r="AM217" s="2"/>
      <c r="AN217" s="2"/>
      <c r="AO217" s="2">
        <f t="shared" ref="AO217:BD217" si="208">ROUND(BX217,2)</f>
        <v>0</v>
      </c>
      <c r="AP217" s="2">
        <f t="shared" si="208"/>
        <v>0</v>
      </c>
      <c r="AQ217" s="2">
        <f t="shared" si="208"/>
        <v>0</v>
      </c>
      <c r="AR217" s="2">
        <f t="shared" si="208"/>
        <v>718142.38</v>
      </c>
      <c r="AS217" s="2">
        <f t="shared" si="208"/>
        <v>704784.78</v>
      </c>
      <c r="AT217" s="2">
        <f t="shared" si="208"/>
        <v>13357.6</v>
      </c>
      <c r="AU217" s="2">
        <f t="shared" si="208"/>
        <v>0</v>
      </c>
      <c r="AV217" s="2">
        <f t="shared" si="208"/>
        <v>7735.63</v>
      </c>
      <c r="AW217" s="2">
        <f t="shared" si="208"/>
        <v>7735.63</v>
      </c>
      <c r="AX217" s="2">
        <f t="shared" si="208"/>
        <v>0</v>
      </c>
      <c r="AY217" s="2">
        <f t="shared" si="208"/>
        <v>7735.63</v>
      </c>
      <c r="AZ217" s="2">
        <f t="shared" si="208"/>
        <v>0</v>
      </c>
      <c r="BA217" s="2">
        <f t="shared" si="208"/>
        <v>0</v>
      </c>
      <c r="BB217" s="2">
        <f t="shared" si="208"/>
        <v>0</v>
      </c>
      <c r="BC217" s="2">
        <f t="shared" si="208"/>
        <v>0</v>
      </c>
      <c r="BD217" s="2">
        <f t="shared" si="208"/>
        <v>0</v>
      </c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>
        <f>ROUND(SUMIF(AA149:AA215,"=312111454",FQ149:FQ215),2)</f>
        <v>0</v>
      </c>
      <c r="BY217" s="2">
        <f>ROUND(SUMIF(AA149:AA215,"=312111454",FR149:FR215),2)</f>
        <v>0</v>
      </c>
      <c r="BZ217" s="2">
        <f>ROUND(SUMIF(AA149:AA215,"=312111454",GL149:GL215),2)</f>
        <v>0</v>
      </c>
      <c r="CA217" s="2">
        <f>ROUND(SUMIF(AA149:AA215,"=312111454",GM149:GM215),2)</f>
        <v>718142.38</v>
      </c>
      <c r="CB217" s="2">
        <f>ROUND(SUMIF(AA149:AA215,"=312111454",GN149:GN215),2)</f>
        <v>704784.78</v>
      </c>
      <c r="CC217" s="2">
        <f>ROUND(SUMIF(AA149:AA215,"=312111454",GO149:GO215),2)</f>
        <v>13357.6</v>
      </c>
      <c r="CD217" s="2">
        <f>ROUND(SUMIF(AA149:AA215,"=312111454",GP149:GP215),2)</f>
        <v>0</v>
      </c>
      <c r="CE217" s="2">
        <f>AC217-BX217</f>
        <v>7735.63</v>
      </c>
      <c r="CF217" s="2">
        <f>AC217-BY217</f>
        <v>7735.63</v>
      </c>
      <c r="CG217" s="2">
        <f>BX217-BZ217</f>
        <v>0</v>
      </c>
      <c r="CH217" s="2">
        <f>AC217-BX217-BY217+BZ217</f>
        <v>7735.63</v>
      </c>
      <c r="CI217" s="2">
        <f>BY217-BZ217</f>
        <v>0</v>
      </c>
      <c r="CJ217" s="2">
        <f>ROUND(SUMIF(AA149:AA215,"=312111454",GX149:GX215),2)</f>
        <v>0</v>
      </c>
      <c r="CK217" s="2">
        <f>ROUND(SUMIF(AA149:AA215,"=312111454",GY149:GY215),2)</f>
        <v>0</v>
      </c>
      <c r="CL217" s="2">
        <f>ROUND(SUMIF(AA149:AA215,"=312111454",GZ149:GZ215),2)</f>
        <v>0</v>
      </c>
      <c r="CM217" s="2">
        <f>ROUND(SUMIF(AA149:AA215,"=312111454",HD149:HD215),2)</f>
        <v>0</v>
      </c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>
        <v>0</v>
      </c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201</v>
      </c>
      <c r="F219" s="4">
        <f>ROUND(Source!O217,O219)</f>
        <v>383039.04</v>
      </c>
      <c r="G219" s="4" t="s">
        <v>57</v>
      </c>
      <c r="H219" s="4" t="s">
        <v>58</v>
      </c>
      <c r="I219" s="4"/>
      <c r="J219" s="4"/>
      <c r="K219" s="4">
        <v>201</v>
      </c>
      <c r="L219" s="4">
        <v>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383039.04000000004</v>
      </c>
      <c r="X219" s="4">
        <v>1</v>
      </c>
      <c r="Y219" s="4">
        <v>383039.04000000004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202</v>
      </c>
      <c r="F220" s="4">
        <f>ROUND(Source!P217,O220)</f>
        <v>7735.63</v>
      </c>
      <c r="G220" s="4" t="s">
        <v>59</v>
      </c>
      <c r="H220" s="4" t="s">
        <v>60</v>
      </c>
      <c r="I220" s="4"/>
      <c r="J220" s="4"/>
      <c r="K220" s="4">
        <v>202</v>
      </c>
      <c r="L220" s="4">
        <v>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7735.63</v>
      </c>
      <c r="X220" s="4">
        <v>1</v>
      </c>
      <c r="Y220" s="4">
        <v>7735.63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222</v>
      </c>
      <c r="F221" s="4">
        <f>ROUND(Source!AO217,O221)</f>
        <v>0</v>
      </c>
      <c r="G221" s="4" t="s">
        <v>61</v>
      </c>
      <c r="H221" s="4" t="s">
        <v>62</v>
      </c>
      <c r="I221" s="4"/>
      <c r="J221" s="4"/>
      <c r="K221" s="4">
        <v>222</v>
      </c>
      <c r="L221" s="4">
        <v>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225</v>
      </c>
      <c r="F222" s="4">
        <f>ROUND(Source!AV217,O222)</f>
        <v>7735.63</v>
      </c>
      <c r="G222" s="4" t="s">
        <v>63</v>
      </c>
      <c r="H222" s="4" t="s">
        <v>64</v>
      </c>
      <c r="I222" s="4"/>
      <c r="J222" s="4"/>
      <c r="K222" s="4">
        <v>225</v>
      </c>
      <c r="L222" s="4">
        <v>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7735.63</v>
      </c>
      <c r="X222" s="4">
        <v>1</v>
      </c>
      <c r="Y222" s="4">
        <v>7735.63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226</v>
      </c>
      <c r="F223" s="4">
        <f>ROUND(Source!AW217,O223)</f>
        <v>7735.63</v>
      </c>
      <c r="G223" s="4" t="s">
        <v>65</v>
      </c>
      <c r="H223" s="4" t="s">
        <v>66</v>
      </c>
      <c r="I223" s="4"/>
      <c r="J223" s="4"/>
      <c r="K223" s="4">
        <v>226</v>
      </c>
      <c r="L223" s="4">
        <v>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7735.63</v>
      </c>
      <c r="X223" s="4">
        <v>1</v>
      </c>
      <c r="Y223" s="4">
        <v>7735.63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227</v>
      </c>
      <c r="F224" s="4">
        <f>ROUND(Source!AX217,O224)</f>
        <v>0</v>
      </c>
      <c r="G224" s="4" t="s">
        <v>67</v>
      </c>
      <c r="H224" s="4" t="s">
        <v>68</v>
      </c>
      <c r="I224" s="4"/>
      <c r="J224" s="4"/>
      <c r="K224" s="4">
        <v>227</v>
      </c>
      <c r="L224" s="4">
        <v>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228</v>
      </c>
      <c r="F225" s="4">
        <f>ROUND(Source!AY217,O225)</f>
        <v>7735.63</v>
      </c>
      <c r="G225" s="4" t="s">
        <v>69</v>
      </c>
      <c r="H225" s="4" t="s">
        <v>70</v>
      </c>
      <c r="I225" s="4"/>
      <c r="J225" s="4"/>
      <c r="K225" s="4">
        <v>228</v>
      </c>
      <c r="L225" s="4">
        <v>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7735.63</v>
      </c>
      <c r="X225" s="4">
        <v>1</v>
      </c>
      <c r="Y225" s="4">
        <v>7735.63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216</v>
      </c>
      <c r="F226" s="4">
        <f>ROUND(Source!AP217,O226)</f>
        <v>0</v>
      </c>
      <c r="G226" s="4" t="s">
        <v>71</v>
      </c>
      <c r="H226" s="4" t="s">
        <v>72</v>
      </c>
      <c r="I226" s="4"/>
      <c r="J226" s="4"/>
      <c r="K226" s="4">
        <v>216</v>
      </c>
      <c r="L226" s="4">
        <v>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223</v>
      </c>
      <c r="F227" s="4">
        <f>ROUND(Source!AQ217,O227)</f>
        <v>0</v>
      </c>
      <c r="G227" s="4" t="s">
        <v>73</v>
      </c>
      <c r="H227" s="4" t="s">
        <v>74</v>
      </c>
      <c r="I227" s="4"/>
      <c r="J227" s="4"/>
      <c r="K227" s="4">
        <v>223</v>
      </c>
      <c r="L227" s="4">
        <v>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229</v>
      </c>
      <c r="F228" s="4">
        <f>ROUND(Source!AZ217,O228)</f>
        <v>0</v>
      </c>
      <c r="G228" s="4" t="s">
        <v>75</v>
      </c>
      <c r="H228" s="4" t="s">
        <v>76</v>
      </c>
      <c r="I228" s="4"/>
      <c r="J228" s="4"/>
      <c r="K228" s="4">
        <v>229</v>
      </c>
      <c r="L228" s="4">
        <v>10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203</v>
      </c>
      <c r="F229" s="4">
        <f>ROUND(Source!Q217,O229)</f>
        <v>169285.74</v>
      </c>
      <c r="G229" s="4" t="s">
        <v>77</v>
      </c>
      <c r="H229" s="4" t="s">
        <v>78</v>
      </c>
      <c r="I229" s="4"/>
      <c r="J229" s="4"/>
      <c r="K229" s="4">
        <v>203</v>
      </c>
      <c r="L229" s="4">
        <v>11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169285.74000000005</v>
      </c>
      <c r="X229" s="4">
        <v>1</v>
      </c>
      <c r="Y229" s="4">
        <v>169285.74000000005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231</v>
      </c>
      <c r="F230" s="4">
        <f>ROUND(Source!BB217,O230)</f>
        <v>0</v>
      </c>
      <c r="G230" s="4" t="s">
        <v>79</v>
      </c>
      <c r="H230" s="4" t="s">
        <v>80</v>
      </c>
      <c r="I230" s="4"/>
      <c r="J230" s="4"/>
      <c r="K230" s="4">
        <v>231</v>
      </c>
      <c r="L230" s="4">
        <v>12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204</v>
      </c>
      <c r="F231" s="4">
        <f>ROUND(Source!R217,O231)</f>
        <v>73622.13</v>
      </c>
      <c r="G231" s="4" t="s">
        <v>81</v>
      </c>
      <c r="H231" s="4" t="s">
        <v>82</v>
      </c>
      <c r="I231" s="4"/>
      <c r="J231" s="4"/>
      <c r="K231" s="4">
        <v>204</v>
      </c>
      <c r="L231" s="4">
        <v>13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73622.13</v>
      </c>
      <c r="X231" s="4">
        <v>1</v>
      </c>
      <c r="Y231" s="4">
        <v>73622.13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205</v>
      </c>
      <c r="F232" s="4">
        <f>ROUND(Source!S217,O232)</f>
        <v>132395.54</v>
      </c>
      <c r="G232" s="4" t="s">
        <v>83</v>
      </c>
      <c r="H232" s="4" t="s">
        <v>84</v>
      </c>
      <c r="I232" s="4"/>
      <c r="J232" s="4"/>
      <c r="K232" s="4">
        <v>205</v>
      </c>
      <c r="L232" s="4">
        <v>14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132395.54</v>
      </c>
      <c r="X232" s="4">
        <v>1</v>
      </c>
      <c r="Y232" s="4">
        <v>132395.54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232</v>
      </c>
      <c r="F233" s="4">
        <f>ROUND(Source!BC217,O233)</f>
        <v>0</v>
      </c>
      <c r="G233" s="4" t="s">
        <v>85</v>
      </c>
      <c r="H233" s="4" t="s">
        <v>86</v>
      </c>
      <c r="I233" s="4"/>
      <c r="J233" s="4"/>
      <c r="K233" s="4">
        <v>232</v>
      </c>
      <c r="L233" s="4">
        <v>15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214</v>
      </c>
      <c r="F234" s="4">
        <f>ROUND(Source!AS217,O234)</f>
        <v>704784.78</v>
      </c>
      <c r="G234" s="4" t="s">
        <v>87</v>
      </c>
      <c r="H234" s="4" t="s">
        <v>88</v>
      </c>
      <c r="I234" s="4"/>
      <c r="J234" s="4"/>
      <c r="K234" s="4">
        <v>214</v>
      </c>
      <c r="L234" s="4">
        <v>16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704784.78</v>
      </c>
      <c r="X234" s="4">
        <v>1</v>
      </c>
      <c r="Y234" s="4">
        <v>704784.78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215</v>
      </c>
      <c r="F235" s="4">
        <f>ROUND(Source!AT217,O235)</f>
        <v>13357.6</v>
      </c>
      <c r="G235" s="4" t="s">
        <v>89</v>
      </c>
      <c r="H235" s="4" t="s">
        <v>90</v>
      </c>
      <c r="I235" s="4"/>
      <c r="J235" s="4"/>
      <c r="K235" s="4">
        <v>215</v>
      </c>
      <c r="L235" s="4">
        <v>17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13357.6</v>
      </c>
      <c r="X235" s="4">
        <v>1</v>
      </c>
      <c r="Y235" s="4">
        <v>13357.6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217</v>
      </c>
      <c r="F236" s="4">
        <f>ROUND(Source!AU217,O236)</f>
        <v>0</v>
      </c>
      <c r="G236" s="4" t="s">
        <v>91</v>
      </c>
      <c r="H236" s="4" t="s">
        <v>92</v>
      </c>
      <c r="I236" s="4"/>
      <c r="J236" s="4"/>
      <c r="K236" s="4">
        <v>217</v>
      </c>
      <c r="L236" s="4">
        <v>18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230</v>
      </c>
      <c r="F237" s="4">
        <f>ROUND(Source!BA217,O237)</f>
        <v>0</v>
      </c>
      <c r="G237" s="4" t="s">
        <v>93</v>
      </c>
      <c r="H237" s="4" t="s">
        <v>94</v>
      </c>
      <c r="I237" s="4"/>
      <c r="J237" s="4"/>
      <c r="K237" s="4">
        <v>230</v>
      </c>
      <c r="L237" s="4">
        <v>19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206</v>
      </c>
      <c r="F238" s="4">
        <f>ROUND(Source!T217,O238)</f>
        <v>0</v>
      </c>
      <c r="G238" s="4" t="s">
        <v>95</v>
      </c>
      <c r="H238" s="4" t="s">
        <v>96</v>
      </c>
      <c r="I238" s="4"/>
      <c r="J238" s="4"/>
      <c r="K238" s="4">
        <v>206</v>
      </c>
      <c r="L238" s="4">
        <v>20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207</v>
      </c>
      <c r="F239" s="4">
        <f>ROUND(Source!U217,O239)</f>
        <v>302.71715999999998</v>
      </c>
      <c r="G239" s="4" t="s">
        <v>97</v>
      </c>
      <c r="H239" s="4" t="s">
        <v>98</v>
      </c>
      <c r="I239" s="4"/>
      <c r="J239" s="4"/>
      <c r="K239" s="4">
        <v>207</v>
      </c>
      <c r="L239" s="4">
        <v>21</v>
      </c>
      <c r="M239" s="4">
        <v>3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302.71715999999998</v>
      </c>
      <c r="X239" s="4">
        <v>1</v>
      </c>
      <c r="Y239" s="4">
        <v>302.71715999999998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208</v>
      </c>
      <c r="F240" s="4">
        <f>ROUND(Source!V217,O240)</f>
        <v>136.518</v>
      </c>
      <c r="G240" s="4" t="s">
        <v>99</v>
      </c>
      <c r="H240" s="4" t="s">
        <v>100</v>
      </c>
      <c r="I240" s="4"/>
      <c r="J240" s="4"/>
      <c r="K240" s="4">
        <v>208</v>
      </c>
      <c r="L240" s="4">
        <v>22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136.518</v>
      </c>
      <c r="X240" s="4">
        <v>1</v>
      </c>
      <c r="Y240" s="4">
        <v>136.518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209</v>
      </c>
      <c r="F241" s="4">
        <f>ROUND(Source!W217,O241)</f>
        <v>0</v>
      </c>
      <c r="G241" s="4" t="s">
        <v>101</v>
      </c>
      <c r="H241" s="4" t="s">
        <v>102</v>
      </c>
      <c r="I241" s="4"/>
      <c r="J241" s="4"/>
      <c r="K241" s="4">
        <v>209</v>
      </c>
      <c r="L241" s="4">
        <v>23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233</v>
      </c>
      <c r="F242" s="4">
        <f>ROUND(Source!BD217,O242)</f>
        <v>0</v>
      </c>
      <c r="G242" s="4" t="s">
        <v>103</v>
      </c>
      <c r="H242" s="4" t="s">
        <v>104</v>
      </c>
      <c r="I242" s="4"/>
      <c r="J242" s="4"/>
      <c r="K242" s="4">
        <v>233</v>
      </c>
      <c r="L242" s="4">
        <v>24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210</v>
      </c>
      <c r="F243" s="4">
        <f>ROUND(Source!X217,O243)</f>
        <v>211916.03</v>
      </c>
      <c r="G243" s="4" t="s">
        <v>105</v>
      </c>
      <c r="H243" s="4" t="s">
        <v>106</v>
      </c>
      <c r="I243" s="4"/>
      <c r="J243" s="4"/>
      <c r="K243" s="4">
        <v>210</v>
      </c>
      <c r="L243" s="4">
        <v>25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211916.03</v>
      </c>
      <c r="X243" s="4">
        <v>1</v>
      </c>
      <c r="Y243" s="4">
        <v>211916.03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211</v>
      </c>
      <c r="F244" s="4">
        <f>ROUND(Source!Y217,O244)</f>
        <v>123187.31</v>
      </c>
      <c r="G244" s="4" t="s">
        <v>107</v>
      </c>
      <c r="H244" s="4" t="s">
        <v>108</v>
      </c>
      <c r="I244" s="4"/>
      <c r="J244" s="4"/>
      <c r="K244" s="4">
        <v>211</v>
      </c>
      <c r="L244" s="4">
        <v>26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123187.31</v>
      </c>
      <c r="X244" s="4">
        <v>1</v>
      </c>
      <c r="Y244" s="4">
        <v>123187.31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224</v>
      </c>
      <c r="F245" s="4">
        <f>ROUND(Source!AR217,O245)</f>
        <v>718142.38</v>
      </c>
      <c r="G245" s="4" t="s">
        <v>109</v>
      </c>
      <c r="H245" s="4" t="s">
        <v>110</v>
      </c>
      <c r="I245" s="4"/>
      <c r="J245" s="4"/>
      <c r="K245" s="4">
        <v>224</v>
      </c>
      <c r="L245" s="4">
        <v>27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718142.38000000012</v>
      </c>
      <c r="X245" s="4">
        <v>1</v>
      </c>
      <c r="Y245" s="4">
        <v>718142.38000000012</v>
      </c>
      <c r="Z245" s="4"/>
      <c r="AA245" s="4"/>
      <c r="AB245" s="4"/>
    </row>
    <row r="247" spans="1:245" x14ac:dyDescent="0.2">
      <c r="A247" s="1">
        <v>4</v>
      </c>
      <c r="B247" s="1">
        <v>1</v>
      </c>
      <c r="C247" s="1"/>
      <c r="D247" s="1">
        <f>ROW(A269)</f>
        <v>269</v>
      </c>
      <c r="E247" s="1"/>
      <c r="F247" s="1" t="s">
        <v>15</v>
      </c>
      <c r="G247" s="1" t="s">
        <v>279</v>
      </c>
      <c r="H247" s="1" t="s">
        <v>3</v>
      </c>
      <c r="I247" s="1">
        <v>0</v>
      </c>
      <c r="J247" s="1"/>
      <c r="K247" s="1">
        <v>0</v>
      </c>
      <c r="L247" s="1"/>
      <c r="M247" s="1" t="s">
        <v>3</v>
      </c>
      <c r="N247" s="1"/>
      <c r="O247" s="1"/>
      <c r="P247" s="1"/>
      <c r="Q247" s="1"/>
      <c r="R247" s="1"/>
      <c r="S247" s="1">
        <v>0</v>
      </c>
      <c r="T247" s="1"/>
      <c r="U247" s="1" t="s">
        <v>3</v>
      </c>
      <c r="V247" s="1">
        <v>0</v>
      </c>
      <c r="W247" s="1"/>
      <c r="X247" s="1"/>
      <c r="Y247" s="1"/>
      <c r="Z247" s="1"/>
      <c r="AA247" s="1"/>
      <c r="AB247" s="1" t="s">
        <v>3</v>
      </c>
      <c r="AC247" s="1" t="s">
        <v>3</v>
      </c>
      <c r="AD247" s="1" t="s">
        <v>3</v>
      </c>
      <c r="AE247" s="1" t="s">
        <v>3</v>
      </c>
      <c r="AF247" s="1" t="s">
        <v>3</v>
      </c>
      <c r="AG247" s="1" t="s">
        <v>3</v>
      </c>
      <c r="AH247" s="1"/>
      <c r="AI247" s="1"/>
      <c r="AJ247" s="1"/>
      <c r="AK247" s="1"/>
      <c r="AL247" s="1"/>
      <c r="AM247" s="1"/>
      <c r="AN247" s="1"/>
      <c r="AO247" s="1"/>
      <c r="AP247" s="1" t="s">
        <v>3</v>
      </c>
      <c r="AQ247" s="1" t="s">
        <v>3</v>
      </c>
      <c r="AR247" s="1" t="s">
        <v>3</v>
      </c>
      <c r="AS247" s="1"/>
      <c r="AT247" s="1"/>
      <c r="AU247" s="1"/>
      <c r="AV247" s="1"/>
      <c r="AW247" s="1"/>
      <c r="AX247" s="1"/>
      <c r="AY247" s="1"/>
      <c r="AZ247" s="1" t="s">
        <v>3</v>
      </c>
      <c r="BA247" s="1"/>
      <c r="BB247" s="1" t="s">
        <v>3</v>
      </c>
      <c r="BC247" s="1" t="s">
        <v>3</v>
      </c>
      <c r="BD247" s="1" t="s">
        <v>3</v>
      </c>
      <c r="BE247" s="1" t="s">
        <v>3</v>
      </c>
      <c r="BF247" s="1" t="s">
        <v>3</v>
      </c>
      <c r="BG247" s="1" t="s">
        <v>3</v>
      </c>
      <c r="BH247" s="1" t="s">
        <v>3</v>
      </c>
      <c r="BI247" s="1" t="s">
        <v>3</v>
      </c>
      <c r="BJ247" s="1" t="s">
        <v>3</v>
      </c>
      <c r="BK247" s="1" t="s">
        <v>3</v>
      </c>
      <c r="BL247" s="1" t="s">
        <v>3</v>
      </c>
      <c r="BM247" s="1" t="s">
        <v>3</v>
      </c>
      <c r="BN247" s="1" t="s">
        <v>3</v>
      </c>
      <c r="BO247" s="1" t="s">
        <v>3</v>
      </c>
      <c r="BP247" s="1" t="s">
        <v>3</v>
      </c>
      <c r="BQ247" s="1"/>
      <c r="BR247" s="1"/>
      <c r="BS247" s="1"/>
      <c r="BT247" s="1"/>
      <c r="BU247" s="1"/>
      <c r="BV247" s="1"/>
      <c r="BW247" s="1"/>
      <c r="BX247" s="1">
        <v>0</v>
      </c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>
        <v>0</v>
      </c>
    </row>
    <row r="249" spans="1:245" x14ac:dyDescent="0.2">
      <c r="A249" s="2">
        <v>52</v>
      </c>
      <c r="B249" s="2">
        <f t="shared" ref="B249:G249" si="209">B269</f>
        <v>1</v>
      </c>
      <c r="C249" s="2">
        <f t="shared" si="209"/>
        <v>4</v>
      </c>
      <c r="D249" s="2">
        <f t="shared" si="209"/>
        <v>247</v>
      </c>
      <c r="E249" s="2">
        <f t="shared" si="209"/>
        <v>0</v>
      </c>
      <c r="F249" s="2" t="str">
        <f t="shared" si="209"/>
        <v>Новый раздел</v>
      </c>
      <c r="G249" s="2" t="str">
        <f t="shared" si="209"/>
        <v>Демонтаж и монтаж провода схем временного и постоянного электроснабжения потребителя</v>
      </c>
      <c r="H249" s="2"/>
      <c r="I249" s="2"/>
      <c r="J249" s="2"/>
      <c r="K249" s="2"/>
      <c r="L249" s="2"/>
      <c r="M249" s="2"/>
      <c r="N249" s="2"/>
      <c r="O249" s="2">
        <f t="shared" ref="O249:AT249" si="210">O269</f>
        <v>144394.32999999999</v>
      </c>
      <c r="P249" s="2">
        <f t="shared" si="210"/>
        <v>0</v>
      </c>
      <c r="Q249" s="2">
        <f t="shared" si="210"/>
        <v>24689.53</v>
      </c>
      <c r="R249" s="2">
        <f t="shared" si="210"/>
        <v>25868.17</v>
      </c>
      <c r="S249" s="2">
        <f t="shared" si="210"/>
        <v>93836.63</v>
      </c>
      <c r="T249" s="2">
        <f t="shared" si="210"/>
        <v>0</v>
      </c>
      <c r="U249" s="2">
        <f t="shared" si="210"/>
        <v>205.79633280000002</v>
      </c>
      <c r="V249" s="2">
        <f t="shared" si="210"/>
        <v>53.711628000000005</v>
      </c>
      <c r="W249" s="2">
        <f t="shared" si="210"/>
        <v>0</v>
      </c>
      <c r="X249" s="2">
        <f t="shared" si="210"/>
        <v>123295.93</v>
      </c>
      <c r="Y249" s="2">
        <f t="shared" si="210"/>
        <v>71479.600000000006</v>
      </c>
      <c r="Z249" s="2">
        <f t="shared" si="210"/>
        <v>0</v>
      </c>
      <c r="AA249" s="2">
        <f t="shared" si="210"/>
        <v>0</v>
      </c>
      <c r="AB249" s="2">
        <f t="shared" si="210"/>
        <v>144394.32999999999</v>
      </c>
      <c r="AC249" s="2">
        <f t="shared" si="210"/>
        <v>0</v>
      </c>
      <c r="AD249" s="2">
        <f t="shared" si="210"/>
        <v>24689.53</v>
      </c>
      <c r="AE249" s="2">
        <f t="shared" si="210"/>
        <v>25868.17</v>
      </c>
      <c r="AF249" s="2">
        <f t="shared" si="210"/>
        <v>93836.63</v>
      </c>
      <c r="AG249" s="2">
        <f t="shared" si="210"/>
        <v>0</v>
      </c>
      <c r="AH249" s="2">
        <f t="shared" si="210"/>
        <v>205.79633280000002</v>
      </c>
      <c r="AI249" s="2">
        <f t="shared" si="210"/>
        <v>53.711628000000005</v>
      </c>
      <c r="AJ249" s="2">
        <f t="shared" si="210"/>
        <v>0</v>
      </c>
      <c r="AK249" s="2">
        <f t="shared" si="210"/>
        <v>123295.93</v>
      </c>
      <c r="AL249" s="2">
        <f t="shared" si="210"/>
        <v>71479.600000000006</v>
      </c>
      <c r="AM249" s="2">
        <f t="shared" si="210"/>
        <v>0</v>
      </c>
      <c r="AN249" s="2">
        <f t="shared" si="210"/>
        <v>0</v>
      </c>
      <c r="AO249" s="2">
        <f t="shared" si="210"/>
        <v>0</v>
      </c>
      <c r="AP249" s="2">
        <f t="shared" si="210"/>
        <v>0</v>
      </c>
      <c r="AQ249" s="2">
        <f t="shared" si="210"/>
        <v>0</v>
      </c>
      <c r="AR249" s="2">
        <f t="shared" si="210"/>
        <v>339169.86</v>
      </c>
      <c r="AS249" s="2">
        <f t="shared" si="210"/>
        <v>339169.86</v>
      </c>
      <c r="AT249" s="2">
        <f t="shared" si="210"/>
        <v>0</v>
      </c>
      <c r="AU249" s="2">
        <f t="shared" ref="AU249:BZ249" si="211">AU269</f>
        <v>0</v>
      </c>
      <c r="AV249" s="2">
        <f t="shared" si="211"/>
        <v>0</v>
      </c>
      <c r="AW249" s="2">
        <f t="shared" si="211"/>
        <v>0</v>
      </c>
      <c r="AX249" s="2">
        <f t="shared" si="211"/>
        <v>0</v>
      </c>
      <c r="AY249" s="2">
        <f t="shared" si="211"/>
        <v>0</v>
      </c>
      <c r="AZ249" s="2">
        <f t="shared" si="211"/>
        <v>0</v>
      </c>
      <c r="BA249" s="2">
        <f t="shared" si="211"/>
        <v>0</v>
      </c>
      <c r="BB249" s="2">
        <f t="shared" si="211"/>
        <v>0</v>
      </c>
      <c r="BC249" s="2">
        <f t="shared" si="211"/>
        <v>0</v>
      </c>
      <c r="BD249" s="2">
        <f t="shared" si="211"/>
        <v>0</v>
      </c>
      <c r="BE249" s="2">
        <f t="shared" si="211"/>
        <v>0</v>
      </c>
      <c r="BF249" s="2">
        <f t="shared" si="211"/>
        <v>0</v>
      </c>
      <c r="BG249" s="2">
        <f t="shared" si="211"/>
        <v>0</v>
      </c>
      <c r="BH249" s="2">
        <f t="shared" si="211"/>
        <v>0</v>
      </c>
      <c r="BI249" s="2">
        <f t="shared" si="211"/>
        <v>0</v>
      </c>
      <c r="BJ249" s="2">
        <f t="shared" si="211"/>
        <v>0</v>
      </c>
      <c r="BK249" s="2">
        <f t="shared" si="211"/>
        <v>0</v>
      </c>
      <c r="BL249" s="2">
        <f t="shared" si="211"/>
        <v>0</v>
      </c>
      <c r="BM249" s="2">
        <f t="shared" si="211"/>
        <v>0</v>
      </c>
      <c r="BN249" s="2">
        <f t="shared" si="211"/>
        <v>0</v>
      </c>
      <c r="BO249" s="2">
        <f t="shared" si="211"/>
        <v>0</v>
      </c>
      <c r="BP249" s="2">
        <f t="shared" si="211"/>
        <v>0</v>
      </c>
      <c r="BQ249" s="2">
        <f t="shared" si="211"/>
        <v>0</v>
      </c>
      <c r="BR249" s="2">
        <f t="shared" si="211"/>
        <v>0</v>
      </c>
      <c r="BS249" s="2">
        <f t="shared" si="211"/>
        <v>0</v>
      </c>
      <c r="BT249" s="2">
        <f t="shared" si="211"/>
        <v>0</v>
      </c>
      <c r="BU249" s="2">
        <f t="shared" si="211"/>
        <v>0</v>
      </c>
      <c r="BV249" s="2">
        <f t="shared" si="211"/>
        <v>0</v>
      </c>
      <c r="BW249" s="2">
        <f t="shared" si="211"/>
        <v>0</v>
      </c>
      <c r="BX249" s="2">
        <f t="shared" si="211"/>
        <v>0</v>
      </c>
      <c r="BY249" s="2">
        <f t="shared" si="211"/>
        <v>0</v>
      </c>
      <c r="BZ249" s="2">
        <f t="shared" si="211"/>
        <v>0</v>
      </c>
      <c r="CA249" s="2">
        <f t="shared" ref="CA249:DF249" si="212">CA269</f>
        <v>339169.86</v>
      </c>
      <c r="CB249" s="2">
        <f t="shared" si="212"/>
        <v>339169.86</v>
      </c>
      <c r="CC249" s="2">
        <f t="shared" si="212"/>
        <v>0</v>
      </c>
      <c r="CD249" s="2">
        <f t="shared" si="212"/>
        <v>0</v>
      </c>
      <c r="CE249" s="2">
        <f t="shared" si="212"/>
        <v>0</v>
      </c>
      <c r="CF249" s="2">
        <f t="shared" si="212"/>
        <v>0</v>
      </c>
      <c r="CG249" s="2">
        <f t="shared" si="212"/>
        <v>0</v>
      </c>
      <c r="CH249" s="2">
        <f t="shared" si="212"/>
        <v>0</v>
      </c>
      <c r="CI249" s="2">
        <f t="shared" si="212"/>
        <v>0</v>
      </c>
      <c r="CJ249" s="2">
        <f t="shared" si="212"/>
        <v>0</v>
      </c>
      <c r="CK249" s="2">
        <f t="shared" si="212"/>
        <v>0</v>
      </c>
      <c r="CL249" s="2">
        <f t="shared" si="212"/>
        <v>0</v>
      </c>
      <c r="CM249" s="2">
        <f t="shared" si="212"/>
        <v>0</v>
      </c>
      <c r="CN249" s="2">
        <f t="shared" si="212"/>
        <v>0</v>
      </c>
      <c r="CO249" s="2">
        <f t="shared" si="212"/>
        <v>0</v>
      </c>
      <c r="CP249" s="2">
        <f t="shared" si="212"/>
        <v>0</v>
      </c>
      <c r="CQ249" s="2">
        <f t="shared" si="212"/>
        <v>0</v>
      </c>
      <c r="CR249" s="2">
        <f t="shared" si="212"/>
        <v>0</v>
      </c>
      <c r="CS249" s="2">
        <f t="shared" si="212"/>
        <v>0</v>
      </c>
      <c r="CT249" s="2">
        <f t="shared" si="212"/>
        <v>0</v>
      </c>
      <c r="CU249" s="2">
        <f t="shared" si="212"/>
        <v>0</v>
      </c>
      <c r="CV249" s="2">
        <f t="shared" si="212"/>
        <v>0</v>
      </c>
      <c r="CW249" s="2">
        <f t="shared" si="212"/>
        <v>0</v>
      </c>
      <c r="CX249" s="2">
        <f t="shared" si="212"/>
        <v>0</v>
      </c>
      <c r="CY249" s="2">
        <f t="shared" si="212"/>
        <v>0</v>
      </c>
      <c r="CZ249" s="2">
        <f t="shared" si="212"/>
        <v>0</v>
      </c>
      <c r="DA249" s="2">
        <f t="shared" si="212"/>
        <v>0</v>
      </c>
      <c r="DB249" s="2">
        <f t="shared" si="212"/>
        <v>0</v>
      </c>
      <c r="DC249" s="2">
        <f t="shared" si="212"/>
        <v>0</v>
      </c>
      <c r="DD249" s="2">
        <f t="shared" si="212"/>
        <v>0</v>
      </c>
      <c r="DE249" s="2">
        <f t="shared" si="212"/>
        <v>0</v>
      </c>
      <c r="DF249" s="2">
        <f t="shared" si="212"/>
        <v>0</v>
      </c>
      <c r="DG249" s="3">
        <f t="shared" ref="DG249:EL249" si="213">DG269</f>
        <v>0</v>
      </c>
      <c r="DH249" s="3">
        <f t="shared" si="213"/>
        <v>0</v>
      </c>
      <c r="DI249" s="3">
        <f t="shared" si="213"/>
        <v>0</v>
      </c>
      <c r="DJ249" s="3">
        <f t="shared" si="213"/>
        <v>0</v>
      </c>
      <c r="DK249" s="3">
        <f t="shared" si="213"/>
        <v>0</v>
      </c>
      <c r="DL249" s="3">
        <f t="shared" si="213"/>
        <v>0</v>
      </c>
      <c r="DM249" s="3">
        <f t="shared" si="213"/>
        <v>0</v>
      </c>
      <c r="DN249" s="3">
        <f t="shared" si="213"/>
        <v>0</v>
      </c>
      <c r="DO249" s="3">
        <f t="shared" si="213"/>
        <v>0</v>
      </c>
      <c r="DP249" s="3">
        <f t="shared" si="213"/>
        <v>0</v>
      </c>
      <c r="DQ249" s="3">
        <f t="shared" si="213"/>
        <v>0</v>
      </c>
      <c r="DR249" s="3">
        <f t="shared" si="213"/>
        <v>0</v>
      </c>
      <c r="DS249" s="3">
        <f t="shared" si="213"/>
        <v>0</v>
      </c>
      <c r="DT249" s="3">
        <f t="shared" si="213"/>
        <v>0</v>
      </c>
      <c r="DU249" s="3">
        <f t="shared" si="213"/>
        <v>0</v>
      </c>
      <c r="DV249" s="3">
        <f t="shared" si="213"/>
        <v>0</v>
      </c>
      <c r="DW249" s="3">
        <f t="shared" si="213"/>
        <v>0</v>
      </c>
      <c r="DX249" s="3">
        <f t="shared" si="213"/>
        <v>0</v>
      </c>
      <c r="DY249" s="3">
        <f t="shared" si="213"/>
        <v>0</v>
      </c>
      <c r="DZ249" s="3">
        <f t="shared" si="213"/>
        <v>0</v>
      </c>
      <c r="EA249" s="3">
        <f t="shared" si="213"/>
        <v>0</v>
      </c>
      <c r="EB249" s="3">
        <f t="shared" si="213"/>
        <v>0</v>
      </c>
      <c r="EC249" s="3">
        <f t="shared" si="213"/>
        <v>0</v>
      </c>
      <c r="ED249" s="3">
        <f t="shared" si="213"/>
        <v>0</v>
      </c>
      <c r="EE249" s="3">
        <f t="shared" si="213"/>
        <v>0</v>
      </c>
      <c r="EF249" s="3">
        <f t="shared" si="213"/>
        <v>0</v>
      </c>
      <c r="EG249" s="3">
        <f t="shared" si="213"/>
        <v>0</v>
      </c>
      <c r="EH249" s="3">
        <f t="shared" si="213"/>
        <v>0</v>
      </c>
      <c r="EI249" s="3">
        <f t="shared" si="213"/>
        <v>0</v>
      </c>
      <c r="EJ249" s="3">
        <f t="shared" si="213"/>
        <v>0</v>
      </c>
      <c r="EK249" s="3">
        <f t="shared" si="213"/>
        <v>0</v>
      </c>
      <c r="EL249" s="3">
        <f t="shared" si="213"/>
        <v>0</v>
      </c>
      <c r="EM249" s="3">
        <f t="shared" ref="EM249:FR249" si="214">EM269</f>
        <v>0</v>
      </c>
      <c r="EN249" s="3">
        <f t="shared" si="214"/>
        <v>0</v>
      </c>
      <c r="EO249" s="3">
        <f t="shared" si="214"/>
        <v>0</v>
      </c>
      <c r="EP249" s="3">
        <f t="shared" si="214"/>
        <v>0</v>
      </c>
      <c r="EQ249" s="3">
        <f t="shared" si="214"/>
        <v>0</v>
      </c>
      <c r="ER249" s="3">
        <f t="shared" si="214"/>
        <v>0</v>
      </c>
      <c r="ES249" s="3">
        <f t="shared" si="214"/>
        <v>0</v>
      </c>
      <c r="ET249" s="3">
        <f t="shared" si="214"/>
        <v>0</v>
      </c>
      <c r="EU249" s="3">
        <f t="shared" si="214"/>
        <v>0</v>
      </c>
      <c r="EV249" s="3">
        <f t="shared" si="214"/>
        <v>0</v>
      </c>
      <c r="EW249" s="3">
        <f t="shared" si="214"/>
        <v>0</v>
      </c>
      <c r="EX249" s="3">
        <f t="shared" si="214"/>
        <v>0</v>
      </c>
      <c r="EY249" s="3">
        <f t="shared" si="214"/>
        <v>0</v>
      </c>
      <c r="EZ249" s="3">
        <f t="shared" si="214"/>
        <v>0</v>
      </c>
      <c r="FA249" s="3">
        <f t="shared" si="214"/>
        <v>0</v>
      </c>
      <c r="FB249" s="3">
        <f t="shared" si="214"/>
        <v>0</v>
      </c>
      <c r="FC249" s="3">
        <f t="shared" si="214"/>
        <v>0</v>
      </c>
      <c r="FD249" s="3">
        <f t="shared" si="214"/>
        <v>0</v>
      </c>
      <c r="FE249" s="3">
        <f t="shared" si="214"/>
        <v>0</v>
      </c>
      <c r="FF249" s="3">
        <f t="shared" si="214"/>
        <v>0</v>
      </c>
      <c r="FG249" s="3">
        <f t="shared" si="214"/>
        <v>0</v>
      </c>
      <c r="FH249" s="3">
        <f t="shared" si="214"/>
        <v>0</v>
      </c>
      <c r="FI249" s="3">
        <f t="shared" si="214"/>
        <v>0</v>
      </c>
      <c r="FJ249" s="3">
        <f t="shared" si="214"/>
        <v>0</v>
      </c>
      <c r="FK249" s="3">
        <f t="shared" si="214"/>
        <v>0</v>
      </c>
      <c r="FL249" s="3">
        <f t="shared" si="214"/>
        <v>0</v>
      </c>
      <c r="FM249" s="3">
        <f t="shared" si="214"/>
        <v>0</v>
      </c>
      <c r="FN249" s="3">
        <f t="shared" si="214"/>
        <v>0</v>
      </c>
      <c r="FO249" s="3">
        <f t="shared" si="214"/>
        <v>0</v>
      </c>
      <c r="FP249" s="3">
        <f t="shared" si="214"/>
        <v>0</v>
      </c>
      <c r="FQ249" s="3">
        <f t="shared" si="214"/>
        <v>0</v>
      </c>
      <c r="FR249" s="3">
        <f t="shared" si="214"/>
        <v>0</v>
      </c>
      <c r="FS249" s="3">
        <f t="shared" ref="FS249:GX249" si="215">FS269</f>
        <v>0</v>
      </c>
      <c r="FT249" s="3">
        <f t="shared" si="215"/>
        <v>0</v>
      </c>
      <c r="FU249" s="3">
        <f t="shared" si="215"/>
        <v>0</v>
      </c>
      <c r="FV249" s="3">
        <f t="shared" si="215"/>
        <v>0</v>
      </c>
      <c r="FW249" s="3">
        <f t="shared" si="215"/>
        <v>0</v>
      </c>
      <c r="FX249" s="3">
        <f t="shared" si="215"/>
        <v>0</v>
      </c>
      <c r="FY249" s="3">
        <f t="shared" si="215"/>
        <v>0</v>
      </c>
      <c r="FZ249" s="3">
        <f t="shared" si="215"/>
        <v>0</v>
      </c>
      <c r="GA249" s="3">
        <f t="shared" si="215"/>
        <v>0</v>
      </c>
      <c r="GB249" s="3">
        <f t="shared" si="215"/>
        <v>0</v>
      </c>
      <c r="GC249" s="3">
        <f t="shared" si="215"/>
        <v>0</v>
      </c>
      <c r="GD249" s="3">
        <f t="shared" si="215"/>
        <v>0</v>
      </c>
      <c r="GE249" s="3">
        <f t="shared" si="215"/>
        <v>0</v>
      </c>
      <c r="GF249" s="3">
        <f t="shared" si="215"/>
        <v>0</v>
      </c>
      <c r="GG249" s="3">
        <f t="shared" si="215"/>
        <v>0</v>
      </c>
      <c r="GH249" s="3">
        <f t="shared" si="215"/>
        <v>0</v>
      </c>
      <c r="GI249" s="3">
        <f t="shared" si="215"/>
        <v>0</v>
      </c>
      <c r="GJ249" s="3">
        <f t="shared" si="215"/>
        <v>0</v>
      </c>
      <c r="GK249" s="3">
        <f t="shared" si="215"/>
        <v>0</v>
      </c>
      <c r="GL249" s="3">
        <f t="shared" si="215"/>
        <v>0</v>
      </c>
      <c r="GM249" s="3">
        <f t="shared" si="215"/>
        <v>0</v>
      </c>
      <c r="GN249" s="3">
        <f t="shared" si="215"/>
        <v>0</v>
      </c>
      <c r="GO249" s="3">
        <f t="shared" si="215"/>
        <v>0</v>
      </c>
      <c r="GP249" s="3">
        <f t="shared" si="215"/>
        <v>0</v>
      </c>
      <c r="GQ249" s="3">
        <f t="shared" si="215"/>
        <v>0</v>
      </c>
      <c r="GR249" s="3">
        <f t="shared" si="215"/>
        <v>0</v>
      </c>
      <c r="GS249" s="3">
        <f t="shared" si="215"/>
        <v>0</v>
      </c>
      <c r="GT249" s="3">
        <f t="shared" si="215"/>
        <v>0</v>
      </c>
      <c r="GU249" s="3">
        <f t="shared" si="215"/>
        <v>0</v>
      </c>
      <c r="GV249" s="3">
        <f t="shared" si="215"/>
        <v>0</v>
      </c>
      <c r="GW249" s="3">
        <f t="shared" si="215"/>
        <v>0</v>
      </c>
      <c r="GX249" s="3">
        <f t="shared" si="215"/>
        <v>0</v>
      </c>
    </row>
    <row r="251" spans="1:245" x14ac:dyDescent="0.2">
      <c r="A251">
        <v>17</v>
      </c>
      <c r="B251">
        <v>1</v>
      </c>
      <c r="C251">
        <f>ROW(SmtRes!A224)</f>
        <v>224</v>
      </c>
      <c r="D251">
        <f>ROW(EtalonRes!A239)</f>
        <v>239</v>
      </c>
      <c r="E251" t="s">
        <v>280</v>
      </c>
      <c r="F251" t="s">
        <v>281</v>
      </c>
      <c r="G251" t="s">
        <v>282</v>
      </c>
      <c r="H251" t="s">
        <v>34</v>
      </c>
      <c r="I251">
        <v>40</v>
      </c>
      <c r="J251">
        <v>0</v>
      </c>
      <c r="K251">
        <v>40</v>
      </c>
      <c r="O251">
        <f t="shared" ref="O251:O267" si="216">ROUND(CP251,2)</f>
        <v>43756.01</v>
      </c>
      <c r="P251">
        <f>SUMIF(SmtRes!AQ221:'SmtRes'!AQ224,"=1",SmtRes!DF221:'SmtRes'!DF224)</f>
        <v>0</v>
      </c>
      <c r="Q251">
        <f>SUMIF(SmtRes!AQ221:'SmtRes'!AQ224,"=1",SmtRes!DG221:'SmtRes'!DG224)</f>
        <v>8908.32</v>
      </c>
      <c r="R251">
        <f>SUMIF(SmtRes!AQ221:'SmtRes'!AQ224,"=1",SmtRes!DH221:'SmtRes'!DH224)</f>
        <v>9406.64</v>
      </c>
      <c r="S251">
        <f>SUMIF(SmtRes!AQ221:'SmtRes'!AQ224,"=1",SmtRes!DI221:'SmtRes'!DI224)</f>
        <v>25441.05</v>
      </c>
      <c r="T251">
        <f t="shared" ref="T251:T267" si="217">ROUND(CU251*I251,2)</f>
        <v>0</v>
      </c>
      <c r="U251">
        <f>SUMIF(SmtRes!AQ221:'SmtRes'!AQ224,"=1",SmtRes!CV221:'SmtRes'!CV224)</f>
        <v>60.96</v>
      </c>
      <c r="V251">
        <f>SUMIF(SmtRes!AQ221:'SmtRes'!AQ224,"=1",SmtRes!CW221:'SmtRes'!CW224)</f>
        <v>19.68</v>
      </c>
      <c r="W251">
        <f t="shared" ref="W251:W267" si="218">ROUND(CX251*I251,2)</f>
        <v>0</v>
      </c>
      <c r="X251">
        <f t="shared" ref="X251:X267" si="219">ROUND(CY251,2)</f>
        <v>35893.120000000003</v>
      </c>
      <c r="Y251">
        <f t="shared" ref="Y251:Y267" si="220">ROUND(CZ251,2)</f>
        <v>20908.61</v>
      </c>
      <c r="AA251">
        <v>312111454</v>
      </c>
      <c r="AB251">
        <f t="shared" ref="AB251:AB267" si="221">ROUND((AC251+AD251+AF251),6)</f>
        <v>820.87116000000003</v>
      </c>
      <c r="AC251">
        <f>ROUND((0),6)</f>
        <v>0</v>
      </c>
      <c r="AD251">
        <f>ROUND((((SUM(SmtRes!BR221:'SmtRes'!BR224))-(SUM(SmtRes!BS221:'SmtRes'!BS224)))+AE251),6)</f>
        <v>184.845</v>
      </c>
      <c r="AE251">
        <f>ROUND((SUM(SmtRes!BS221:'SmtRes'!BS224)),6)</f>
        <v>235.16615999999999</v>
      </c>
      <c r="AF251">
        <f>ROUND((SUM(SmtRes!BT221:'SmtRes'!BT224)),6)</f>
        <v>636.02616</v>
      </c>
      <c r="AG251">
        <f t="shared" ref="AG251:AG267" si="222">ROUND((AP251),6)</f>
        <v>0</v>
      </c>
      <c r="AH251">
        <f>(SUM(SmtRes!BU221:'SmtRes'!BU224))</f>
        <v>1.524</v>
      </c>
      <c r="AI251">
        <f>(SUM(SmtRes!BV221:'SmtRes'!BV224))</f>
        <v>0.49199999999999999</v>
      </c>
      <c r="AJ251">
        <f t="shared" ref="AJ251:AJ267" si="223">(AS251)</f>
        <v>0</v>
      </c>
      <c r="AK251">
        <v>880.03110000000004</v>
      </c>
      <c r="AL251">
        <v>0</v>
      </c>
      <c r="AM251">
        <v>154.03749999999999</v>
      </c>
      <c r="AN251">
        <v>195.9718</v>
      </c>
      <c r="AO251">
        <v>530.02179999999998</v>
      </c>
      <c r="AP251">
        <v>0</v>
      </c>
      <c r="AQ251">
        <v>1.27</v>
      </c>
      <c r="AR251">
        <v>0.41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283</v>
      </c>
      <c r="BM251">
        <v>33002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886</v>
      </c>
      <c r="CO251">
        <v>0</v>
      </c>
      <c r="CP251">
        <f t="shared" ref="CP251:CP267" si="224">(P251+Q251+S251+R251)</f>
        <v>43756.009999999995</v>
      </c>
      <c r="CQ251">
        <f>SUMIF(SmtRes!AQ221:'SmtRes'!AQ224,"=1",SmtRes!AA221:'SmtRes'!AA224)</f>
        <v>0</v>
      </c>
      <c r="CR251">
        <f>SUMIF(SmtRes!AQ221:'SmtRes'!AQ224,"=1",SmtRes!AB221:'SmtRes'!AB224)</f>
        <v>981.58</v>
      </c>
      <c r="CS251">
        <f>SUMIF(SmtRes!AQ221:'SmtRes'!AQ224,"=1",SmtRes!AC221:'SmtRes'!AC224)</f>
        <v>955.96</v>
      </c>
      <c r="CT251">
        <f>SUMIF(SmtRes!AQ221:'SmtRes'!AQ224,"=1",SmtRes!AD221:'SmtRes'!AD224)</f>
        <v>417.34</v>
      </c>
      <c r="CU251">
        <f t="shared" ref="CU251:CU267" si="225">AG251</f>
        <v>0</v>
      </c>
      <c r="CV251">
        <f>SUMIF(SmtRes!AQ221:'SmtRes'!AQ224,"=1",SmtRes!BU221:'SmtRes'!BU224)</f>
        <v>1.524</v>
      </c>
      <c r="CW251">
        <f>SUMIF(SmtRes!AQ221:'SmtRes'!AQ224,"=1",SmtRes!BV221:'SmtRes'!BV224)</f>
        <v>0.49199999999999999</v>
      </c>
      <c r="CX251">
        <f t="shared" ref="CX251:CX267" si="226">AJ251</f>
        <v>0</v>
      </c>
      <c r="CY251">
        <f t="shared" ref="CY251:CY267" si="227">(((S251+R251)*AT251)/100)</f>
        <v>35893.120699999999</v>
      </c>
      <c r="CZ251">
        <f t="shared" ref="CZ251:CZ267" si="228">(((S251+R251)*AU251)/100)</f>
        <v>20908.614000000001</v>
      </c>
      <c r="DC251" t="s">
        <v>3</v>
      </c>
      <c r="DD251" t="s">
        <v>22</v>
      </c>
      <c r="DE251" t="s">
        <v>23</v>
      </c>
      <c r="DF251" t="s">
        <v>23</v>
      </c>
      <c r="DG251" t="s">
        <v>23</v>
      </c>
      <c r="DH251" t="s">
        <v>3</v>
      </c>
      <c r="DI251" t="s">
        <v>23</v>
      </c>
      <c r="DJ251" t="s">
        <v>23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34</v>
      </c>
      <c r="DW251" t="s">
        <v>34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293259713</v>
      </c>
      <c r="EF251">
        <v>2</v>
      </c>
      <c r="EG251" t="s">
        <v>25</v>
      </c>
      <c r="EH251">
        <v>27</v>
      </c>
      <c r="EI251" t="s">
        <v>26</v>
      </c>
      <c r="EJ251">
        <v>1</v>
      </c>
      <c r="EK251">
        <v>33002</v>
      </c>
      <c r="EL251" t="s">
        <v>26</v>
      </c>
      <c r="EM251" t="s">
        <v>27</v>
      </c>
      <c r="EO251" t="s">
        <v>28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1.27</v>
      </c>
      <c r="EX251">
        <v>0.41</v>
      </c>
      <c r="EY251">
        <v>0</v>
      </c>
      <c r="FQ251">
        <v>0</v>
      </c>
      <c r="FR251">
        <f t="shared" ref="FR251:FR267" si="229">ROUND(IF(BI251=3,GM251,0),2)</f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-2080053868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ref="GL251:GL267" si="230">ROUND(IF(AND(BH251=3,BI251=3,FS251&lt;&gt;0),P251,0),2)</f>
        <v>0</v>
      </c>
      <c r="GM251">
        <f t="shared" ref="GM251:GM267" si="231">ROUND(O251+X251+Y251,2)+GX251</f>
        <v>100557.74</v>
      </c>
      <c r="GN251">
        <f t="shared" ref="GN251:GN267" si="232">IF(OR(BI251=0,BI251=1),GM251-GX251,0)</f>
        <v>100557.74</v>
      </c>
      <c r="GO251">
        <f t="shared" ref="GO251:GO267" si="233">IF(BI251=2,GM251-GX251,0)</f>
        <v>0</v>
      </c>
      <c r="GP251">
        <f t="shared" ref="GP251:GP267" si="234">IF(BI251=4,GM251-GX251,0)</f>
        <v>0</v>
      </c>
      <c r="GR251">
        <v>0</v>
      </c>
      <c r="GS251">
        <v>3</v>
      </c>
      <c r="GT251">
        <v>0</v>
      </c>
      <c r="GU251" t="s">
        <v>3</v>
      </c>
      <c r="GV251">
        <f t="shared" ref="GV251:GV267" si="235">ROUND((GT251),6)</f>
        <v>0</v>
      </c>
      <c r="GW251">
        <v>1</v>
      </c>
      <c r="GX251">
        <f t="shared" ref="GX251:GX267" si="236">ROUND(HC251*I251,2)</f>
        <v>0</v>
      </c>
      <c r="HA251">
        <v>0</v>
      </c>
      <c r="HB251">
        <v>0</v>
      </c>
      <c r="HC251">
        <f t="shared" ref="HC251:HC267" si="237">GV251*GW251</f>
        <v>0</v>
      </c>
      <c r="HE251" t="s">
        <v>3</v>
      </c>
      <c r="HF251" t="s">
        <v>3</v>
      </c>
      <c r="HM251" t="s">
        <v>3</v>
      </c>
      <c r="HN251" t="s">
        <v>29</v>
      </c>
      <c r="HO251" t="s">
        <v>30</v>
      </c>
      <c r="HP251" t="s">
        <v>26</v>
      </c>
      <c r="HQ251" t="s">
        <v>26</v>
      </c>
      <c r="IK251">
        <v>0</v>
      </c>
    </row>
    <row r="252" spans="1:245" x14ac:dyDescent="0.2">
      <c r="A252">
        <v>17</v>
      </c>
      <c r="B252">
        <v>1</v>
      </c>
      <c r="C252">
        <f>ROW(SmtRes!A228)</f>
        <v>228</v>
      </c>
      <c r="D252">
        <f>ROW(EtalonRes!A243)</f>
        <v>243</v>
      </c>
      <c r="E252" t="s">
        <v>284</v>
      </c>
      <c r="F252" t="s">
        <v>285</v>
      </c>
      <c r="G252" t="s">
        <v>286</v>
      </c>
      <c r="H252" t="s">
        <v>34</v>
      </c>
      <c r="I252">
        <v>-40</v>
      </c>
      <c r="J252">
        <v>0</v>
      </c>
      <c r="K252">
        <v>-40</v>
      </c>
      <c r="O252">
        <f t="shared" si="216"/>
        <v>-6518.33</v>
      </c>
      <c r="P252">
        <f>SUMIF(SmtRes!AQ225:'SmtRes'!AQ228,"=1",SmtRes!DF225:'SmtRes'!DF228)</f>
        <v>0</v>
      </c>
      <c r="Q252">
        <f>SUMIF(SmtRes!AQ225:'SmtRes'!AQ228,"=1",SmtRes!DG225:'SmtRes'!DG228)</f>
        <v>-1729.38</v>
      </c>
      <c r="R252">
        <f>SUMIF(SmtRes!AQ225:'SmtRes'!AQ228,"=1",SmtRes!DH225:'SmtRes'!DH228)</f>
        <v>-1835.44</v>
      </c>
      <c r="S252">
        <f>SUMIF(SmtRes!AQ225:'SmtRes'!AQ228,"=1",SmtRes!DI225:'SmtRes'!DI228)</f>
        <v>-2953.51</v>
      </c>
      <c r="T252">
        <f t="shared" si="217"/>
        <v>0</v>
      </c>
      <c r="U252">
        <f>SUMIF(SmtRes!AQ225:'SmtRes'!AQ228,"=1",SmtRes!CV225:'SmtRes'!CV228)</f>
        <v>-7.2</v>
      </c>
      <c r="V252">
        <f>SUMIF(SmtRes!AQ225:'SmtRes'!AQ228,"=1",SmtRes!CW225:'SmtRes'!CW228)</f>
        <v>-3.84</v>
      </c>
      <c r="W252">
        <f t="shared" si="218"/>
        <v>0</v>
      </c>
      <c r="X252">
        <f t="shared" si="219"/>
        <v>-4932.62</v>
      </c>
      <c r="Y252">
        <f t="shared" si="220"/>
        <v>-2873.37</v>
      </c>
      <c r="AA252">
        <v>312111454</v>
      </c>
      <c r="AB252">
        <f t="shared" si="221"/>
        <v>109.49952</v>
      </c>
      <c r="AC252">
        <f>ROUND((0),6)</f>
        <v>0</v>
      </c>
      <c r="AD252">
        <f>ROUND((((SUM(SmtRes!BR225:'SmtRes'!BR228))-(SUM(SmtRes!BS225:'SmtRes'!BS228)))+AE252),6)</f>
        <v>35.661720000000003</v>
      </c>
      <c r="AE252">
        <f>ROUND((SUM(SmtRes!BS225:'SmtRes'!BS228)),6)</f>
        <v>45.88608</v>
      </c>
      <c r="AF252">
        <f>ROUND((SUM(SmtRes!BT225:'SmtRes'!BT228)),6)</f>
        <v>73.837800000000001</v>
      </c>
      <c r="AG252">
        <f t="shared" si="222"/>
        <v>0</v>
      </c>
      <c r="AH252">
        <f>(SUM(SmtRes!BU225:'SmtRes'!BU228))</f>
        <v>0.18</v>
      </c>
      <c r="AI252">
        <f>(SUM(SmtRes!BV225:'SmtRes'!BV228))</f>
        <v>9.6000000000000002E-2</v>
      </c>
      <c r="AJ252">
        <f t="shared" si="223"/>
        <v>0</v>
      </c>
      <c r="AK252">
        <v>129.488</v>
      </c>
      <c r="AL252">
        <v>0</v>
      </c>
      <c r="AM252">
        <v>29.718100000000007</v>
      </c>
      <c r="AN252">
        <v>38.238400000000006</v>
      </c>
      <c r="AO252">
        <v>61.531499999999994</v>
      </c>
      <c r="AP252">
        <v>0</v>
      </c>
      <c r="AQ252">
        <v>0.15</v>
      </c>
      <c r="AR252">
        <v>0.08</v>
      </c>
      <c r="AS252">
        <v>0</v>
      </c>
      <c r="AT252">
        <v>103</v>
      </c>
      <c r="AU252">
        <v>60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287</v>
      </c>
      <c r="BM252">
        <v>33002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103</v>
      </c>
      <c r="CA252">
        <v>60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886</v>
      </c>
      <c r="CO252">
        <v>0</v>
      </c>
      <c r="CP252">
        <f t="shared" si="224"/>
        <v>-6518.33</v>
      </c>
      <c r="CQ252">
        <f>SUMIF(SmtRes!AQ225:'SmtRes'!AQ228,"=1",SmtRes!AA225:'SmtRes'!AA228)</f>
        <v>0</v>
      </c>
      <c r="CR252">
        <f>SUMIF(SmtRes!AQ225:'SmtRes'!AQ228,"=1",SmtRes!AB225:'SmtRes'!AB228)</f>
        <v>981.58</v>
      </c>
      <c r="CS252">
        <f>SUMIF(SmtRes!AQ225:'SmtRes'!AQ228,"=1",SmtRes!AC225:'SmtRes'!AC228)</f>
        <v>955.96</v>
      </c>
      <c r="CT252">
        <f>SUMIF(SmtRes!AQ225:'SmtRes'!AQ228,"=1",SmtRes!AD225:'SmtRes'!AD228)</f>
        <v>410.21</v>
      </c>
      <c r="CU252">
        <f t="shared" si="225"/>
        <v>0</v>
      </c>
      <c r="CV252">
        <f>SUMIF(SmtRes!AQ225:'SmtRes'!AQ228,"=1",SmtRes!BU225:'SmtRes'!BU228)</f>
        <v>0.18</v>
      </c>
      <c r="CW252">
        <f>SUMIF(SmtRes!AQ225:'SmtRes'!AQ228,"=1",SmtRes!BV225:'SmtRes'!BV228)</f>
        <v>9.6000000000000002E-2</v>
      </c>
      <c r="CX252">
        <f t="shared" si="226"/>
        <v>0</v>
      </c>
      <c r="CY252">
        <f t="shared" si="227"/>
        <v>-4932.6185000000005</v>
      </c>
      <c r="CZ252">
        <f t="shared" si="228"/>
        <v>-2873.3700000000008</v>
      </c>
      <c r="DC252" t="s">
        <v>3</v>
      </c>
      <c r="DD252" t="s">
        <v>22</v>
      </c>
      <c r="DE252" t="s">
        <v>23</v>
      </c>
      <c r="DF252" t="s">
        <v>23</v>
      </c>
      <c r="DG252" t="s">
        <v>23</v>
      </c>
      <c r="DH252" t="s">
        <v>3</v>
      </c>
      <c r="DI252" t="s">
        <v>23</v>
      </c>
      <c r="DJ252" t="s">
        <v>23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34</v>
      </c>
      <c r="DW252" t="s">
        <v>34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293259713</v>
      </c>
      <c r="EF252">
        <v>2</v>
      </c>
      <c r="EG252" t="s">
        <v>25</v>
      </c>
      <c r="EH252">
        <v>27</v>
      </c>
      <c r="EI252" t="s">
        <v>26</v>
      </c>
      <c r="EJ252">
        <v>1</v>
      </c>
      <c r="EK252">
        <v>33002</v>
      </c>
      <c r="EL252" t="s">
        <v>26</v>
      </c>
      <c r="EM252" t="s">
        <v>27</v>
      </c>
      <c r="EO252" t="s">
        <v>28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0.15</v>
      </c>
      <c r="EX252">
        <v>0.08</v>
      </c>
      <c r="EY252">
        <v>0</v>
      </c>
      <c r="FQ252">
        <v>0</v>
      </c>
      <c r="FR252">
        <f t="shared" si="229"/>
        <v>0</v>
      </c>
      <c r="FS252">
        <v>0</v>
      </c>
      <c r="FX252">
        <v>103</v>
      </c>
      <c r="FY252">
        <v>60</v>
      </c>
      <c r="GA252" t="s">
        <v>3</v>
      </c>
      <c r="GD252">
        <v>1</v>
      </c>
      <c r="GF252">
        <v>211252595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230"/>
        <v>0</v>
      </c>
      <c r="GM252">
        <f t="shared" si="231"/>
        <v>-14324.32</v>
      </c>
      <c r="GN252">
        <f t="shared" si="232"/>
        <v>-14324.32</v>
      </c>
      <c r="GO252">
        <f t="shared" si="233"/>
        <v>0</v>
      </c>
      <c r="GP252">
        <f t="shared" si="234"/>
        <v>0</v>
      </c>
      <c r="GR252">
        <v>0</v>
      </c>
      <c r="GS252">
        <v>3</v>
      </c>
      <c r="GT252">
        <v>0</v>
      </c>
      <c r="GU252" t="s">
        <v>3</v>
      </c>
      <c r="GV252">
        <f t="shared" si="235"/>
        <v>0</v>
      </c>
      <c r="GW252">
        <v>1</v>
      </c>
      <c r="GX252">
        <f t="shared" si="236"/>
        <v>0</v>
      </c>
      <c r="HA252">
        <v>0</v>
      </c>
      <c r="HB252">
        <v>0</v>
      </c>
      <c r="HC252">
        <f t="shared" si="237"/>
        <v>0</v>
      </c>
      <c r="HE252" t="s">
        <v>3</v>
      </c>
      <c r="HF252" t="s">
        <v>3</v>
      </c>
      <c r="HM252" t="s">
        <v>3</v>
      </c>
      <c r="HN252" t="s">
        <v>29</v>
      </c>
      <c r="HO252" t="s">
        <v>30</v>
      </c>
      <c r="HP252" t="s">
        <v>26</v>
      </c>
      <c r="HQ252" t="s">
        <v>26</v>
      </c>
      <c r="IK252">
        <v>0</v>
      </c>
    </row>
    <row r="253" spans="1:245" x14ac:dyDescent="0.2">
      <c r="A253">
        <v>17</v>
      </c>
      <c r="B253">
        <v>1</v>
      </c>
      <c r="C253">
        <f>ROW(SmtRes!A232)</f>
        <v>232</v>
      </c>
      <c r="D253">
        <f>ROW(EtalonRes!A247)</f>
        <v>247</v>
      </c>
      <c r="E253" t="s">
        <v>288</v>
      </c>
      <c r="F253" t="s">
        <v>285</v>
      </c>
      <c r="G253" t="s">
        <v>286</v>
      </c>
      <c r="H253" t="s">
        <v>34</v>
      </c>
      <c r="I253">
        <v>-40</v>
      </c>
      <c r="J253">
        <v>0</v>
      </c>
      <c r="K253">
        <v>-40</v>
      </c>
      <c r="O253">
        <f t="shared" si="216"/>
        <v>-6518.33</v>
      </c>
      <c r="P253">
        <f>SUMIF(SmtRes!AQ229:'SmtRes'!AQ232,"=1",SmtRes!DF229:'SmtRes'!DF232)</f>
        <v>0</v>
      </c>
      <c r="Q253">
        <f>SUMIF(SmtRes!AQ229:'SmtRes'!AQ232,"=1",SmtRes!DG229:'SmtRes'!DG232)</f>
        <v>-1729.38</v>
      </c>
      <c r="R253">
        <f>SUMIF(SmtRes!AQ229:'SmtRes'!AQ232,"=1",SmtRes!DH229:'SmtRes'!DH232)</f>
        <v>-1835.44</v>
      </c>
      <c r="S253">
        <f>SUMIF(SmtRes!AQ229:'SmtRes'!AQ232,"=1",SmtRes!DI229:'SmtRes'!DI232)</f>
        <v>-2953.51</v>
      </c>
      <c r="T253">
        <f t="shared" si="217"/>
        <v>0</v>
      </c>
      <c r="U253">
        <f>SUMIF(SmtRes!AQ229:'SmtRes'!AQ232,"=1",SmtRes!CV229:'SmtRes'!CV232)</f>
        <v>-7.2</v>
      </c>
      <c r="V253">
        <f>SUMIF(SmtRes!AQ229:'SmtRes'!AQ232,"=1",SmtRes!CW229:'SmtRes'!CW232)</f>
        <v>-3.84</v>
      </c>
      <c r="W253">
        <f t="shared" si="218"/>
        <v>0</v>
      </c>
      <c r="X253">
        <f t="shared" si="219"/>
        <v>-4932.62</v>
      </c>
      <c r="Y253">
        <f t="shared" si="220"/>
        <v>-2873.37</v>
      </c>
      <c r="AA253">
        <v>312111454</v>
      </c>
      <c r="AB253">
        <f t="shared" si="221"/>
        <v>109.49952</v>
      </c>
      <c r="AC253">
        <f>ROUND((0),6)</f>
        <v>0</v>
      </c>
      <c r="AD253">
        <f>ROUND((((SUM(SmtRes!BR229:'SmtRes'!BR232))-(SUM(SmtRes!BS229:'SmtRes'!BS232)))+AE253),6)</f>
        <v>35.661720000000003</v>
      </c>
      <c r="AE253">
        <f>ROUND((SUM(SmtRes!BS229:'SmtRes'!BS232)),6)</f>
        <v>45.88608</v>
      </c>
      <c r="AF253">
        <f>ROUND((SUM(SmtRes!BT229:'SmtRes'!BT232)),6)</f>
        <v>73.837800000000001</v>
      </c>
      <c r="AG253">
        <f t="shared" si="222"/>
        <v>0</v>
      </c>
      <c r="AH253">
        <f>(SUM(SmtRes!BU229:'SmtRes'!BU232))</f>
        <v>0.18</v>
      </c>
      <c r="AI253">
        <f>(SUM(SmtRes!BV229:'SmtRes'!BV232))</f>
        <v>9.6000000000000002E-2</v>
      </c>
      <c r="AJ253">
        <f t="shared" si="223"/>
        <v>0</v>
      </c>
      <c r="AK253">
        <v>129.488</v>
      </c>
      <c r="AL253">
        <v>0</v>
      </c>
      <c r="AM253">
        <v>29.718100000000007</v>
      </c>
      <c r="AN253">
        <v>38.238400000000006</v>
      </c>
      <c r="AO253">
        <v>61.531499999999994</v>
      </c>
      <c r="AP253">
        <v>0</v>
      </c>
      <c r="AQ253">
        <v>0.15</v>
      </c>
      <c r="AR253">
        <v>0.08</v>
      </c>
      <c r="AS253">
        <v>0</v>
      </c>
      <c r="AT253">
        <v>103</v>
      </c>
      <c r="AU253">
        <v>60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287</v>
      </c>
      <c r="BM253">
        <v>33002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886</v>
      </c>
      <c r="CO253">
        <v>0</v>
      </c>
      <c r="CP253">
        <f t="shared" si="224"/>
        <v>-6518.33</v>
      </c>
      <c r="CQ253">
        <f>SUMIF(SmtRes!AQ229:'SmtRes'!AQ232,"=1",SmtRes!AA229:'SmtRes'!AA232)</f>
        <v>0</v>
      </c>
      <c r="CR253">
        <f>SUMIF(SmtRes!AQ229:'SmtRes'!AQ232,"=1",SmtRes!AB229:'SmtRes'!AB232)</f>
        <v>981.58</v>
      </c>
      <c r="CS253">
        <f>SUMIF(SmtRes!AQ229:'SmtRes'!AQ232,"=1",SmtRes!AC229:'SmtRes'!AC232)</f>
        <v>955.96</v>
      </c>
      <c r="CT253">
        <f>SUMIF(SmtRes!AQ229:'SmtRes'!AQ232,"=1",SmtRes!AD229:'SmtRes'!AD232)</f>
        <v>410.21</v>
      </c>
      <c r="CU253">
        <f t="shared" si="225"/>
        <v>0</v>
      </c>
      <c r="CV253">
        <f>SUMIF(SmtRes!AQ229:'SmtRes'!AQ232,"=1",SmtRes!BU229:'SmtRes'!BU232)</f>
        <v>0.18</v>
      </c>
      <c r="CW253">
        <f>SUMIF(SmtRes!AQ229:'SmtRes'!AQ232,"=1",SmtRes!BV229:'SmtRes'!BV232)</f>
        <v>9.6000000000000002E-2</v>
      </c>
      <c r="CX253">
        <f t="shared" si="226"/>
        <v>0</v>
      </c>
      <c r="CY253">
        <f t="shared" si="227"/>
        <v>-4932.6185000000005</v>
      </c>
      <c r="CZ253">
        <f t="shared" si="228"/>
        <v>-2873.3700000000008</v>
      </c>
      <c r="DC253" t="s">
        <v>3</v>
      </c>
      <c r="DD253" t="s">
        <v>22</v>
      </c>
      <c r="DE253" t="s">
        <v>23</v>
      </c>
      <c r="DF253" t="s">
        <v>23</v>
      </c>
      <c r="DG253" t="s">
        <v>23</v>
      </c>
      <c r="DH253" t="s">
        <v>3</v>
      </c>
      <c r="DI253" t="s">
        <v>23</v>
      </c>
      <c r="DJ253" t="s">
        <v>23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34</v>
      </c>
      <c r="DW253" t="s">
        <v>34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293259713</v>
      </c>
      <c r="EF253">
        <v>2</v>
      </c>
      <c r="EG253" t="s">
        <v>25</v>
      </c>
      <c r="EH253">
        <v>27</v>
      </c>
      <c r="EI253" t="s">
        <v>26</v>
      </c>
      <c r="EJ253">
        <v>1</v>
      </c>
      <c r="EK253">
        <v>33002</v>
      </c>
      <c r="EL253" t="s">
        <v>26</v>
      </c>
      <c r="EM253" t="s">
        <v>27</v>
      </c>
      <c r="EO253" t="s">
        <v>28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0.15</v>
      </c>
      <c r="EX253">
        <v>0.08</v>
      </c>
      <c r="EY253">
        <v>0</v>
      </c>
      <c r="FQ253">
        <v>0</v>
      </c>
      <c r="FR253">
        <f t="shared" si="229"/>
        <v>0</v>
      </c>
      <c r="FS253">
        <v>0</v>
      </c>
      <c r="FX253">
        <v>103</v>
      </c>
      <c r="FY253">
        <v>60</v>
      </c>
      <c r="GA253" t="s">
        <v>3</v>
      </c>
      <c r="GD253">
        <v>1</v>
      </c>
      <c r="GF253">
        <v>211252595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30"/>
        <v>0</v>
      </c>
      <c r="GM253">
        <f t="shared" si="231"/>
        <v>-14324.32</v>
      </c>
      <c r="GN253">
        <f t="shared" si="232"/>
        <v>-14324.32</v>
      </c>
      <c r="GO253">
        <f t="shared" si="233"/>
        <v>0</v>
      </c>
      <c r="GP253">
        <f t="shared" si="234"/>
        <v>0</v>
      </c>
      <c r="GR253">
        <v>0</v>
      </c>
      <c r="GS253">
        <v>3</v>
      </c>
      <c r="GT253">
        <v>0</v>
      </c>
      <c r="GU253" t="s">
        <v>3</v>
      </c>
      <c r="GV253">
        <f t="shared" si="235"/>
        <v>0</v>
      </c>
      <c r="GW253">
        <v>1</v>
      </c>
      <c r="GX253">
        <f t="shared" si="236"/>
        <v>0</v>
      </c>
      <c r="HA253">
        <v>0</v>
      </c>
      <c r="HB253">
        <v>0</v>
      </c>
      <c r="HC253">
        <f t="shared" si="237"/>
        <v>0</v>
      </c>
      <c r="HE253" t="s">
        <v>3</v>
      </c>
      <c r="HF253" t="s">
        <v>3</v>
      </c>
      <c r="HM253" t="s">
        <v>3</v>
      </c>
      <c r="HN253" t="s">
        <v>29</v>
      </c>
      <c r="HO253" t="s">
        <v>30</v>
      </c>
      <c r="HP253" t="s">
        <v>26</v>
      </c>
      <c r="HQ253" t="s">
        <v>26</v>
      </c>
      <c r="IK253">
        <v>0</v>
      </c>
    </row>
    <row r="254" spans="1:245" x14ac:dyDescent="0.2">
      <c r="A254">
        <v>17</v>
      </c>
      <c r="B254">
        <v>1</v>
      </c>
      <c r="C254">
        <f>ROW(SmtRes!A245)</f>
        <v>245</v>
      </c>
      <c r="D254">
        <f>ROW(EtalonRes!A260)</f>
        <v>260</v>
      </c>
      <c r="E254" t="s">
        <v>289</v>
      </c>
      <c r="F254" t="s">
        <v>18</v>
      </c>
      <c r="G254" t="s">
        <v>19</v>
      </c>
      <c r="H254" t="s">
        <v>20</v>
      </c>
      <c r="I254">
        <f>ROUND(1261/1000,7)</f>
        <v>1.2609999999999999</v>
      </c>
      <c r="J254">
        <v>0</v>
      </c>
      <c r="K254">
        <f>ROUND(1261/1000,7)</f>
        <v>1.2609999999999999</v>
      </c>
      <c r="O254">
        <f t="shared" si="216"/>
        <v>102957.96</v>
      </c>
      <c r="P254">
        <f>SUMIF(SmtRes!AQ233:'SmtRes'!AQ245,"=1",SmtRes!DF233:'SmtRes'!DF245)</f>
        <v>0</v>
      </c>
      <c r="Q254">
        <f>SUMIF(SmtRes!AQ233:'SmtRes'!AQ245,"=1",SmtRes!DG233:'SmtRes'!DG245)</f>
        <v>17405.5</v>
      </c>
      <c r="R254">
        <f>SUMIF(SmtRes!AQ233:'SmtRes'!AQ245,"=1",SmtRes!DH233:'SmtRes'!DH245)</f>
        <v>18188.629999999997</v>
      </c>
      <c r="S254">
        <f>SUMIF(SmtRes!AQ233:'SmtRes'!AQ245,"=1",SmtRes!DI233:'SmtRes'!DI245)</f>
        <v>67363.83</v>
      </c>
      <c r="T254">
        <f t="shared" si="217"/>
        <v>0</v>
      </c>
      <c r="U254">
        <f>SUMIF(SmtRes!AQ233:'SmtRes'!AQ245,"=1",SmtRes!CV233:'SmtRes'!CV245)</f>
        <v>143.93558400000001</v>
      </c>
      <c r="V254">
        <f>SUMIF(SmtRes!AQ233:'SmtRes'!AQ245,"=1",SmtRes!CW233:'SmtRes'!CW245)</f>
        <v>37.663548000000006</v>
      </c>
      <c r="W254">
        <f t="shared" si="218"/>
        <v>0</v>
      </c>
      <c r="X254">
        <f t="shared" si="219"/>
        <v>88119.03</v>
      </c>
      <c r="Y254">
        <f t="shared" si="220"/>
        <v>51331.48</v>
      </c>
      <c r="AA254">
        <v>312111454</v>
      </c>
      <c r="AB254">
        <f t="shared" si="221"/>
        <v>64763.875440000003</v>
      </c>
      <c r="AC254">
        <f>ROUND((0),6)</f>
        <v>0</v>
      </c>
      <c r="AD254">
        <f>ROUND((((SUM(SmtRes!BR233:'SmtRes'!BR245))-(SUM(SmtRes!BS233:'SmtRes'!BS245)))+AE254),6)</f>
        <v>11342.91828</v>
      </c>
      <c r="AE254">
        <f>ROUND((SUM(SmtRes!BS233:'SmtRes'!BS245)),6)</f>
        <v>14423.978639999999</v>
      </c>
      <c r="AF254">
        <f>ROUND((SUM(SmtRes!BT233:'SmtRes'!BT245)),6)</f>
        <v>53420.957159999998</v>
      </c>
      <c r="AG254">
        <f t="shared" si="222"/>
        <v>0</v>
      </c>
      <c r="AH254">
        <f>(SUM(SmtRes!BU233:'SmtRes'!BU245))</f>
        <v>114.14400000000001</v>
      </c>
      <c r="AI254">
        <f>(SUM(SmtRes!BV233:'SmtRes'!BV245))</f>
        <v>29.867999999999995</v>
      </c>
      <c r="AJ254">
        <f t="shared" si="223"/>
        <v>0</v>
      </c>
      <c r="AK254">
        <v>65989.878400000001</v>
      </c>
      <c r="AL254">
        <v>0</v>
      </c>
      <c r="AM254">
        <v>9452.4318999999996</v>
      </c>
      <c r="AN254">
        <v>12019.9822</v>
      </c>
      <c r="AO254">
        <v>44517.464300000007</v>
      </c>
      <c r="AP254">
        <v>0</v>
      </c>
      <c r="AQ254">
        <v>95.12</v>
      </c>
      <c r="AR254">
        <v>24.889999999999997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21</v>
      </c>
      <c r="BM254">
        <v>33001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886</v>
      </c>
      <c r="CO254">
        <v>0</v>
      </c>
      <c r="CP254">
        <f t="shared" si="224"/>
        <v>102957.95999999999</v>
      </c>
      <c r="CQ254">
        <f>SUMIF(SmtRes!AQ233:'SmtRes'!AQ245,"=1",SmtRes!AA233:'SmtRes'!AA245)</f>
        <v>0</v>
      </c>
      <c r="CR254">
        <f>SUMIF(SmtRes!AQ233:'SmtRes'!AQ245,"=1",SmtRes!AB233:'SmtRes'!AB245)</f>
        <v>2629.4300000000003</v>
      </c>
      <c r="CS254">
        <f>SUMIF(SmtRes!AQ233:'SmtRes'!AQ245,"=1",SmtRes!AC233:'SmtRes'!AC245)</f>
        <v>2076</v>
      </c>
      <c r="CT254">
        <f>SUMIF(SmtRes!AQ233:'SmtRes'!AQ245,"=1",SmtRes!AD233:'SmtRes'!AD245)</f>
        <v>1840.5700000000002</v>
      </c>
      <c r="CU254">
        <f t="shared" si="225"/>
        <v>0</v>
      </c>
      <c r="CV254">
        <f>SUMIF(SmtRes!AQ233:'SmtRes'!AQ245,"=1",SmtRes!BU233:'SmtRes'!BU245)</f>
        <v>114.14400000000001</v>
      </c>
      <c r="CW254">
        <f>SUMIF(SmtRes!AQ233:'SmtRes'!AQ245,"=1",SmtRes!BV233:'SmtRes'!BV245)</f>
        <v>29.867999999999995</v>
      </c>
      <c r="CX254">
        <f t="shared" si="226"/>
        <v>0</v>
      </c>
      <c r="CY254">
        <f t="shared" si="227"/>
        <v>88119.03379999999</v>
      </c>
      <c r="CZ254">
        <f t="shared" si="228"/>
        <v>51331.475999999995</v>
      </c>
      <c r="DC254" t="s">
        <v>3</v>
      </c>
      <c r="DD254" t="s">
        <v>22</v>
      </c>
      <c r="DE254" t="s">
        <v>23</v>
      </c>
      <c r="DF254" t="s">
        <v>23</v>
      </c>
      <c r="DG254" t="s">
        <v>23</v>
      </c>
      <c r="DH254" t="s">
        <v>3</v>
      </c>
      <c r="DI254" t="s">
        <v>23</v>
      </c>
      <c r="DJ254" t="s">
        <v>23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</v>
      </c>
      <c r="DW254" t="s">
        <v>24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293259405</v>
      </c>
      <c r="EF254">
        <v>2</v>
      </c>
      <c r="EG254" t="s">
        <v>25</v>
      </c>
      <c r="EH254">
        <v>27</v>
      </c>
      <c r="EI254" t="s">
        <v>26</v>
      </c>
      <c r="EJ254">
        <v>1</v>
      </c>
      <c r="EK254">
        <v>33001</v>
      </c>
      <c r="EL254" t="s">
        <v>26</v>
      </c>
      <c r="EM254" t="s">
        <v>27</v>
      </c>
      <c r="EO254" t="s">
        <v>28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95.12</v>
      </c>
      <c r="EX254">
        <v>24.89</v>
      </c>
      <c r="EY254">
        <v>0</v>
      </c>
      <c r="FQ254">
        <v>0</v>
      </c>
      <c r="FR254">
        <f t="shared" si="229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-1333402074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230"/>
        <v>0</v>
      </c>
      <c r="GM254">
        <f t="shared" si="231"/>
        <v>242408.47</v>
      </c>
      <c r="GN254">
        <f t="shared" si="232"/>
        <v>242408.47</v>
      </c>
      <c r="GO254">
        <f t="shared" si="233"/>
        <v>0</v>
      </c>
      <c r="GP254">
        <f t="shared" si="234"/>
        <v>0</v>
      </c>
      <c r="GR254">
        <v>0</v>
      </c>
      <c r="GS254">
        <v>3</v>
      </c>
      <c r="GT254">
        <v>0</v>
      </c>
      <c r="GU254" t="s">
        <v>3</v>
      </c>
      <c r="GV254">
        <f t="shared" si="235"/>
        <v>0</v>
      </c>
      <c r="GW254">
        <v>1</v>
      </c>
      <c r="GX254">
        <f t="shared" si="236"/>
        <v>0</v>
      </c>
      <c r="HA254">
        <v>0</v>
      </c>
      <c r="HB254">
        <v>0</v>
      </c>
      <c r="HC254">
        <f t="shared" si="237"/>
        <v>0</v>
      </c>
      <c r="HE254" t="s">
        <v>3</v>
      </c>
      <c r="HF254" t="s">
        <v>3</v>
      </c>
      <c r="HM254" t="s">
        <v>3</v>
      </c>
      <c r="HN254" t="s">
        <v>29</v>
      </c>
      <c r="HO254" t="s">
        <v>30</v>
      </c>
      <c r="HP254" t="s">
        <v>26</v>
      </c>
      <c r="HQ254" t="s">
        <v>26</v>
      </c>
      <c r="IK254">
        <v>0</v>
      </c>
    </row>
    <row r="255" spans="1:245" x14ac:dyDescent="0.2">
      <c r="A255">
        <v>18</v>
      </c>
      <c r="B255">
        <v>1</v>
      </c>
      <c r="C255">
        <v>243</v>
      </c>
      <c r="E255" t="s">
        <v>290</v>
      </c>
      <c r="F255" t="s">
        <v>32</v>
      </c>
      <c r="G255" t="s">
        <v>33</v>
      </c>
      <c r="H255" t="s">
        <v>34</v>
      </c>
      <c r="I255">
        <f>I254*J255</f>
        <v>0</v>
      </c>
      <c r="J255">
        <v>0</v>
      </c>
      <c r="K255">
        <v>0</v>
      </c>
      <c r="O255">
        <f t="shared" si="216"/>
        <v>0</v>
      </c>
      <c r="P255">
        <f>ROUND(CQ255*I255,2)</f>
        <v>0</v>
      </c>
      <c r="Q255">
        <f>ROUND(CR255*I255,2)</f>
        <v>0</v>
      </c>
      <c r="R255">
        <f>ROUND(CS255*I255,2)</f>
        <v>0</v>
      </c>
      <c r="S255">
        <f>ROUND(CT255*I255,2)</f>
        <v>0</v>
      </c>
      <c r="T255">
        <f t="shared" si="217"/>
        <v>0</v>
      </c>
      <c r="U255">
        <f>ROUND(CV255*I255,7)</f>
        <v>0</v>
      </c>
      <c r="V255">
        <f>ROUND(CW255*I255,7)</f>
        <v>0</v>
      </c>
      <c r="W255">
        <f t="shared" si="218"/>
        <v>0</v>
      </c>
      <c r="X255">
        <f t="shared" si="219"/>
        <v>0</v>
      </c>
      <c r="Y255">
        <f t="shared" si="220"/>
        <v>0</v>
      </c>
      <c r="AA255">
        <v>312111454</v>
      </c>
      <c r="AB255">
        <f t="shared" si="221"/>
        <v>0</v>
      </c>
      <c r="AC255">
        <f>ROUND((ES255),6)</f>
        <v>0</v>
      </c>
      <c r="AD255">
        <f>ROUND((((ET255)-(EU255))+AE255),6)</f>
        <v>0</v>
      </c>
      <c r="AE255">
        <f t="shared" ref="AE255:AF257" si="238">ROUND((EU255),6)</f>
        <v>0</v>
      </c>
      <c r="AF255">
        <f t="shared" si="238"/>
        <v>0</v>
      </c>
      <c r="AG255">
        <f t="shared" si="222"/>
        <v>0</v>
      </c>
      <c r="AH255">
        <f t="shared" ref="AH255:AI257" si="239">(EW255)</f>
        <v>0</v>
      </c>
      <c r="AI255">
        <f t="shared" si="239"/>
        <v>0</v>
      </c>
      <c r="AJ255">
        <f t="shared" si="223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33001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887</v>
      </c>
      <c r="CO255">
        <v>0</v>
      </c>
      <c r="CP255">
        <f t="shared" si="224"/>
        <v>0</v>
      </c>
      <c r="CQ255">
        <f>ROUND(AL255*BC255,2)</f>
        <v>0</v>
      </c>
      <c r="CR255">
        <f>ROUND(AM255*BB255,2)</f>
        <v>0</v>
      </c>
      <c r="CS255">
        <f>ROUND(AN255*BS255,2)</f>
        <v>0</v>
      </c>
      <c r="CT255">
        <f>ROUND(AO255*BA255,2)</f>
        <v>0</v>
      </c>
      <c r="CU255">
        <f t="shared" si="225"/>
        <v>0</v>
      </c>
      <c r="CV255">
        <f t="shared" ref="CV255:CW257" si="240">AH255</f>
        <v>0</v>
      </c>
      <c r="CW255">
        <f t="shared" si="240"/>
        <v>0</v>
      </c>
      <c r="CX255">
        <f t="shared" si="226"/>
        <v>0</v>
      </c>
      <c r="CY255">
        <f t="shared" si="227"/>
        <v>0</v>
      </c>
      <c r="CZ255">
        <f t="shared" si="228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34</v>
      </c>
      <c r="DW255" t="s">
        <v>34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293259405</v>
      </c>
      <c r="EF255">
        <v>2</v>
      </c>
      <c r="EG255" t="s">
        <v>25</v>
      </c>
      <c r="EH255">
        <v>27</v>
      </c>
      <c r="EI255" t="s">
        <v>26</v>
      </c>
      <c r="EJ255">
        <v>1</v>
      </c>
      <c r="EK255">
        <v>33001</v>
      </c>
      <c r="EL255" t="s">
        <v>26</v>
      </c>
      <c r="EM255" t="s">
        <v>27</v>
      </c>
      <c r="EO255" t="s">
        <v>35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f t="shared" si="229"/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864875641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30"/>
        <v>0</v>
      </c>
      <c r="GM255">
        <f t="shared" si="231"/>
        <v>0</v>
      </c>
      <c r="GN255">
        <f t="shared" si="232"/>
        <v>0</v>
      </c>
      <c r="GO255">
        <f t="shared" si="233"/>
        <v>0</v>
      </c>
      <c r="GP255">
        <f t="shared" si="234"/>
        <v>0</v>
      </c>
      <c r="GR255">
        <v>0</v>
      </c>
      <c r="GS255">
        <v>3</v>
      </c>
      <c r="GT255">
        <v>0</v>
      </c>
      <c r="GU255" t="s">
        <v>3</v>
      </c>
      <c r="GV255">
        <f t="shared" si="235"/>
        <v>0</v>
      </c>
      <c r="GW255">
        <v>1</v>
      </c>
      <c r="GX255">
        <f t="shared" si="236"/>
        <v>0</v>
      </c>
      <c r="HA255">
        <v>0</v>
      </c>
      <c r="HB255">
        <v>0</v>
      </c>
      <c r="HC255">
        <f t="shared" si="237"/>
        <v>0</v>
      </c>
      <c r="HE255" t="s">
        <v>3</v>
      </c>
      <c r="HF255" t="s">
        <v>3</v>
      </c>
      <c r="HM255" t="s">
        <v>22</v>
      </c>
      <c r="HN255" t="s">
        <v>29</v>
      </c>
      <c r="HO255" t="s">
        <v>30</v>
      </c>
      <c r="HP255" t="s">
        <v>26</v>
      </c>
      <c r="HQ255" t="s">
        <v>26</v>
      </c>
      <c r="IK255">
        <v>0</v>
      </c>
    </row>
    <row r="256" spans="1:245" x14ac:dyDescent="0.2">
      <c r="A256">
        <v>18</v>
      </c>
      <c r="B256">
        <v>1</v>
      </c>
      <c r="C256">
        <v>244</v>
      </c>
      <c r="E256" t="s">
        <v>291</v>
      </c>
      <c r="F256" t="s">
        <v>37</v>
      </c>
      <c r="G256" t="s">
        <v>38</v>
      </c>
      <c r="H256" t="s">
        <v>34</v>
      </c>
      <c r="I256">
        <f>I254*J256</f>
        <v>0</v>
      </c>
      <c r="J256">
        <v>0</v>
      </c>
      <c r="K256">
        <v>0</v>
      </c>
      <c r="O256">
        <f t="shared" si="216"/>
        <v>0</v>
      </c>
      <c r="P256">
        <f>ROUND(CQ256*I256,2)</f>
        <v>0</v>
      </c>
      <c r="Q256">
        <f>ROUND(CR256*I256,2)</f>
        <v>0</v>
      </c>
      <c r="R256">
        <f>ROUND(CS256*I256,2)</f>
        <v>0</v>
      </c>
      <c r="S256">
        <f>ROUND(CT256*I256,2)</f>
        <v>0</v>
      </c>
      <c r="T256">
        <f t="shared" si="217"/>
        <v>0</v>
      </c>
      <c r="U256">
        <f>ROUND(CV256*I256,7)</f>
        <v>0</v>
      </c>
      <c r="V256">
        <f>ROUND(CW256*I256,7)</f>
        <v>0</v>
      </c>
      <c r="W256">
        <f t="shared" si="218"/>
        <v>0</v>
      </c>
      <c r="X256">
        <f t="shared" si="219"/>
        <v>0</v>
      </c>
      <c r="Y256">
        <f t="shared" si="220"/>
        <v>0</v>
      </c>
      <c r="AA256">
        <v>312111454</v>
      </c>
      <c r="AB256">
        <f t="shared" si="221"/>
        <v>0</v>
      </c>
      <c r="AC256">
        <f>ROUND((ES256),6)</f>
        <v>0</v>
      </c>
      <c r="AD256">
        <f>ROUND((((ET256)-(EU256))+AE256),6)</f>
        <v>0</v>
      </c>
      <c r="AE256">
        <f t="shared" si="238"/>
        <v>0</v>
      </c>
      <c r="AF256">
        <f t="shared" si="238"/>
        <v>0</v>
      </c>
      <c r="AG256">
        <f t="shared" si="222"/>
        <v>0</v>
      </c>
      <c r="AH256">
        <f t="shared" si="239"/>
        <v>0</v>
      </c>
      <c r="AI256">
        <f t="shared" si="239"/>
        <v>0</v>
      </c>
      <c r="AJ256">
        <f t="shared" si="223"/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33001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887</v>
      </c>
      <c r="CO256">
        <v>0</v>
      </c>
      <c r="CP256">
        <f t="shared" si="224"/>
        <v>0</v>
      </c>
      <c r="CQ256">
        <f>ROUND(AL256*BC256,2)</f>
        <v>0</v>
      </c>
      <c r="CR256">
        <f>ROUND(AM256*BB256,2)</f>
        <v>0</v>
      </c>
      <c r="CS256">
        <f>ROUND(AN256*BS256,2)</f>
        <v>0</v>
      </c>
      <c r="CT256">
        <f>ROUND(AO256*BA256,2)</f>
        <v>0</v>
      </c>
      <c r="CU256">
        <f t="shared" si="225"/>
        <v>0</v>
      </c>
      <c r="CV256">
        <f t="shared" si="240"/>
        <v>0</v>
      </c>
      <c r="CW256">
        <f t="shared" si="240"/>
        <v>0</v>
      </c>
      <c r="CX256">
        <f t="shared" si="226"/>
        <v>0</v>
      </c>
      <c r="CY256">
        <f t="shared" si="227"/>
        <v>0</v>
      </c>
      <c r="CZ256">
        <f t="shared" si="228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34</v>
      </c>
      <c r="DW256" t="s">
        <v>34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293259405</v>
      </c>
      <c r="EF256">
        <v>2</v>
      </c>
      <c r="EG256" t="s">
        <v>25</v>
      </c>
      <c r="EH256">
        <v>27</v>
      </c>
      <c r="EI256" t="s">
        <v>26</v>
      </c>
      <c r="EJ256">
        <v>1</v>
      </c>
      <c r="EK256">
        <v>33001</v>
      </c>
      <c r="EL256" t="s">
        <v>26</v>
      </c>
      <c r="EM256" t="s">
        <v>27</v>
      </c>
      <c r="EO256" t="s">
        <v>35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f t="shared" si="229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-1890832814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230"/>
        <v>0</v>
      </c>
      <c r="GM256">
        <f t="shared" si="231"/>
        <v>0</v>
      </c>
      <c r="GN256">
        <f t="shared" si="232"/>
        <v>0</v>
      </c>
      <c r="GO256">
        <f t="shared" si="233"/>
        <v>0</v>
      </c>
      <c r="GP256">
        <f t="shared" si="234"/>
        <v>0</v>
      </c>
      <c r="GR256">
        <v>0</v>
      </c>
      <c r="GS256">
        <v>3</v>
      </c>
      <c r="GT256">
        <v>0</v>
      </c>
      <c r="GU256" t="s">
        <v>3</v>
      </c>
      <c r="GV256">
        <f t="shared" si="235"/>
        <v>0</v>
      </c>
      <c r="GW256">
        <v>1</v>
      </c>
      <c r="GX256">
        <f t="shared" si="236"/>
        <v>0</v>
      </c>
      <c r="HA256">
        <v>0</v>
      </c>
      <c r="HB256">
        <v>0</v>
      </c>
      <c r="HC256">
        <f t="shared" si="237"/>
        <v>0</v>
      </c>
      <c r="HE256" t="s">
        <v>3</v>
      </c>
      <c r="HF256" t="s">
        <v>3</v>
      </c>
      <c r="HM256" t="s">
        <v>22</v>
      </c>
      <c r="HN256" t="s">
        <v>29</v>
      </c>
      <c r="HO256" t="s">
        <v>30</v>
      </c>
      <c r="HP256" t="s">
        <v>26</v>
      </c>
      <c r="HQ256" t="s">
        <v>26</v>
      </c>
      <c r="IK256">
        <v>0</v>
      </c>
    </row>
    <row r="257" spans="1:245" x14ac:dyDescent="0.2">
      <c r="A257">
        <v>18</v>
      </c>
      <c r="B257">
        <v>1</v>
      </c>
      <c r="C257">
        <v>245</v>
      </c>
      <c r="E257" t="s">
        <v>292</v>
      </c>
      <c r="F257" t="s">
        <v>40</v>
      </c>
      <c r="G257" t="s">
        <v>41</v>
      </c>
      <c r="H257" t="s">
        <v>20</v>
      </c>
      <c r="I257">
        <f>I254*J257</f>
        <v>0</v>
      </c>
      <c r="J257">
        <v>0</v>
      </c>
      <c r="K257">
        <v>0</v>
      </c>
      <c r="O257">
        <f t="shared" si="216"/>
        <v>0</v>
      </c>
      <c r="P257">
        <f>ROUND(CQ257*I257,2)</f>
        <v>0</v>
      </c>
      <c r="Q257">
        <f>ROUND(CR257*I257,2)</f>
        <v>0</v>
      </c>
      <c r="R257">
        <f>ROUND(CS257*I257,2)</f>
        <v>0</v>
      </c>
      <c r="S257">
        <f>ROUND(CT257*I257,2)</f>
        <v>0</v>
      </c>
      <c r="T257">
        <f t="shared" si="217"/>
        <v>0</v>
      </c>
      <c r="U257">
        <f>ROUND(CV257*I257,7)</f>
        <v>0</v>
      </c>
      <c r="V257">
        <f>ROUND(CW257*I257,7)</f>
        <v>0</v>
      </c>
      <c r="W257">
        <f t="shared" si="218"/>
        <v>0</v>
      </c>
      <c r="X257">
        <f t="shared" si="219"/>
        <v>0</v>
      </c>
      <c r="Y257">
        <f t="shared" si="220"/>
        <v>0</v>
      </c>
      <c r="AA257">
        <v>312111454</v>
      </c>
      <c r="AB257">
        <f t="shared" si="221"/>
        <v>0</v>
      </c>
      <c r="AC257">
        <f>ROUND((ES257),6)</f>
        <v>0</v>
      </c>
      <c r="AD257">
        <f>ROUND((((ET257)-(EU257))+AE257),6)</f>
        <v>0</v>
      </c>
      <c r="AE257">
        <f t="shared" si="238"/>
        <v>0</v>
      </c>
      <c r="AF257">
        <f t="shared" si="238"/>
        <v>0</v>
      </c>
      <c r="AG257">
        <f t="shared" si="222"/>
        <v>0</v>
      </c>
      <c r="AH257">
        <f t="shared" si="239"/>
        <v>0</v>
      </c>
      <c r="AI257">
        <f t="shared" si="239"/>
        <v>0</v>
      </c>
      <c r="AJ257">
        <f t="shared" si="223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</v>
      </c>
      <c r="BM257">
        <v>33001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887</v>
      </c>
      <c r="CO257">
        <v>0</v>
      </c>
      <c r="CP257">
        <f t="shared" si="224"/>
        <v>0</v>
      </c>
      <c r="CQ257">
        <f>ROUND(AL257*BC257,2)</f>
        <v>0</v>
      </c>
      <c r="CR257">
        <f>ROUND(AM257*BB257,2)</f>
        <v>0</v>
      </c>
      <c r="CS257">
        <f>ROUND(AN257*BS257,2)</f>
        <v>0</v>
      </c>
      <c r="CT257">
        <f>ROUND(AO257*BA257,2)</f>
        <v>0</v>
      </c>
      <c r="CU257">
        <f t="shared" si="225"/>
        <v>0</v>
      </c>
      <c r="CV257">
        <f t="shared" si="240"/>
        <v>0</v>
      </c>
      <c r="CW257">
        <f t="shared" si="240"/>
        <v>0</v>
      </c>
      <c r="CX257">
        <f t="shared" si="226"/>
        <v>0</v>
      </c>
      <c r="CY257">
        <f t="shared" si="227"/>
        <v>0</v>
      </c>
      <c r="CZ257">
        <f t="shared" si="228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</v>
      </c>
      <c r="DW257" t="s">
        <v>24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293259405</v>
      </c>
      <c r="EF257">
        <v>2</v>
      </c>
      <c r="EG257" t="s">
        <v>25</v>
      </c>
      <c r="EH257">
        <v>27</v>
      </c>
      <c r="EI257" t="s">
        <v>26</v>
      </c>
      <c r="EJ257">
        <v>1</v>
      </c>
      <c r="EK257">
        <v>33001</v>
      </c>
      <c r="EL257" t="s">
        <v>26</v>
      </c>
      <c r="EM257" t="s">
        <v>27</v>
      </c>
      <c r="EO257" t="s">
        <v>35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f t="shared" si="229"/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164804165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230"/>
        <v>0</v>
      </c>
      <c r="GM257">
        <f t="shared" si="231"/>
        <v>0</v>
      </c>
      <c r="GN257">
        <f t="shared" si="232"/>
        <v>0</v>
      </c>
      <c r="GO257">
        <f t="shared" si="233"/>
        <v>0</v>
      </c>
      <c r="GP257">
        <f t="shared" si="234"/>
        <v>0</v>
      </c>
      <c r="GR257">
        <v>0</v>
      </c>
      <c r="GS257">
        <v>3</v>
      </c>
      <c r="GT257">
        <v>0</v>
      </c>
      <c r="GU257" t="s">
        <v>3</v>
      </c>
      <c r="GV257">
        <f t="shared" si="235"/>
        <v>0</v>
      </c>
      <c r="GW257">
        <v>1</v>
      </c>
      <c r="GX257">
        <f t="shared" si="236"/>
        <v>0</v>
      </c>
      <c r="HA257">
        <v>0</v>
      </c>
      <c r="HB257">
        <v>0</v>
      </c>
      <c r="HC257">
        <f t="shared" si="237"/>
        <v>0</v>
      </c>
      <c r="HE257" t="s">
        <v>3</v>
      </c>
      <c r="HF257" t="s">
        <v>3</v>
      </c>
      <c r="HM257" t="s">
        <v>22</v>
      </c>
      <c r="HN257" t="s">
        <v>29</v>
      </c>
      <c r="HO257" t="s">
        <v>30</v>
      </c>
      <c r="HP257" t="s">
        <v>26</v>
      </c>
      <c r="HQ257" t="s">
        <v>26</v>
      </c>
      <c r="IK257">
        <v>0</v>
      </c>
    </row>
    <row r="258" spans="1:245" x14ac:dyDescent="0.2">
      <c r="A258">
        <v>17</v>
      </c>
      <c r="B258">
        <v>1</v>
      </c>
      <c r="C258">
        <f>ROW(SmtRes!A249)</f>
        <v>249</v>
      </c>
      <c r="D258">
        <f>ROW(EtalonRes!A264)</f>
        <v>264</v>
      </c>
      <c r="E258" t="s">
        <v>293</v>
      </c>
      <c r="F258" t="s">
        <v>281</v>
      </c>
      <c r="G258" t="s">
        <v>282</v>
      </c>
      <c r="H258" t="s">
        <v>34</v>
      </c>
      <c r="I258">
        <v>4</v>
      </c>
      <c r="J258">
        <v>0</v>
      </c>
      <c r="K258">
        <v>4</v>
      </c>
      <c r="O258">
        <f t="shared" si="216"/>
        <v>4375.6000000000004</v>
      </c>
      <c r="P258">
        <f>SUMIF(SmtRes!AQ246:'SmtRes'!AQ249,"=1",SmtRes!DF246:'SmtRes'!DF249)</f>
        <v>0</v>
      </c>
      <c r="Q258">
        <f>SUMIF(SmtRes!AQ246:'SmtRes'!AQ249,"=1",SmtRes!DG246:'SmtRes'!DG249)</f>
        <v>890.83</v>
      </c>
      <c r="R258">
        <f>SUMIF(SmtRes!AQ246:'SmtRes'!AQ249,"=1",SmtRes!DH246:'SmtRes'!DH249)</f>
        <v>940.67</v>
      </c>
      <c r="S258">
        <f>SUMIF(SmtRes!AQ246:'SmtRes'!AQ249,"=1",SmtRes!DI246:'SmtRes'!DI249)</f>
        <v>2544.1</v>
      </c>
      <c r="T258">
        <f t="shared" si="217"/>
        <v>0</v>
      </c>
      <c r="U258">
        <f>SUMIF(SmtRes!AQ246:'SmtRes'!AQ249,"=1",SmtRes!CV246:'SmtRes'!CV249)</f>
        <v>6.0960000000000001</v>
      </c>
      <c r="V258">
        <f>SUMIF(SmtRes!AQ246:'SmtRes'!AQ249,"=1",SmtRes!CW246:'SmtRes'!CW249)</f>
        <v>1.968</v>
      </c>
      <c r="W258">
        <f t="shared" si="218"/>
        <v>0</v>
      </c>
      <c r="X258">
        <f t="shared" si="219"/>
        <v>3589.31</v>
      </c>
      <c r="Y258">
        <f t="shared" si="220"/>
        <v>2090.86</v>
      </c>
      <c r="AA258">
        <v>312111454</v>
      </c>
      <c r="AB258">
        <f t="shared" si="221"/>
        <v>820.87116000000003</v>
      </c>
      <c r="AC258">
        <f>ROUND((0),6)</f>
        <v>0</v>
      </c>
      <c r="AD258">
        <f>ROUND((((SUM(SmtRes!BR246:'SmtRes'!BR249))-(SUM(SmtRes!BS246:'SmtRes'!BS249)))+AE258),6)</f>
        <v>184.845</v>
      </c>
      <c r="AE258">
        <f>ROUND((SUM(SmtRes!BS246:'SmtRes'!BS249)),6)</f>
        <v>235.16615999999999</v>
      </c>
      <c r="AF258">
        <f>ROUND((SUM(SmtRes!BT246:'SmtRes'!BT249)),6)</f>
        <v>636.02616</v>
      </c>
      <c r="AG258">
        <f t="shared" si="222"/>
        <v>0</v>
      </c>
      <c r="AH258">
        <f>(SUM(SmtRes!BU246:'SmtRes'!BU249))</f>
        <v>1.524</v>
      </c>
      <c r="AI258">
        <f>(SUM(SmtRes!BV246:'SmtRes'!BV249))</f>
        <v>0.49199999999999999</v>
      </c>
      <c r="AJ258">
        <f t="shared" si="223"/>
        <v>0</v>
      </c>
      <c r="AK258">
        <v>880.03110000000004</v>
      </c>
      <c r="AL258">
        <v>0</v>
      </c>
      <c r="AM258">
        <v>154.03749999999999</v>
      </c>
      <c r="AN258">
        <v>195.9718</v>
      </c>
      <c r="AO258">
        <v>530.02179999999998</v>
      </c>
      <c r="AP258">
        <v>0</v>
      </c>
      <c r="AQ258">
        <v>1.27</v>
      </c>
      <c r="AR258">
        <v>0.41</v>
      </c>
      <c r="AS258">
        <v>0</v>
      </c>
      <c r="AT258">
        <v>103</v>
      </c>
      <c r="AU258">
        <v>60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283</v>
      </c>
      <c r="BM258">
        <v>33002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886</v>
      </c>
      <c r="CO258">
        <v>0</v>
      </c>
      <c r="CP258">
        <f t="shared" si="224"/>
        <v>4375.5999999999995</v>
      </c>
      <c r="CQ258">
        <f>SUMIF(SmtRes!AQ246:'SmtRes'!AQ249,"=1",SmtRes!AA246:'SmtRes'!AA249)</f>
        <v>0</v>
      </c>
      <c r="CR258">
        <f>SUMIF(SmtRes!AQ246:'SmtRes'!AQ249,"=1",SmtRes!AB246:'SmtRes'!AB249)</f>
        <v>981.58</v>
      </c>
      <c r="CS258">
        <f>SUMIF(SmtRes!AQ246:'SmtRes'!AQ249,"=1",SmtRes!AC246:'SmtRes'!AC249)</f>
        <v>955.96</v>
      </c>
      <c r="CT258">
        <f>SUMIF(SmtRes!AQ246:'SmtRes'!AQ249,"=1",SmtRes!AD246:'SmtRes'!AD249)</f>
        <v>417.34</v>
      </c>
      <c r="CU258">
        <f t="shared" si="225"/>
        <v>0</v>
      </c>
      <c r="CV258">
        <f>SUMIF(SmtRes!AQ246:'SmtRes'!AQ249,"=1",SmtRes!BU246:'SmtRes'!BU249)</f>
        <v>1.524</v>
      </c>
      <c r="CW258">
        <f>SUMIF(SmtRes!AQ246:'SmtRes'!AQ249,"=1",SmtRes!BV246:'SmtRes'!BV249)</f>
        <v>0.49199999999999999</v>
      </c>
      <c r="CX258">
        <f t="shared" si="226"/>
        <v>0</v>
      </c>
      <c r="CY258">
        <f t="shared" si="227"/>
        <v>3589.3130999999998</v>
      </c>
      <c r="CZ258">
        <f t="shared" si="228"/>
        <v>2090.8620000000001</v>
      </c>
      <c r="DC258" t="s">
        <v>3</v>
      </c>
      <c r="DD258" t="s">
        <v>22</v>
      </c>
      <c r="DE258" t="s">
        <v>23</v>
      </c>
      <c r="DF258" t="s">
        <v>23</v>
      </c>
      <c r="DG258" t="s">
        <v>23</v>
      </c>
      <c r="DH258" t="s">
        <v>3</v>
      </c>
      <c r="DI258" t="s">
        <v>23</v>
      </c>
      <c r="DJ258" t="s">
        <v>23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34</v>
      </c>
      <c r="DW258" t="s">
        <v>34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293259713</v>
      </c>
      <c r="EF258">
        <v>2</v>
      </c>
      <c r="EG258" t="s">
        <v>25</v>
      </c>
      <c r="EH258">
        <v>27</v>
      </c>
      <c r="EI258" t="s">
        <v>26</v>
      </c>
      <c r="EJ258">
        <v>1</v>
      </c>
      <c r="EK258">
        <v>33002</v>
      </c>
      <c r="EL258" t="s">
        <v>26</v>
      </c>
      <c r="EM258" t="s">
        <v>27</v>
      </c>
      <c r="EO258" t="s">
        <v>28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1.27</v>
      </c>
      <c r="EX258">
        <v>0.41</v>
      </c>
      <c r="EY258">
        <v>0</v>
      </c>
      <c r="FQ258">
        <v>0</v>
      </c>
      <c r="FR258">
        <f t="shared" si="229"/>
        <v>0</v>
      </c>
      <c r="FS258">
        <v>0</v>
      </c>
      <c r="FX258">
        <v>103</v>
      </c>
      <c r="FY258">
        <v>60</v>
      </c>
      <c r="GA258" t="s">
        <v>3</v>
      </c>
      <c r="GD258">
        <v>1</v>
      </c>
      <c r="GF258">
        <v>-2080053868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230"/>
        <v>0</v>
      </c>
      <c r="GM258">
        <f t="shared" si="231"/>
        <v>10055.77</v>
      </c>
      <c r="GN258">
        <f t="shared" si="232"/>
        <v>10055.77</v>
      </c>
      <c r="GO258">
        <f t="shared" si="233"/>
        <v>0</v>
      </c>
      <c r="GP258">
        <f t="shared" si="234"/>
        <v>0</v>
      </c>
      <c r="GR258">
        <v>0</v>
      </c>
      <c r="GS258">
        <v>3</v>
      </c>
      <c r="GT258">
        <v>0</v>
      </c>
      <c r="GU258" t="s">
        <v>3</v>
      </c>
      <c r="GV258">
        <f t="shared" si="235"/>
        <v>0</v>
      </c>
      <c r="GW258">
        <v>1</v>
      </c>
      <c r="GX258">
        <f t="shared" si="236"/>
        <v>0</v>
      </c>
      <c r="HA258">
        <v>0</v>
      </c>
      <c r="HB258">
        <v>0</v>
      </c>
      <c r="HC258">
        <f t="shared" si="237"/>
        <v>0</v>
      </c>
      <c r="HE258" t="s">
        <v>3</v>
      </c>
      <c r="HF258" t="s">
        <v>3</v>
      </c>
      <c r="HM258" t="s">
        <v>3</v>
      </c>
      <c r="HN258" t="s">
        <v>29</v>
      </c>
      <c r="HO258" t="s">
        <v>30</v>
      </c>
      <c r="HP258" t="s">
        <v>26</v>
      </c>
      <c r="HQ258" t="s">
        <v>26</v>
      </c>
      <c r="IK258">
        <v>0</v>
      </c>
    </row>
    <row r="259" spans="1:245" x14ac:dyDescent="0.2">
      <c r="A259">
        <v>17</v>
      </c>
      <c r="B259">
        <v>1</v>
      </c>
      <c r="C259">
        <f>ROW(SmtRes!A253)</f>
        <v>253</v>
      </c>
      <c r="D259">
        <f>ROW(EtalonRes!A268)</f>
        <v>268</v>
      </c>
      <c r="E259" t="s">
        <v>294</v>
      </c>
      <c r="F259" t="s">
        <v>285</v>
      </c>
      <c r="G259" t="s">
        <v>286</v>
      </c>
      <c r="H259" t="s">
        <v>34</v>
      </c>
      <c r="I259">
        <v>-4</v>
      </c>
      <c r="J259">
        <v>0</v>
      </c>
      <c r="K259">
        <v>-4</v>
      </c>
      <c r="O259">
        <f t="shared" si="216"/>
        <v>-651.83000000000004</v>
      </c>
      <c r="P259">
        <f>SUMIF(SmtRes!AQ250:'SmtRes'!AQ253,"=1",SmtRes!DF250:'SmtRes'!DF253)</f>
        <v>0</v>
      </c>
      <c r="Q259">
        <f>SUMIF(SmtRes!AQ250:'SmtRes'!AQ253,"=1",SmtRes!DG250:'SmtRes'!DG253)</f>
        <v>-172.94</v>
      </c>
      <c r="R259">
        <f>SUMIF(SmtRes!AQ250:'SmtRes'!AQ253,"=1",SmtRes!DH250:'SmtRes'!DH253)</f>
        <v>-183.54</v>
      </c>
      <c r="S259">
        <f>SUMIF(SmtRes!AQ250:'SmtRes'!AQ253,"=1",SmtRes!DI250:'SmtRes'!DI253)</f>
        <v>-295.35000000000002</v>
      </c>
      <c r="T259">
        <f t="shared" si="217"/>
        <v>0</v>
      </c>
      <c r="U259">
        <f>SUMIF(SmtRes!AQ250:'SmtRes'!AQ253,"=1",SmtRes!CV250:'SmtRes'!CV253)</f>
        <v>-0.72</v>
      </c>
      <c r="V259">
        <f>SUMIF(SmtRes!AQ250:'SmtRes'!AQ253,"=1",SmtRes!CW250:'SmtRes'!CW253)</f>
        <v>-0.38400000000000001</v>
      </c>
      <c r="W259">
        <f t="shared" si="218"/>
        <v>0</v>
      </c>
      <c r="X259">
        <f t="shared" si="219"/>
        <v>-493.26</v>
      </c>
      <c r="Y259">
        <f t="shared" si="220"/>
        <v>-287.33</v>
      </c>
      <c r="AA259">
        <v>312111454</v>
      </c>
      <c r="AB259">
        <f t="shared" si="221"/>
        <v>109.49952</v>
      </c>
      <c r="AC259">
        <f>ROUND((0),6)</f>
        <v>0</v>
      </c>
      <c r="AD259">
        <f>ROUND((((SUM(SmtRes!BR250:'SmtRes'!BR253))-(SUM(SmtRes!BS250:'SmtRes'!BS253)))+AE259),6)</f>
        <v>35.661720000000003</v>
      </c>
      <c r="AE259">
        <f>ROUND((SUM(SmtRes!BS250:'SmtRes'!BS253)),6)</f>
        <v>45.88608</v>
      </c>
      <c r="AF259">
        <f>ROUND((SUM(SmtRes!BT250:'SmtRes'!BT253)),6)</f>
        <v>73.837800000000001</v>
      </c>
      <c r="AG259">
        <f t="shared" si="222"/>
        <v>0</v>
      </c>
      <c r="AH259">
        <f>(SUM(SmtRes!BU250:'SmtRes'!BU253))</f>
        <v>0.18</v>
      </c>
      <c r="AI259">
        <f>(SUM(SmtRes!BV250:'SmtRes'!BV253))</f>
        <v>9.6000000000000002E-2</v>
      </c>
      <c r="AJ259">
        <f t="shared" si="223"/>
        <v>0</v>
      </c>
      <c r="AK259">
        <v>129.488</v>
      </c>
      <c r="AL259">
        <v>0</v>
      </c>
      <c r="AM259">
        <v>29.718100000000007</v>
      </c>
      <c r="AN259">
        <v>38.238400000000006</v>
      </c>
      <c r="AO259">
        <v>61.531499999999994</v>
      </c>
      <c r="AP259">
        <v>0</v>
      </c>
      <c r="AQ259">
        <v>0.15</v>
      </c>
      <c r="AR259">
        <v>0.08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287</v>
      </c>
      <c r="BM259">
        <v>33002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886</v>
      </c>
      <c r="CO259">
        <v>0</v>
      </c>
      <c r="CP259">
        <f t="shared" si="224"/>
        <v>-651.83000000000004</v>
      </c>
      <c r="CQ259">
        <f>SUMIF(SmtRes!AQ250:'SmtRes'!AQ253,"=1",SmtRes!AA250:'SmtRes'!AA253)</f>
        <v>0</v>
      </c>
      <c r="CR259">
        <f>SUMIF(SmtRes!AQ250:'SmtRes'!AQ253,"=1",SmtRes!AB250:'SmtRes'!AB253)</f>
        <v>981.58</v>
      </c>
      <c r="CS259">
        <f>SUMIF(SmtRes!AQ250:'SmtRes'!AQ253,"=1",SmtRes!AC250:'SmtRes'!AC253)</f>
        <v>955.96</v>
      </c>
      <c r="CT259">
        <f>SUMIF(SmtRes!AQ250:'SmtRes'!AQ253,"=1",SmtRes!AD250:'SmtRes'!AD253)</f>
        <v>410.21</v>
      </c>
      <c r="CU259">
        <f t="shared" si="225"/>
        <v>0</v>
      </c>
      <c r="CV259">
        <f>SUMIF(SmtRes!AQ250:'SmtRes'!AQ253,"=1",SmtRes!BU250:'SmtRes'!BU253)</f>
        <v>0.18</v>
      </c>
      <c r="CW259">
        <f>SUMIF(SmtRes!AQ250:'SmtRes'!AQ253,"=1",SmtRes!BV250:'SmtRes'!BV253)</f>
        <v>9.6000000000000002E-2</v>
      </c>
      <c r="CX259">
        <f t="shared" si="226"/>
        <v>0</v>
      </c>
      <c r="CY259">
        <f t="shared" si="227"/>
        <v>-493.25669999999997</v>
      </c>
      <c r="CZ259">
        <f t="shared" si="228"/>
        <v>-287.334</v>
      </c>
      <c r="DC259" t="s">
        <v>3</v>
      </c>
      <c r="DD259" t="s">
        <v>22</v>
      </c>
      <c r="DE259" t="s">
        <v>23</v>
      </c>
      <c r="DF259" t="s">
        <v>23</v>
      </c>
      <c r="DG259" t="s">
        <v>23</v>
      </c>
      <c r="DH259" t="s">
        <v>3</v>
      </c>
      <c r="DI259" t="s">
        <v>23</v>
      </c>
      <c r="DJ259" t="s">
        <v>23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34</v>
      </c>
      <c r="DW259" t="s">
        <v>34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293259713</v>
      </c>
      <c r="EF259">
        <v>2</v>
      </c>
      <c r="EG259" t="s">
        <v>25</v>
      </c>
      <c r="EH259">
        <v>27</v>
      </c>
      <c r="EI259" t="s">
        <v>26</v>
      </c>
      <c r="EJ259">
        <v>1</v>
      </c>
      <c r="EK259">
        <v>33002</v>
      </c>
      <c r="EL259" t="s">
        <v>26</v>
      </c>
      <c r="EM259" t="s">
        <v>27</v>
      </c>
      <c r="EO259" t="s">
        <v>28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0.15</v>
      </c>
      <c r="EX259">
        <v>0.08</v>
      </c>
      <c r="EY259">
        <v>0</v>
      </c>
      <c r="FQ259">
        <v>0</v>
      </c>
      <c r="FR259">
        <f t="shared" si="229"/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211252595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230"/>
        <v>0</v>
      </c>
      <c r="GM259">
        <f t="shared" si="231"/>
        <v>-1432.42</v>
      </c>
      <c r="GN259">
        <f t="shared" si="232"/>
        <v>-1432.42</v>
      </c>
      <c r="GO259">
        <f t="shared" si="233"/>
        <v>0</v>
      </c>
      <c r="GP259">
        <f t="shared" si="234"/>
        <v>0</v>
      </c>
      <c r="GR259">
        <v>0</v>
      </c>
      <c r="GS259">
        <v>3</v>
      </c>
      <c r="GT259">
        <v>0</v>
      </c>
      <c r="GU259" t="s">
        <v>3</v>
      </c>
      <c r="GV259">
        <f t="shared" si="235"/>
        <v>0</v>
      </c>
      <c r="GW259">
        <v>1</v>
      </c>
      <c r="GX259">
        <f t="shared" si="236"/>
        <v>0</v>
      </c>
      <c r="HA259">
        <v>0</v>
      </c>
      <c r="HB259">
        <v>0</v>
      </c>
      <c r="HC259">
        <f t="shared" si="237"/>
        <v>0</v>
      </c>
      <c r="HE259" t="s">
        <v>3</v>
      </c>
      <c r="HF259" t="s">
        <v>3</v>
      </c>
      <c r="HM259" t="s">
        <v>3</v>
      </c>
      <c r="HN259" t="s">
        <v>29</v>
      </c>
      <c r="HO259" t="s">
        <v>30</v>
      </c>
      <c r="HP259" t="s">
        <v>26</v>
      </c>
      <c r="HQ259" t="s">
        <v>26</v>
      </c>
      <c r="IK259">
        <v>0</v>
      </c>
    </row>
    <row r="260" spans="1:245" x14ac:dyDescent="0.2">
      <c r="A260">
        <v>17</v>
      </c>
      <c r="B260">
        <v>1</v>
      </c>
      <c r="C260">
        <f>ROW(SmtRes!A257)</f>
        <v>257</v>
      </c>
      <c r="D260">
        <f>ROW(EtalonRes!A272)</f>
        <v>272</v>
      </c>
      <c r="E260" t="s">
        <v>295</v>
      </c>
      <c r="F260" t="s">
        <v>285</v>
      </c>
      <c r="G260" t="s">
        <v>286</v>
      </c>
      <c r="H260" t="s">
        <v>34</v>
      </c>
      <c r="I260">
        <v>-4</v>
      </c>
      <c r="J260">
        <v>0</v>
      </c>
      <c r="K260">
        <v>-4</v>
      </c>
      <c r="O260">
        <f t="shared" si="216"/>
        <v>-651.83000000000004</v>
      </c>
      <c r="P260">
        <f>SUMIF(SmtRes!AQ254:'SmtRes'!AQ257,"=1",SmtRes!DF254:'SmtRes'!DF257)</f>
        <v>0</v>
      </c>
      <c r="Q260">
        <f>SUMIF(SmtRes!AQ254:'SmtRes'!AQ257,"=1",SmtRes!DG254:'SmtRes'!DG257)</f>
        <v>-172.94</v>
      </c>
      <c r="R260">
        <f>SUMIF(SmtRes!AQ254:'SmtRes'!AQ257,"=1",SmtRes!DH254:'SmtRes'!DH257)</f>
        <v>-183.54</v>
      </c>
      <c r="S260">
        <f>SUMIF(SmtRes!AQ254:'SmtRes'!AQ257,"=1",SmtRes!DI254:'SmtRes'!DI257)</f>
        <v>-295.35000000000002</v>
      </c>
      <c r="T260">
        <f t="shared" si="217"/>
        <v>0</v>
      </c>
      <c r="U260">
        <f>SUMIF(SmtRes!AQ254:'SmtRes'!AQ257,"=1",SmtRes!CV254:'SmtRes'!CV257)</f>
        <v>-0.72</v>
      </c>
      <c r="V260">
        <f>SUMIF(SmtRes!AQ254:'SmtRes'!AQ257,"=1",SmtRes!CW254:'SmtRes'!CW257)</f>
        <v>-0.38400000000000001</v>
      </c>
      <c r="W260">
        <f t="shared" si="218"/>
        <v>0</v>
      </c>
      <c r="X260">
        <f t="shared" si="219"/>
        <v>-493.26</v>
      </c>
      <c r="Y260">
        <f t="shared" si="220"/>
        <v>-287.33</v>
      </c>
      <c r="AA260">
        <v>312111454</v>
      </c>
      <c r="AB260">
        <f t="shared" si="221"/>
        <v>109.49952</v>
      </c>
      <c r="AC260">
        <f>ROUND((0),6)</f>
        <v>0</v>
      </c>
      <c r="AD260">
        <f>ROUND((((SUM(SmtRes!BR254:'SmtRes'!BR257))-(SUM(SmtRes!BS254:'SmtRes'!BS257)))+AE260),6)</f>
        <v>35.661720000000003</v>
      </c>
      <c r="AE260">
        <f>ROUND((SUM(SmtRes!BS254:'SmtRes'!BS257)),6)</f>
        <v>45.88608</v>
      </c>
      <c r="AF260">
        <f>ROUND((SUM(SmtRes!BT254:'SmtRes'!BT257)),6)</f>
        <v>73.837800000000001</v>
      </c>
      <c r="AG260">
        <f t="shared" si="222"/>
        <v>0</v>
      </c>
      <c r="AH260">
        <f>(SUM(SmtRes!BU254:'SmtRes'!BU257))</f>
        <v>0.18</v>
      </c>
      <c r="AI260">
        <f>(SUM(SmtRes!BV254:'SmtRes'!BV257))</f>
        <v>9.6000000000000002E-2</v>
      </c>
      <c r="AJ260">
        <f t="shared" si="223"/>
        <v>0</v>
      </c>
      <c r="AK260">
        <v>129.488</v>
      </c>
      <c r="AL260">
        <v>0</v>
      </c>
      <c r="AM260">
        <v>29.718100000000007</v>
      </c>
      <c r="AN260">
        <v>38.238400000000006</v>
      </c>
      <c r="AO260">
        <v>61.531499999999994</v>
      </c>
      <c r="AP260">
        <v>0</v>
      </c>
      <c r="AQ260">
        <v>0.15</v>
      </c>
      <c r="AR260">
        <v>0.08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287</v>
      </c>
      <c r="BM260">
        <v>33002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886</v>
      </c>
      <c r="CO260">
        <v>0</v>
      </c>
      <c r="CP260">
        <f t="shared" si="224"/>
        <v>-651.83000000000004</v>
      </c>
      <c r="CQ260">
        <f>SUMIF(SmtRes!AQ254:'SmtRes'!AQ257,"=1",SmtRes!AA254:'SmtRes'!AA257)</f>
        <v>0</v>
      </c>
      <c r="CR260">
        <f>SUMIF(SmtRes!AQ254:'SmtRes'!AQ257,"=1",SmtRes!AB254:'SmtRes'!AB257)</f>
        <v>981.58</v>
      </c>
      <c r="CS260">
        <f>SUMIF(SmtRes!AQ254:'SmtRes'!AQ257,"=1",SmtRes!AC254:'SmtRes'!AC257)</f>
        <v>955.96</v>
      </c>
      <c r="CT260">
        <f>SUMIF(SmtRes!AQ254:'SmtRes'!AQ257,"=1",SmtRes!AD254:'SmtRes'!AD257)</f>
        <v>410.21</v>
      </c>
      <c r="CU260">
        <f t="shared" si="225"/>
        <v>0</v>
      </c>
      <c r="CV260">
        <f>SUMIF(SmtRes!AQ254:'SmtRes'!AQ257,"=1",SmtRes!BU254:'SmtRes'!BU257)</f>
        <v>0.18</v>
      </c>
      <c r="CW260">
        <f>SUMIF(SmtRes!AQ254:'SmtRes'!AQ257,"=1",SmtRes!BV254:'SmtRes'!BV257)</f>
        <v>9.6000000000000002E-2</v>
      </c>
      <c r="CX260">
        <f t="shared" si="226"/>
        <v>0</v>
      </c>
      <c r="CY260">
        <f t="shared" si="227"/>
        <v>-493.25669999999997</v>
      </c>
      <c r="CZ260">
        <f t="shared" si="228"/>
        <v>-287.334</v>
      </c>
      <c r="DC260" t="s">
        <v>3</v>
      </c>
      <c r="DD260" t="s">
        <v>22</v>
      </c>
      <c r="DE260" t="s">
        <v>23</v>
      </c>
      <c r="DF260" t="s">
        <v>23</v>
      </c>
      <c r="DG260" t="s">
        <v>23</v>
      </c>
      <c r="DH260" t="s">
        <v>3</v>
      </c>
      <c r="DI260" t="s">
        <v>23</v>
      </c>
      <c r="DJ260" t="s">
        <v>23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34</v>
      </c>
      <c r="DW260" t="s">
        <v>34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293259713</v>
      </c>
      <c r="EF260">
        <v>2</v>
      </c>
      <c r="EG260" t="s">
        <v>25</v>
      </c>
      <c r="EH260">
        <v>27</v>
      </c>
      <c r="EI260" t="s">
        <v>26</v>
      </c>
      <c r="EJ260">
        <v>1</v>
      </c>
      <c r="EK260">
        <v>33002</v>
      </c>
      <c r="EL260" t="s">
        <v>26</v>
      </c>
      <c r="EM260" t="s">
        <v>27</v>
      </c>
      <c r="EO260" t="s">
        <v>28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0.15</v>
      </c>
      <c r="EX260">
        <v>0.08</v>
      </c>
      <c r="EY260">
        <v>0</v>
      </c>
      <c r="FQ260">
        <v>0</v>
      </c>
      <c r="FR260">
        <f t="shared" si="229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211252595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230"/>
        <v>0</v>
      </c>
      <c r="GM260">
        <f t="shared" si="231"/>
        <v>-1432.42</v>
      </c>
      <c r="GN260">
        <f t="shared" si="232"/>
        <v>-1432.42</v>
      </c>
      <c r="GO260">
        <f t="shared" si="233"/>
        <v>0</v>
      </c>
      <c r="GP260">
        <f t="shared" si="234"/>
        <v>0</v>
      </c>
      <c r="GR260">
        <v>0</v>
      </c>
      <c r="GS260">
        <v>3</v>
      </c>
      <c r="GT260">
        <v>0</v>
      </c>
      <c r="GU260" t="s">
        <v>3</v>
      </c>
      <c r="GV260">
        <f t="shared" si="235"/>
        <v>0</v>
      </c>
      <c r="GW260">
        <v>1</v>
      </c>
      <c r="GX260">
        <f t="shared" si="236"/>
        <v>0</v>
      </c>
      <c r="HA260">
        <v>0</v>
      </c>
      <c r="HB260">
        <v>0</v>
      </c>
      <c r="HC260">
        <f t="shared" si="237"/>
        <v>0</v>
      </c>
      <c r="HE260" t="s">
        <v>3</v>
      </c>
      <c r="HF260" t="s">
        <v>3</v>
      </c>
      <c r="HM260" t="s">
        <v>3</v>
      </c>
      <c r="HN260" t="s">
        <v>29</v>
      </c>
      <c r="HO260" t="s">
        <v>30</v>
      </c>
      <c r="HP260" t="s">
        <v>26</v>
      </c>
      <c r="HQ260" t="s">
        <v>26</v>
      </c>
      <c r="IK260">
        <v>0</v>
      </c>
    </row>
    <row r="261" spans="1:245" x14ac:dyDescent="0.2">
      <c r="A261">
        <v>17</v>
      </c>
      <c r="B261">
        <v>1</v>
      </c>
      <c r="C261">
        <f>ROW(SmtRes!A270)</f>
        <v>270</v>
      </c>
      <c r="D261">
        <f>ROW(EtalonRes!A285)</f>
        <v>285</v>
      </c>
      <c r="E261" t="s">
        <v>296</v>
      </c>
      <c r="F261" t="s">
        <v>18</v>
      </c>
      <c r="G261" t="s">
        <v>19</v>
      </c>
      <c r="H261" t="s">
        <v>20</v>
      </c>
      <c r="I261">
        <f>ROUND(48/1000,7)</f>
        <v>4.8000000000000001E-2</v>
      </c>
      <c r="J261">
        <v>0</v>
      </c>
      <c r="K261">
        <f>ROUND(48/1000,7)</f>
        <v>4.8000000000000001E-2</v>
      </c>
      <c r="O261">
        <f t="shared" si="216"/>
        <v>4642.45</v>
      </c>
      <c r="P261">
        <f>SUMIF(SmtRes!AQ258:'SmtRes'!AQ270,"=1",SmtRes!DF258:'SmtRes'!DF270)</f>
        <v>0</v>
      </c>
      <c r="Q261">
        <f>SUMIF(SmtRes!AQ258:'SmtRes'!AQ270,"=1",SmtRes!DG258:'SmtRes'!DG270)</f>
        <v>828.17</v>
      </c>
      <c r="R261">
        <f>SUMIF(SmtRes!AQ258:'SmtRes'!AQ270,"=1",SmtRes!DH258:'SmtRes'!DH270)</f>
        <v>865.43999999999994</v>
      </c>
      <c r="S261">
        <f>SUMIF(SmtRes!AQ258:'SmtRes'!AQ270,"=1",SmtRes!DI258:'SmtRes'!DI270)</f>
        <v>2948.8399999999997</v>
      </c>
      <c r="T261">
        <f t="shared" si="217"/>
        <v>0</v>
      </c>
      <c r="U261">
        <f>SUMIF(SmtRes!AQ258:'SmtRes'!AQ270,"=1",SmtRes!CV258:'SmtRes'!CV270)</f>
        <v>6.3007488</v>
      </c>
      <c r="V261">
        <f>SUMIF(SmtRes!AQ258:'SmtRes'!AQ270,"=1",SmtRes!CW258:'SmtRes'!CW270)</f>
        <v>1.7920800000000001</v>
      </c>
      <c r="W261">
        <f t="shared" si="218"/>
        <v>0</v>
      </c>
      <c r="X261">
        <f t="shared" si="219"/>
        <v>3928.71</v>
      </c>
      <c r="Y261">
        <f t="shared" si="220"/>
        <v>1945.28</v>
      </c>
      <c r="AA261">
        <v>312111454</v>
      </c>
      <c r="AB261">
        <f t="shared" si="221"/>
        <v>75612.748584000001</v>
      </c>
      <c r="AC261">
        <f>ROUND((0),6)</f>
        <v>0</v>
      </c>
      <c r="AD261">
        <f>ROUND((((SUM(SmtRes!BR258:'SmtRes'!BR270))-(SUM(SmtRes!BS258:'SmtRes'!BS270)))+AE261),6)</f>
        <v>14178.647849999999</v>
      </c>
      <c r="AE261">
        <f>ROUND((SUM(SmtRes!BS258:'SmtRes'!BS270)),6)</f>
        <v>18029.973300000001</v>
      </c>
      <c r="AF261">
        <f>ROUND((SUM(SmtRes!BT258:'SmtRes'!BT270)),6)</f>
        <v>61434.100734</v>
      </c>
      <c r="AG261">
        <f t="shared" si="222"/>
        <v>0</v>
      </c>
      <c r="AH261">
        <f>(SUM(SmtRes!BU258:'SmtRes'!BU270))</f>
        <v>131.26560000000001</v>
      </c>
      <c r="AI261">
        <f>(SUM(SmtRes!BV258:'SmtRes'!BV270))</f>
        <v>37.334999999999994</v>
      </c>
      <c r="AJ261">
        <f t="shared" si="223"/>
        <v>0</v>
      </c>
      <c r="AK261">
        <v>65989.878400000001</v>
      </c>
      <c r="AL261">
        <v>0</v>
      </c>
      <c r="AM261">
        <v>9452.4318999999996</v>
      </c>
      <c r="AN261">
        <v>12019.9822</v>
      </c>
      <c r="AO261">
        <v>44517.464300000007</v>
      </c>
      <c r="AP261">
        <v>0</v>
      </c>
      <c r="AQ261">
        <v>95.12</v>
      </c>
      <c r="AR261">
        <v>24.889999999999997</v>
      </c>
      <c r="AS261">
        <v>0</v>
      </c>
      <c r="AT261">
        <v>103</v>
      </c>
      <c r="AU261">
        <v>51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21</v>
      </c>
      <c r="BM261">
        <v>33001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888</v>
      </c>
      <c r="CO261">
        <v>0</v>
      </c>
      <c r="CP261">
        <f t="shared" si="224"/>
        <v>4642.45</v>
      </c>
      <c r="CQ261">
        <f>SUMIF(SmtRes!AQ258:'SmtRes'!AQ270,"=1",SmtRes!AA258:'SmtRes'!AA270)</f>
        <v>0</v>
      </c>
      <c r="CR261">
        <f>SUMIF(SmtRes!AQ258:'SmtRes'!AQ270,"=1",SmtRes!AB258:'SmtRes'!AB270)</f>
        <v>2629.4300000000003</v>
      </c>
      <c r="CS261">
        <f>SUMIF(SmtRes!AQ258:'SmtRes'!AQ270,"=1",SmtRes!AC258:'SmtRes'!AC270)</f>
        <v>2076</v>
      </c>
      <c r="CT261">
        <f>SUMIF(SmtRes!AQ258:'SmtRes'!AQ270,"=1",SmtRes!AD258:'SmtRes'!AD270)</f>
        <v>1840.5700000000002</v>
      </c>
      <c r="CU261">
        <f t="shared" si="225"/>
        <v>0</v>
      </c>
      <c r="CV261">
        <f>SUMIF(SmtRes!AQ258:'SmtRes'!AQ270,"=1",SmtRes!BU258:'SmtRes'!BU270)</f>
        <v>131.26560000000001</v>
      </c>
      <c r="CW261">
        <f>SUMIF(SmtRes!AQ258:'SmtRes'!AQ270,"=1",SmtRes!BV258:'SmtRes'!BV270)</f>
        <v>37.334999999999994</v>
      </c>
      <c r="CX261">
        <f t="shared" si="226"/>
        <v>0</v>
      </c>
      <c r="CY261">
        <f t="shared" si="227"/>
        <v>3928.7083999999995</v>
      </c>
      <c r="CZ261">
        <f t="shared" si="228"/>
        <v>1945.2828</v>
      </c>
      <c r="DC261" t="s">
        <v>3</v>
      </c>
      <c r="DD261" t="s">
        <v>22</v>
      </c>
      <c r="DE261" t="s">
        <v>43</v>
      </c>
      <c r="DF261" t="s">
        <v>43</v>
      </c>
      <c r="DG261" t="s">
        <v>44</v>
      </c>
      <c r="DH261" t="s">
        <v>3</v>
      </c>
      <c r="DI261" t="s">
        <v>44</v>
      </c>
      <c r="DJ261" t="s">
        <v>43</v>
      </c>
      <c r="DK261" t="s">
        <v>3</v>
      </c>
      <c r="DL261" t="s">
        <v>3</v>
      </c>
      <c r="DM261" t="s">
        <v>45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20</v>
      </c>
      <c r="DW261" t="s">
        <v>24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293259405</v>
      </c>
      <c r="EF261">
        <v>2</v>
      </c>
      <c r="EG261" t="s">
        <v>25</v>
      </c>
      <c r="EH261">
        <v>27</v>
      </c>
      <c r="EI261" t="s">
        <v>26</v>
      </c>
      <c r="EJ261">
        <v>1</v>
      </c>
      <c r="EK261">
        <v>33001</v>
      </c>
      <c r="EL261" t="s">
        <v>26</v>
      </c>
      <c r="EM261" t="s">
        <v>27</v>
      </c>
      <c r="EO261" t="s">
        <v>46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95.12</v>
      </c>
      <c r="EX261">
        <v>24.89</v>
      </c>
      <c r="EY261">
        <v>0</v>
      </c>
      <c r="FQ261">
        <v>0</v>
      </c>
      <c r="FR261">
        <f t="shared" si="229"/>
        <v>0</v>
      </c>
      <c r="FS261">
        <v>0</v>
      </c>
      <c r="FX261">
        <v>103</v>
      </c>
      <c r="FY261">
        <v>51</v>
      </c>
      <c r="GA261" t="s">
        <v>3</v>
      </c>
      <c r="GD261">
        <v>1</v>
      </c>
      <c r="GF261">
        <v>-1333402074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30"/>
        <v>0</v>
      </c>
      <c r="GM261">
        <f t="shared" si="231"/>
        <v>10516.44</v>
      </c>
      <c r="GN261">
        <f t="shared" si="232"/>
        <v>10516.44</v>
      </c>
      <c r="GO261">
        <f t="shared" si="233"/>
        <v>0</v>
      </c>
      <c r="GP261">
        <f t="shared" si="234"/>
        <v>0</v>
      </c>
      <c r="GR261">
        <v>0</v>
      </c>
      <c r="GS261">
        <v>3</v>
      </c>
      <c r="GT261">
        <v>0</v>
      </c>
      <c r="GU261" t="s">
        <v>3</v>
      </c>
      <c r="GV261">
        <f t="shared" si="235"/>
        <v>0</v>
      </c>
      <c r="GW261">
        <v>1</v>
      </c>
      <c r="GX261">
        <f t="shared" si="236"/>
        <v>0</v>
      </c>
      <c r="HA261">
        <v>0</v>
      </c>
      <c r="HB261">
        <v>0</v>
      </c>
      <c r="HC261">
        <f t="shared" si="237"/>
        <v>0</v>
      </c>
      <c r="HE261" t="s">
        <v>3</v>
      </c>
      <c r="HF261" t="s">
        <v>3</v>
      </c>
      <c r="HM261" t="s">
        <v>3</v>
      </c>
      <c r="HN261" t="s">
        <v>29</v>
      </c>
      <c r="HO261" t="s">
        <v>30</v>
      </c>
      <c r="HP261" t="s">
        <v>26</v>
      </c>
      <c r="HQ261" t="s">
        <v>26</v>
      </c>
      <c r="IK261">
        <v>0</v>
      </c>
    </row>
    <row r="262" spans="1:245" x14ac:dyDescent="0.2">
      <c r="A262">
        <v>18</v>
      </c>
      <c r="B262">
        <v>1</v>
      </c>
      <c r="C262">
        <v>268</v>
      </c>
      <c r="E262" t="s">
        <v>297</v>
      </c>
      <c r="F262" t="s">
        <v>32</v>
      </c>
      <c r="G262" t="s">
        <v>33</v>
      </c>
      <c r="H262" t="s">
        <v>34</v>
      </c>
      <c r="I262">
        <f>I261*J262</f>
        <v>0</v>
      </c>
      <c r="J262">
        <v>0</v>
      </c>
      <c r="K262">
        <v>0</v>
      </c>
      <c r="O262">
        <f t="shared" si="216"/>
        <v>0</v>
      </c>
      <c r="P262">
        <f>ROUND(CQ262*I262,2)</f>
        <v>0</v>
      </c>
      <c r="Q262">
        <f>ROUND(CR262*I262,2)</f>
        <v>0</v>
      </c>
      <c r="R262">
        <f>ROUND(CS262*I262,2)</f>
        <v>0</v>
      </c>
      <c r="S262">
        <f>ROUND(CT262*I262,2)</f>
        <v>0</v>
      </c>
      <c r="T262">
        <f t="shared" si="217"/>
        <v>0</v>
      </c>
      <c r="U262">
        <f>ROUND(CV262*I262,7)</f>
        <v>0</v>
      </c>
      <c r="V262">
        <f>ROUND(CW262*I262,7)</f>
        <v>0</v>
      </c>
      <c r="W262">
        <f t="shared" si="218"/>
        <v>0</v>
      </c>
      <c r="X262">
        <f t="shared" si="219"/>
        <v>0</v>
      </c>
      <c r="Y262">
        <f t="shared" si="220"/>
        <v>0</v>
      </c>
      <c r="AA262">
        <v>312111454</v>
      </c>
      <c r="AB262">
        <f t="shared" si="221"/>
        <v>0</v>
      </c>
      <c r="AC262">
        <f>ROUND((ES262),6)</f>
        <v>0</v>
      </c>
      <c r="AD262">
        <f>ROUND((((ET262)-(EU262))+AE262),6)</f>
        <v>0</v>
      </c>
      <c r="AE262">
        <f t="shared" ref="AE262:AF264" si="241">ROUND((EU262),6)</f>
        <v>0</v>
      </c>
      <c r="AF262">
        <f t="shared" si="241"/>
        <v>0</v>
      </c>
      <c r="AG262">
        <f t="shared" si="222"/>
        <v>0</v>
      </c>
      <c r="AH262">
        <f t="shared" ref="AH262:AI264" si="242">(EW262)</f>
        <v>0</v>
      </c>
      <c r="AI262">
        <f t="shared" si="242"/>
        <v>0</v>
      </c>
      <c r="AJ262">
        <f t="shared" si="223"/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33001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887</v>
      </c>
      <c r="CO262">
        <v>0</v>
      </c>
      <c r="CP262">
        <f t="shared" si="224"/>
        <v>0</v>
      </c>
      <c r="CQ262">
        <f>ROUND(AL262*BC262,2)</f>
        <v>0</v>
      </c>
      <c r="CR262">
        <f>ROUND(AM262*BB262,2)</f>
        <v>0</v>
      </c>
      <c r="CS262">
        <f>ROUND(AN262*BS262,2)</f>
        <v>0</v>
      </c>
      <c r="CT262">
        <f>ROUND(AO262*BA262,2)</f>
        <v>0</v>
      </c>
      <c r="CU262">
        <f t="shared" si="225"/>
        <v>0</v>
      </c>
      <c r="CV262">
        <f t="shared" ref="CV262:CW264" si="243">AH262</f>
        <v>0</v>
      </c>
      <c r="CW262">
        <f t="shared" si="243"/>
        <v>0</v>
      </c>
      <c r="CX262">
        <f t="shared" si="226"/>
        <v>0</v>
      </c>
      <c r="CY262">
        <f t="shared" si="227"/>
        <v>0</v>
      </c>
      <c r="CZ262">
        <f t="shared" si="228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34</v>
      </c>
      <c r="DW262" t="s">
        <v>34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293259405</v>
      </c>
      <c r="EF262">
        <v>2</v>
      </c>
      <c r="EG262" t="s">
        <v>25</v>
      </c>
      <c r="EH262">
        <v>27</v>
      </c>
      <c r="EI262" t="s">
        <v>26</v>
      </c>
      <c r="EJ262">
        <v>1</v>
      </c>
      <c r="EK262">
        <v>33001</v>
      </c>
      <c r="EL262" t="s">
        <v>26</v>
      </c>
      <c r="EM262" t="s">
        <v>27</v>
      </c>
      <c r="EO262" t="s">
        <v>35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29"/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864875641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30"/>
        <v>0</v>
      </c>
      <c r="GM262">
        <f t="shared" si="231"/>
        <v>0</v>
      </c>
      <c r="GN262">
        <f t="shared" si="232"/>
        <v>0</v>
      </c>
      <c r="GO262">
        <f t="shared" si="233"/>
        <v>0</v>
      </c>
      <c r="GP262">
        <f t="shared" si="234"/>
        <v>0</v>
      </c>
      <c r="GR262">
        <v>0</v>
      </c>
      <c r="GS262">
        <v>3</v>
      </c>
      <c r="GT262">
        <v>0</v>
      </c>
      <c r="GU262" t="s">
        <v>3</v>
      </c>
      <c r="GV262">
        <f t="shared" si="235"/>
        <v>0</v>
      </c>
      <c r="GW262">
        <v>1</v>
      </c>
      <c r="GX262">
        <f t="shared" si="236"/>
        <v>0</v>
      </c>
      <c r="HA262">
        <v>0</v>
      </c>
      <c r="HB262">
        <v>0</v>
      </c>
      <c r="HC262">
        <f t="shared" si="237"/>
        <v>0</v>
      </c>
      <c r="HE262" t="s">
        <v>3</v>
      </c>
      <c r="HF262" t="s">
        <v>3</v>
      </c>
      <c r="HM262" t="s">
        <v>22</v>
      </c>
      <c r="HN262" t="s">
        <v>29</v>
      </c>
      <c r="HO262" t="s">
        <v>30</v>
      </c>
      <c r="HP262" t="s">
        <v>26</v>
      </c>
      <c r="HQ262" t="s">
        <v>26</v>
      </c>
      <c r="IK262">
        <v>0</v>
      </c>
    </row>
    <row r="263" spans="1:245" x14ac:dyDescent="0.2">
      <c r="A263">
        <v>18</v>
      </c>
      <c r="B263">
        <v>1</v>
      </c>
      <c r="C263">
        <v>269</v>
      </c>
      <c r="E263" t="s">
        <v>298</v>
      </c>
      <c r="F263" t="s">
        <v>37</v>
      </c>
      <c r="G263" t="s">
        <v>38</v>
      </c>
      <c r="H263" t="s">
        <v>34</v>
      </c>
      <c r="I263">
        <f>I261*J263</f>
        <v>0</v>
      </c>
      <c r="J263">
        <v>0</v>
      </c>
      <c r="K263">
        <v>0</v>
      </c>
      <c r="O263">
        <f t="shared" si="216"/>
        <v>0</v>
      </c>
      <c r="P263">
        <f>ROUND(CQ263*I263,2)</f>
        <v>0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 t="shared" si="217"/>
        <v>0</v>
      </c>
      <c r="U263">
        <f>ROUND(CV263*I263,7)</f>
        <v>0</v>
      </c>
      <c r="V263">
        <f>ROUND(CW263*I263,7)</f>
        <v>0</v>
      </c>
      <c r="W263">
        <f t="shared" si="218"/>
        <v>0</v>
      </c>
      <c r="X263">
        <f t="shared" si="219"/>
        <v>0</v>
      </c>
      <c r="Y263">
        <f t="shared" si="220"/>
        <v>0</v>
      </c>
      <c r="AA263">
        <v>312111454</v>
      </c>
      <c r="AB263">
        <f t="shared" si="221"/>
        <v>0</v>
      </c>
      <c r="AC263">
        <f>ROUND((ES263),6)</f>
        <v>0</v>
      </c>
      <c r="AD263">
        <f>ROUND((((ET263)-(EU263))+AE263),6)</f>
        <v>0</v>
      </c>
      <c r="AE263">
        <f t="shared" si="241"/>
        <v>0</v>
      </c>
      <c r="AF263">
        <f t="shared" si="241"/>
        <v>0</v>
      </c>
      <c r="AG263">
        <f t="shared" si="222"/>
        <v>0</v>
      </c>
      <c r="AH263">
        <f t="shared" si="242"/>
        <v>0</v>
      </c>
      <c r="AI263">
        <f t="shared" si="242"/>
        <v>0</v>
      </c>
      <c r="AJ263">
        <f t="shared" si="223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33001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887</v>
      </c>
      <c r="CO263">
        <v>0</v>
      </c>
      <c r="CP263">
        <f t="shared" si="224"/>
        <v>0</v>
      </c>
      <c r="CQ263">
        <f>ROUND(AL263*BC263,2)</f>
        <v>0</v>
      </c>
      <c r="CR263">
        <f>ROUND(AM263*BB263,2)</f>
        <v>0</v>
      </c>
      <c r="CS263">
        <f>ROUND(AN263*BS263,2)</f>
        <v>0</v>
      </c>
      <c r="CT263">
        <f>ROUND(AO263*BA263,2)</f>
        <v>0</v>
      </c>
      <c r="CU263">
        <f t="shared" si="225"/>
        <v>0</v>
      </c>
      <c r="CV263">
        <f t="shared" si="243"/>
        <v>0</v>
      </c>
      <c r="CW263">
        <f t="shared" si="243"/>
        <v>0</v>
      </c>
      <c r="CX263">
        <f t="shared" si="226"/>
        <v>0</v>
      </c>
      <c r="CY263">
        <f t="shared" si="227"/>
        <v>0</v>
      </c>
      <c r="CZ263">
        <f t="shared" si="228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34</v>
      </c>
      <c r="DW263" t="s">
        <v>34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293259405</v>
      </c>
      <c r="EF263">
        <v>2</v>
      </c>
      <c r="EG263" t="s">
        <v>25</v>
      </c>
      <c r="EH263">
        <v>27</v>
      </c>
      <c r="EI263" t="s">
        <v>26</v>
      </c>
      <c r="EJ263">
        <v>1</v>
      </c>
      <c r="EK263">
        <v>33001</v>
      </c>
      <c r="EL263" t="s">
        <v>26</v>
      </c>
      <c r="EM263" t="s">
        <v>27</v>
      </c>
      <c r="EO263" t="s">
        <v>35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 t="shared" si="229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-1890832814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30"/>
        <v>0</v>
      </c>
      <c r="GM263">
        <f t="shared" si="231"/>
        <v>0</v>
      </c>
      <c r="GN263">
        <f t="shared" si="232"/>
        <v>0</v>
      </c>
      <c r="GO263">
        <f t="shared" si="233"/>
        <v>0</v>
      </c>
      <c r="GP263">
        <f t="shared" si="234"/>
        <v>0</v>
      </c>
      <c r="GR263">
        <v>0</v>
      </c>
      <c r="GS263">
        <v>3</v>
      </c>
      <c r="GT263">
        <v>0</v>
      </c>
      <c r="GU263" t="s">
        <v>3</v>
      </c>
      <c r="GV263">
        <f t="shared" si="235"/>
        <v>0</v>
      </c>
      <c r="GW263">
        <v>1</v>
      </c>
      <c r="GX263">
        <f t="shared" si="236"/>
        <v>0</v>
      </c>
      <c r="HA263">
        <v>0</v>
      </c>
      <c r="HB263">
        <v>0</v>
      </c>
      <c r="HC263">
        <f t="shared" si="237"/>
        <v>0</v>
      </c>
      <c r="HE263" t="s">
        <v>3</v>
      </c>
      <c r="HF263" t="s">
        <v>3</v>
      </c>
      <c r="HM263" t="s">
        <v>22</v>
      </c>
      <c r="HN263" t="s">
        <v>29</v>
      </c>
      <c r="HO263" t="s">
        <v>30</v>
      </c>
      <c r="HP263" t="s">
        <v>26</v>
      </c>
      <c r="HQ263" t="s">
        <v>26</v>
      </c>
      <c r="IK263">
        <v>0</v>
      </c>
    </row>
    <row r="264" spans="1:245" x14ac:dyDescent="0.2">
      <c r="A264">
        <v>18</v>
      </c>
      <c r="B264">
        <v>1</v>
      </c>
      <c r="C264">
        <v>270</v>
      </c>
      <c r="E264" t="s">
        <v>299</v>
      </c>
      <c r="F264" t="s">
        <v>40</v>
      </c>
      <c r="G264" t="s">
        <v>41</v>
      </c>
      <c r="H264" t="s">
        <v>20</v>
      </c>
      <c r="I264">
        <f>I261*J264</f>
        <v>0</v>
      </c>
      <c r="J264">
        <v>0</v>
      </c>
      <c r="K264">
        <v>0</v>
      </c>
      <c r="O264">
        <f t="shared" si="216"/>
        <v>0</v>
      </c>
      <c r="P264">
        <f>ROUND(CQ264*I264,2)</f>
        <v>0</v>
      </c>
      <c r="Q264">
        <f>ROUND(CR264*I264,2)</f>
        <v>0</v>
      </c>
      <c r="R264">
        <f>ROUND(CS264*I264,2)</f>
        <v>0</v>
      </c>
      <c r="S264">
        <f>ROUND(CT264*I264,2)</f>
        <v>0</v>
      </c>
      <c r="T264">
        <f t="shared" si="217"/>
        <v>0</v>
      </c>
      <c r="U264">
        <f>ROUND(CV264*I264,7)</f>
        <v>0</v>
      </c>
      <c r="V264">
        <f>ROUND(CW264*I264,7)</f>
        <v>0</v>
      </c>
      <c r="W264">
        <f t="shared" si="218"/>
        <v>0</v>
      </c>
      <c r="X264">
        <f t="shared" si="219"/>
        <v>0</v>
      </c>
      <c r="Y264">
        <f t="shared" si="220"/>
        <v>0</v>
      </c>
      <c r="AA264">
        <v>312111454</v>
      </c>
      <c r="AB264">
        <f t="shared" si="221"/>
        <v>0</v>
      </c>
      <c r="AC264">
        <f>ROUND((ES264),6)</f>
        <v>0</v>
      </c>
      <c r="AD264">
        <f>ROUND((((ET264)-(EU264))+AE264),6)</f>
        <v>0</v>
      </c>
      <c r="AE264">
        <f t="shared" si="241"/>
        <v>0</v>
      </c>
      <c r="AF264">
        <f t="shared" si="241"/>
        <v>0</v>
      </c>
      <c r="AG264">
        <f t="shared" si="222"/>
        <v>0</v>
      </c>
      <c r="AH264">
        <f t="shared" si="242"/>
        <v>0</v>
      </c>
      <c r="AI264">
        <f t="shared" si="242"/>
        <v>0</v>
      </c>
      <c r="AJ264">
        <f t="shared" si="223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887</v>
      </c>
      <c r="CO264">
        <v>0</v>
      </c>
      <c r="CP264">
        <f t="shared" si="224"/>
        <v>0</v>
      </c>
      <c r="CQ264">
        <f>ROUND(AL264*BC264,2)</f>
        <v>0</v>
      </c>
      <c r="CR264">
        <f>ROUND(AM264*BB264,2)</f>
        <v>0</v>
      </c>
      <c r="CS264">
        <f>ROUND(AN264*BS264,2)</f>
        <v>0</v>
      </c>
      <c r="CT264">
        <f>ROUND(AO264*BA264,2)</f>
        <v>0</v>
      </c>
      <c r="CU264">
        <f t="shared" si="225"/>
        <v>0</v>
      </c>
      <c r="CV264">
        <f t="shared" si="243"/>
        <v>0</v>
      </c>
      <c r="CW264">
        <f t="shared" si="243"/>
        <v>0</v>
      </c>
      <c r="CX264">
        <f t="shared" si="226"/>
        <v>0</v>
      </c>
      <c r="CY264">
        <f t="shared" si="227"/>
        <v>0</v>
      </c>
      <c r="CZ264">
        <f t="shared" si="228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24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25</v>
      </c>
      <c r="EH264">
        <v>27</v>
      </c>
      <c r="EI264" t="s">
        <v>26</v>
      </c>
      <c r="EJ264">
        <v>1</v>
      </c>
      <c r="EK264">
        <v>33001</v>
      </c>
      <c r="EL264" t="s">
        <v>26</v>
      </c>
      <c r="EM264" t="s">
        <v>27</v>
      </c>
      <c r="EO264" t="s">
        <v>35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29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164804165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30"/>
        <v>0</v>
      </c>
      <c r="GM264">
        <f t="shared" si="231"/>
        <v>0</v>
      </c>
      <c r="GN264">
        <f t="shared" si="232"/>
        <v>0</v>
      </c>
      <c r="GO264">
        <f t="shared" si="233"/>
        <v>0</v>
      </c>
      <c r="GP264">
        <f t="shared" si="234"/>
        <v>0</v>
      </c>
      <c r="GR264">
        <v>0</v>
      </c>
      <c r="GS264">
        <v>3</v>
      </c>
      <c r="GT264">
        <v>0</v>
      </c>
      <c r="GU264" t="s">
        <v>3</v>
      </c>
      <c r="GV264">
        <f t="shared" si="235"/>
        <v>0</v>
      </c>
      <c r="GW264">
        <v>1</v>
      </c>
      <c r="GX264">
        <f t="shared" si="236"/>
        <v>0</v>
      </c>
      <c r="HA264">
        <v>0</v>
      </c>
      <c r="HB264">
        <v>0</v>
      </c>
      <c r="HC264">
        <f t="shared" si="237"/>
        <v>0</v>
      </c>
      <c r="HE264" t="s">
        <v>3</v>
      </c>
      <c r="HF264" t="s">
        <v>3</v>
      </c>
      <c r="HM264" t="s">
        <v>22</v>
      </c>
      <c r="HN264" t="s">
        <v>29</v>
      </c>
      <c r="HO264" t="s">
        <v>30</v>
      </c>
      <c r="HP264" t="s">
        <v>26</v>
      </c>
      <c r="HQ264" t="s">
        <v>26</v>
      </c>
      <c r="IK264">
        <v>0</v>
      </c>
    </row>
    <row r="265" spans="1:245" x14ac:dyDescent="0.2">
      <c r="A265">
        <v>17</v>
      </c>
      <c r="B265">
        <v>1</v>
      </c>
      <c r="C265">
        <f>ROW(SmtRes!A277)</f>
        <v>277</v>
      </c>
      <c r="D265">
        <f>ROW(EtalonRes!A292)</f>
        <v>292</v>
      </c>
      <c r="E265" t="s">
        <v>300</v>
      </c>
      <c r="F265" t="s">
        <v>51</v>
      </c>
      <c r="G265" t="s">
        <v>52</v>
      </c>
      <c r="H265" t="s">
        <v>34</v>
      </c>
      <c r="I265">
        <v>2</v>
      </c>
      <c r="J265">
        <v>0</v>
      </c>
      <c r="K265">
        <v>2</v>
      </c>
      <c r="O265">
        <f t="shared" si="216"/>
        <v>3002.63</v>
      </c>
      <c r="P265">
        <f>SUMIF(SmtRes!AQ271:'SmtRes'!AQ277,"=1",SmtRes!DF271:'SmtRes'!DF277)</f>
        <v>0</v>
      </c>
      <c r="Q265">
        <f>SUMIF(SmtRes!AQ271:'SmtRes'!AQ277,"=1",SmtRes!DG271:'SmtRes'!DG277)</f>
        <v>461.35</v>
      </c>
      <c r="R265">
        <f>SUMIF(SmtRes!AQ271:'SmtRes'!AQ277,"=1",SmtRes!DH271:'SmtRes'!DH277)</f>
        <v>504.75</v>
      </c>
      <c r="S265">
        <f>SUMIF(SmtRes!AQ271:'SmtRes'!AQ277,"=1",SmtRes!DI271:'SmtRes'!DI277)</f>
        <v>2036.53</v>
      </c>
      <c r="T265">
        <f t="shared" si="217"/>
        <v>0</v>
      </c>
      <c r="U265">
        <f>SUMIF(SmtRes!AQ271:'SmtRes'!AQ277,"=1",SmtRes!CV271:'SmtRes'!CV277)</f>
        <v>4.3440000000000003</v>
      </c>
      <c r="V265">
        <f>SUMIF(SmtRes!AQ271:'SmtRes'!AQ277,"=1",SmtRes!CW271:'SmtRes'!CW277)</f>
        <v>1.056</v>
      </c>
      <c r="W265">
        <f t="shared" si="218"/>
        <v>0</v>
      </c>
      <c r="X265">
        <f t="shared" si="219"/>
        <v>2617.52</v>
      </c>
      <c r="Y265">
        <f t="shared" si="220"/>
        <v>1524.77</v>
      </c>
      <c r="AA265">
        <v>312111454</v>
      </c>
      <c r="AB265">
        <f t="shared" si="221"/>
        <v>1201.3366799999999</v>
      </c>
      <c r="AC265">
        <f>ROUND((0),6)</f>
        <v>0</v>
      </c>
      <c r="AD265">
        <f>ROUND((((SUM(SmtRes!BR271:'SmtRes'!BR277))-(SUM(SmtRes!BS271:'SmtRes'!BS277)))+AE265),6)</f>
        <v>183.07344000000001</v>
      </c>
      <c r="AE265">
        <f>ROUND((SUM(SmtRes!BS271:'SmtRes'!BS277)),6)</f>
        <v>252.37343999999999</v>
      </c>
      <c r="AF265">
        <f>ROUND((SUM(SmtRes!BT271:'SmtRes'!BT277)),6)</f>
        <v>1018.26324</v>
      </c>
      <c r="AG265">
        <f t="shared" si="222"/>
        <v>0</v>
      </c>
      <c r="AH265">
        <f>(SUM(SmtRes!BU271:'SmtRes'!BU277))</f>
        <v>2.1720000000000002</v>
      </c>
      <c r="AI265">
        <f>(SUM(SmtRes!BV271:'SmtRes'!BV277))</f>
        <v>0.52800000000000002</v>
      </c>
      <c r="AJ265">
        <f t="shared" si="223"/>
        <v>0</v>
      </c>
      <c r="AK265">
        <v>1211.4250999999999</v>
      </c>
      <c r="AL265">
        <v>0</v>
      </c>
      <c r="AM265">
        <v>152.56120000000001</v>
      </c>
      <c r="AN265">
        <v>210.31120000000001</v>
      </c>
      <c r="AO265">
        <v>848.55269999999996</v>
      </c>
      <c r="AP265">
        <v>0</v>
      </c>
      <c r="AQ265">
        <v>1.81</v>
      </c>
      <c r="AR265">
        <v>0.44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53</v>
      </c>
      <c r="BM265">
        <v>33001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886</v>
      </c>
      <c r="CO265">
        <v>0</v>
      </c>
      <c r="CP265">
        <f t="shared" si="224"/>
        <v>3002.63</v>
      </c>
      <c r="CQ265">
        <f>SUMIF(SmtRes!AQ271:'SmtRes'!AQ277,"=1",SmtRes!AA271:'SmtRes'!AA277)</f>
        <v>0</v>
      </c>
      <c r="CR265">
        <f>SUMIF(SmtRes!AQ271:'SmtRes'!AQ277,"=1",SmtRes!AB271:'SmtRes'!AB277)</f>
        <v>436.88</v>
      </c>
      <c r="CS265">
        <f>SUMIF(SmtRes!AQ271:'SmtRes'!AQ277,"=1",SmtRes!AC271:'SmtRes'!AC277)</f>
        <v>477.98</v>
      </c>
      <c r="CT265">
        <f>SUMIF(SmtRes!AQ271:'SmtRes'!AQ277,"=1",SmtRes!AD271:'SmtRes'!AD277)</f>
        <v>1451.77</v>
      </c>
      <c r="CU265">
        <f t="shared" si="225"/>
        <v>0</v>
      </c>
      <c r="CV265">
        <f>SUMIF(SmtRes!AQ271:'SmtRes'!AQ277,"=1",SmtRes!BU271:'SmtRes'!BU277)</f>
        <v>2.1720000000000002</v>
      </c>
      <c r="CW265">
        <f>SUMIF(SmtRes!AQ271:'SmtRes'!AQ277,"=1",SmtRes!BV271:'SmtRes'!BV277)</f>
        <v>0.52800000000000002</v>
      </c>
      <c r="CX265">
        <f t="shared" si="226"/>
        <v>0</v>
      </c>
      <c r="CY265">
        <f t="shared" si="227"/>
        <v>2617.5183999999995</v>
      </c>
      <c r="CZ265">
        <f t="shared" si="228"/>
        <v>1524.7679999999998</v>
      </c>
      <c r="DC265" t="s">
        <v>3</v>
      </c>
      <c r="DD265" t="s">
        <v>54</v>
      </c>
      <c r="DE265" t="s">
        <v>23</v>
      </c>
      <c r="DF265" t="s">
        <v>23</v>
      </c>
      <c r="DG265" t="s">
        <v>23</v>
      </c>
      <c r="DH265" t="s">
        <v>3</v>
      </c>
      <c r="DI265" t="s">
        <v>23</v>
      </c>
      <c r="DJ265" t="s">
        <v>23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34</v>
      </c>
      <c r="DW265" t="s">
        <v>34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293259405</v>
      </c>
      <c r="EF265">
        <v>2</v>
      </c>
      <c r="EG265" t="s">
        <v>25</v>
      </c>
      <c r="EH265">
        <v>27</v>
      </c>
      <c r="EI265" t="s">
        <v>26</v>
      </c>
      <c r="EJ265">
        <v>1</v>
      </c>
      <c r="EK265">
        <v>33001</v>
      </c>
      <c r="EL265" t="s">
        <v>26</v>
      </c>
      <c r="EM265" t="s">
        <v>27</v>
      </c>
      <c r="EO265" t="s">
        <v>28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1.81</v>
      </c>
      <c r="EX265">
        <v>0.44</v>
      </c>
      <c r="EY265">
        <v>0</v>
      </c>
      <c r="FQ265">
        <v>0</v>
      </c>
      <c r="FR265">
        <f t="shared" si="229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271469150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30"/>
        <v>0</v>
      </c>
      <c r="GM265">
        <f t="shared" si="231"/>
        <v>7144.92</v>
      </c>
      <c r="GN265">
        <f t="shared" si="232"/>
        <v>7144.92</v>
      </c>
      <c r="GO265">
        <f t="shared" si="233"/>
        <v>0</v>
      </c>
      <c r="GP265">
        <f t="shared" si="234"/>
        <v>0</v>
      </c>
      <c r="GR265">
        <v>0</v>
      </c>
      <c r="GS265">
        <v>3</v>
      </c>
      <c r="GT265">
        <v>0</v>
      </c>
      <c r="GU265" t="s">
        <v>3</v>
      </c>
      <c r="GV265">
        <f t="shared" si="235"/>
        <v>0</v>
      </c>
      <c r="GW265">
        <v>1</v>
      </c>
      <c r="GX265">
        <f t="shared" si="236"/>
        <v>0</v>
      </c>
      <c r="HA265">
        <v>0</v>
      </c>
      <c r="HB265">
        <v>0</v>
      </c>
      <c r="HC265">
        <f t="shared" si="237"/>
        <v>0</v>
      </c>
      <c r="HE265" t="s">
        <v>3</v>
      </c>
      <c r="HF265" t="s">
        <v>3</v>
      </c>
      <c r="HM265" t="s">
        <v>3</v>
      </c>
      <c r="HN265" t="s">
        <v>29</v>
      </c>
      <c r="HO265" t="s">
        <v>30</v>
      </c>
      <c r="HP265" t="s">
        <v>26</v>
      </c>
      <c r="HQ265" t="s">
        <v>26</v>
      </c>
      <c r="IK265">
        <v>0</v>
      </c>
    </row>
    <row r="266" spans="1:245" x14ac:dyDescent="0.2">
      <c r="A266">
        <v>18</v>
      </c>
      <c r="B266">
        <v>1</v>
      </c>
      <c r="C266">
        <v>276</v>
      </c>
      <c r="E266" t="s">
        <v>301</v>
      </c>
      <c r="F266" t="s">
        <v>32</v>
      </c>
      <c r="G266" t="s">
        <v>33</v>
      </c>
      <c r="H266" t="s">
        <v>34</v>
      </c>
      <c r="I266">
        <f>I265*J266</f>
        <v>0</v>
      </c>
      <c r="J266">
        <v>0</v>
      </c>
      <c r="K266">
        <v>0</v>
      </c>
      <c r="O266">
        <f t="shared" si="216"/>
        <v>0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217"/>
        <v>0</v>
      </c>
      <c r="U266">
        <f>ROUND(CV266*I266,7)</f>
        <v>0</v>
      </c>
      <c r="V266">
        <f>ROUND(CW266*I266,7)</f>
        <v>0</v>
      </c>
      <c r="W266">
        <f t="shared" si="218"/>
        <v>0</v>
      </c>
      <c r="X266">
        <f t="shared" si="219"/>
        <v>0</v>
      </c>
      <c r="Y266">
        <f t="shared" si="220"/>
        <v>0</v>
      </c>
      <c r="AA266">
        <v>312111454</v>
      </c>
      <c r="AB266">
        <f t="shared" si="221"/>
        <v>0</v>
      </c>
      <c r="AC266">
        <f>ROUND((ES266),6)</f>
        <v>0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 t="shared" si="222"/>
        <v>0</v>
      </c>
      <c r="AH266">
        <f>(EW266)</f>
        <v>0</v>
      </c>
      <c r="AI266">
        <f>(EX266)</f>
        <v>0</v>
      </c>
      <c r="AJ266">
        <f t="shared" si="223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33001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887</v>
      </c>
      <c r="CO266">
        <v>0</v>
      </c>
      <c r="CP266">
        <f t="shared" si="224"/>
        <v>0</v>
      </c>
      <c r="CQ266">
        <f>ROUND(AL266*BC266,2)</f>
        <v>0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225"/>
        <v>0</v>
      </c>
      <c r="CV266">
        <f>AH266</f>
        <v>0</v>
      </c>
      <c r="CW266">
        <f>AI266</f>
        <v>0</v>
      </c>
      <c r="CX266">
        <f t="shared" si="226"/>
        <v>0</v>
      </c>
      <c r="CY266">
        <f t="shared" si="227"/>
        <v>0</v>
      </c>
      <c r="CZ266">
        <f t="shared" si="228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34</v>
      </c>
      <c r="DW266" t="s">
        <v>34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293259405</v>
      </c>
      <c r="EF266">
        <v>2</v>
      </c>
      <c r="EG266" t="s">
        <v>25</v>
      </c>
      <c r="EH266">
        <v>27</v>
      </c>
      <c r="EI266" t="s">
        <v>26</v>
      </c>
      <c r="EJ266">
        <v>1</v>
      </c>
      <c r="EK266">
        <v>33001</v>
      </c>
      <c r="EL266" t="s">
        <v>26</v>
      </c>
      <c r="EM266" t="s">
        <v>27</v>
      </c>
      <c r="EO266" t="s">
        <v>35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f t="shared" si="229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864875641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30"/>
        <v>0</v>
      </c>
      <c r="GM266">
        <f t="shared" si="231"/>
        <v>0</v>
      </c>
      <c r="GN266">
        <f t="shared" si="232"/>
        <v>0</v>
      </c>
      <c r="GO266">
        <f t="shared" si="233"/>
        <v>0</v>
      </c>
      <c r="GP266">
        <f t="shared" si="234"/>
        <v>0</v>
      </c>
      <c r="GR266">
        <v>0</v>
      </c>
      <c r="GS266">
        <v>3</v>
      </c>
      <c r="GT266">
        <v>0</v>
      </c>
      <c r="GU266" t="s">
        <v>3</v>
      </c>
      <c r="GV266">
        <f t="shared" si="235"/>
        <v>0</v>
      </c>
      <c r="GW266">
        <v>1</v>
      </c>
      <c r="GX266">
        <f t="shared" si="236"/>
        <v>0</v>
      </c>
      <c r="HA266">
        <v>0</v>
      </c>
      <c r="HB266">
        <v>0</v>
      </c>
      <c r="HC266">
        <f t="shared" si="237"/>
        <v>0</v>
      </c>
      <c r="HE266" t="s">
        <v>3</v>
      </c>
      <c r="HF266" t="s">
        <v>3</v>
      </c>
      <c r="HM266" t="s">
        <v>54</v>
      </c>
      <c r="HN266" t="s">
        <v>29</v>
      </c>
      <c r="HO266" t="s">
        <v>30</v>
      </c>
      <c r="HP266" t="s">
        <v>26</v>
      </c>
      <c r="HQ266" t="s">
        <v>26</v>
      </c>
      <c r="IK266">
        <v>0</v>
      </c>
    </row>
    <row r="267" spans="1:245" x14ac:dyDescent="0.2">
      <c r="A267">
        <v>18</v>
      </c>
      <c r="B267">
        <v>1</v>
      </c>
      <c r="C267">
        <v>277</v>
      </c>
      <c r="E267" t="s">
        <v>302</v>
      </c>
      <c r="F267" t="s">
        <v>37</v>
      </c>
      <c r="G267" t="s">
        <v>38</v>
      </c>
      <c r="H267" t="s">
        <v>34</v>
      </c>
      <c r="I267">
        <f>I265*J267</f>
        <v>0</v>
      </c>
      <c r="J267">
        <v>0</v>
      </c>
      <c r="K267">
        <v>0</v>
      </c>
      <c r="O267">
        <f t="shared" si="216"/>
        <v>0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 t="shared" si="217"/>
        <v>0</v>
      </c>
      <c r="U267">
        <f>ROUND(CV267*I267,7)</f>
        <v>0</v>
      </c>
      <c r="V267">
        <f>ROUND(CW267*I267,7)</f>
        <v>0</v>
      </c>
      <c r="W267">
        <f t="shared" si="218"/>
        <v>0</v>
      </c>
      <c r="X267">
        <f t="shared" si="219"/>
        <v>0</v>
      </c>
      <c r="Y267">
        <f t="shared" si="220"/>
        <v>0</v>
      </c>
      <c r="AA267">
        <v>312111454</v>
      </c>
      <c r="AB267">
        <f t="shared" si="221"/>
        <v>0</v>
      </c>
      <c r="AC267">
        <f>ROUND((ES267),6)</f>
        <v>0</v>
      </c>
      <c r="AD267">
        <f>ROUND((((ET267)-(EU267))+AE267),6)</f>
        <v>0</v>
      </c>
      <c r="AE267">
        <f>ROUND((EU267),6)</f>
        <v>0</v>
      </c>
      <c r="AF267">
        <f>ROUND((EV267),6)</f>
        <v>0</v>
      </c>
      <c r="AG267">
        <f t="shared" si="222"/>
        <v>0</v>
      </c>
      <c r="AH267">
        <f>(EW267)</f>
        <v>0</v>
      </c>
      <c r="AI267">
        <f>(EX267)</f>
        <v>0</v>
      </c>
      <c r="AJ267">
        <f t="shared" si="223"/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33001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887</v>
      </c>
      <c r="CO267">
        <v>0</v>
      </c>
      <c r="CP267">
        <f t="shared" si="224"/>
        <v>0</v>
      </c>
      <c r="CQ267">
        <f>ROUND(AL267*BC267,2)</f>
        <v>0</v>
      </c>
      <c r="CR267">
        <f>ROUND(AM267*BB267,2)</f>
        <v>0</v>
      </c>
      <c r="CS267">
        <f>ROUND(AN267*BS267,2)</f>
        <v>0</v>
      </c>
      <c r="CT267">
        <f>ROUND(AO267*BA267,2)</f>
        <v>0</v>
      </c>
      <c r="CU267">
        <f t="shared" si="225"/>
        <v>0</v>
      </c>
      <c r="CV267">
        <f>AH267</f>
        <v>0</v>
      </c>
      <c r="CW267">
        <f>AI267</f>
        <v>0</v>
      </c>
      <c r="CX267">
        <f t="shared" si="226"/>
        <v>0</v>
      </c>
      <c r="CY267">
        <f t="shared" si="227"/>
        <v>0</v>
      </c>
      <c r="CZ267">
        <f t="shared" si="228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34</v>
      </c>
      <c r="DW267" t="s">
        <v>34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293259405</v>
      </c>
      <c r="EF267">
        <v>2</v>
      </c>
      <c r="EG267" t="s">
        <v>25</v>
      </c>
      <c r="EH267">
        <v>27</v>
      </c>
      <c r="EI267" t="s">
        <v>26</v>
      </c>
      <c r="EJ267">
        <v>1</v>
      </c>
      <c r="EK267">
        <v>33001</v>
      </c>
      <c r="EL267" t="s">
        <v>26</v>
      </c>
      <c r="EM267" t="s">
        <v>27</v>
      </c>
      <c r="EO267" t="s">
        <v>35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 t="shared" si="229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-1890832814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30"/>
        <v>0</v>
      </c>
      <c r="GM267">
        <f t="shared" si="231"/>
        <v>0</v>
      </c>
      <c r="GN267">
        <f t="shared" si="232"/>
        <v>0</v>
      </c>
      <c r="GO267">
        <f t="shared" si="233"/>
        <v>0</v>
      </c>
      <c r="GP267">
        <f t="shared" si="234"/>
        <v>0</v>
      </c>
      <c r="GR267">
        <v>0</v>
      </c>
      <c r="GS267">
        <v>3</v>
      </c>
      <c r="GT267">
        <v>0</v>
      </c>
      <c r="GU267" t="s">
        <v>3</v>
      </c>
      <c r="GV267">
        <f t="shared" si="235"/>
        <v>0</v>
      </c>
      <c r="GW267">
        <v>1</v>
      </c>
      <c r="GX267">
        <f t="shared" si="236"/>
        <v>0</v>
      </c>
      <c r="HA267">
        <v>0</v>
      </c>
      <c r="HB267">
        <v>0</v>
      </c>
      <c r="HC267">
        <f t="shared" si="237"/>
        <v>0</v>
      </c>
      <c r="HE267" t="s">
        <v>3</v>
      </c>
      <c r="HF267" t="s">
        <v>3</v>
      </c>
      <c r="HM267" t="s">
        <v>54</v>
      </c>
      <c r="HN267" t="s">
        <v>29</v>
      </c>
      <c r="HO267" t="s">
        <v>30</v>
      </c>
      <c r="HP267" t="s">
        <v>26</v>
      </c>
      <c r="HQ267" t="s">
        <v>26</v>
      </c>
      <c r="IK267">
        <v>0</v>
      </c>
    </row>
    <row r="269" spans="1:245" x14ac:dyDescent="0.2">
      <c r="A269" s="2">
        <v>51</v>
      </c>
      <c r="B269" s="2">
        <f>B247</f>
        <v>1</v>
      </c>
      <c r="C269" s="2">
        <f>A247</f>
        <v>4</v>
      </c>
      <c r="D269" s="2">
        <f>ROW(A247)</f>
        <v>247</v>
      </c>
      <c r="E269" s="2"/>
      <c r="F269" s="2" t="str">
        <f>IF(F247&lt;&gt;"",F247,"")</f>
        <v>Новый раздел</v>
      </c>
      <c r="G269" s="2" t="str">
        <f>IF(G247&lt;&gt;"",G247,"")</f>
        <v>Демонтаж и монтаж провода схем временного и постоянного электроснабжения потребителя</v>
      </c>
      <c r="H269" s="2">
        <v>0</v>
      </c>
      <c r="I269" s="2"/>
      <c r="J269" s="2"/>
      <c r="K269" s="2"/>
      <c r="L269" s="2"/>
      <c r="M269" s="2"/>
      <c r="N269" s="2"/>
      <c r="O269" s="2">
        <f t="shared" ref="O269:T269" si="244">ROUND(AB269,2)</f>
        <v>144394.32999999999</v>
      </c>
      <c r="P269" s="2">
        <f t="shared" si="244"/>
        <v>0</v>
      </c>
      <c r="Q269" s="2">
        <f t="shared" si="244"/>
        <v>24689.53</v>
      </c>
      <c r="R269" s="2">
        <f t="shared" si="244"/>
        <v>25868.17</v>
      </c>
      <c r="S269" s="2">
        <f t="shared" si="244"/>
        <v>93836.63</v>
      </c>
      <c r="T269" s="2">
        <f t="shared" si="244"/>
        <v>0</v>
      </c>
      <c r="U269" s="2">
        <f>AH269</f>
        <v>205.79633280000002</v>
      </c>
      <c r="V269" s="2">
        <f>AI269</f>
        <v>53.711628000000005</v>
      </c>
      <c r="W269" s="2">
        <f>ROUND(AJ269,2)</f>
        <v>0</v>
      </c>
      <c r="X269" s="2">
        <f>ROUND(AK269,2)</f>
        <v>123295.93</v>
      </c>
      <c r="Y269" s="2">
        <f>ROUND(AL269,2)</f>
        <v>71479.600000000006</v>
      </c>
      <c r="Z269" s="2"/>
      <c r="AA269" s="2"/>
      <c r="AB269" s="2">
        <f>ROUND(SUMIF(AA251:AA267,"=312111454",O251:O267),2)</f>
        <v>144394.32999999999</v>
      </c>
      <c r="AC269" s="2">
        <f>ROUND(SUMIF(AA251:AA267,"=312111454",P251:P267),2)</f>
        <v>0</v>
      </c>
      <c r="AD269" s="2">
        <f>ROUND(SUMIF(AA251:AA267,"=312111454",Q251:Q267),2)</f>
        <v>24689.53</v>
      </c>
      <c r="AE269" s="2">
        <f>ROUND(SUMIF(AA251:AA267,"=312111454",R251:R267),2)</f>
        <v>25868.17</v>
      </c>
      <c r="AF269" s="2">
        <f>ROUND(SUMIF(AA251:AA267,"=312111454",S251:S267),2)</f>
        <v>93836.63</v>
      </c>
      <c r="AG269" s="2">
        <f>ROUND(SUMIF(AA251:AA267,"=312111454",T251:T267),2)</f>
        <v>0</v>
      </c>
      <c r="AH269" s="2">
        <f>SUMIF(AA251:AA267,"=312111454",U251:U267)</f>
        <v>205.79633280000002</v>
      </c>
      <c r="AI269" s="2">
        <f>SUMIF(AA251:AA267,"=312111454",V251:V267)</f>
        <v>53.711628000000005</v>
      </c>
      <c r="AJ269" s="2">
        <f>ROUND(SUMIF(AA251:AA267,"=312111454",W251:W267),2)</f>
        <v>0</v>
      </c>
      <c r="AK269" s="2">
        <f>ROUND(SUMIF(AA251:AA267,"=312111454",X251:X267),2)</f>
        <v>123295.93</v>
      </c>
      <c r="AL269" s="2">
        <f>ROUND(SUMIF(AA251:AA267,"=312111454",Y251:Y267),2)</f>
        <v>71479.600000000006</v>
      </c>
      <c r="AM269" s="2"/>
      <c r="AN269" s="2"/>
      <c r="AO269" s="2">
        <f t="shared" ref="AO269:BD269" si="245">ROUND(BX269,2)</f>
        <v>0</v>
      </c>
      <c r="AP269" s="2">
        <f t="shared" si="245"/>
        <v>0</v>
      </c>
      <c r="AQ269" s="2">
        <f t="shared" si="245"/>
        <v>0</v>
      </c>
      <c r="AR269" s="2">
        <f t="shared" si="245"/>
        <v>339169.86</v>
      </c>
      <c r="AS269" s="2">
        <f t="shared" si="245"/>
        <v>339169.86</v>
      </c>
      <c r="AT269" s="2">
        <f t="shared" si="245"/>
        <v>0</v>
      </c>
      <c r="AU269" s="2">
        <f t="shared" si="245"/>
        <v>0</v>
      </c>
      <c r="AV269" s="2">
        <f t="shared" si="245"/>
        <v>0</v>
      </c>
      <c r="AW269" s="2">
        <f t="shared" si="245"/>
        <v>0</v>
      </c>
      <c r="AX269" s="2">
        <f t="shared" si="245"/>
        <v>0</v>
      </c>
      <c r="AY269" s="2">
        <f t="shared" si="245"/>
        <v>0</v>
      </c>
      <c r="AZ269" s="2">
        <f t="shared" si="245"/>
        <v>0</v>
      </c>
      <c r="BA269" s="2">
        <f t="shared" si="245"/>
        <v>0</v>
      </c>
      <c r="BB269" s="2">
        <f t="shared" si="245"/>
        <v>0</v>
      </c>
      <c r="BC269" s="2">
        <f t="shared" si="245"/>
        <v>0</v>
      </c>
      <c r="BD269" s="2">
        <f t="shared" si="245"/>
        <v>0</v>
      </c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>
        <f>ROUND(SUMIF(AA251:AA267,"=312111454",FQ251:FQ267),2)</f>
        <v>0</v>
      </c>
      <c r="BY269" s="2">
        <f>ROUND(SUMIF(AA251:AA267,"=312111454",FR251:FR267),2)</f>
        <v>0</v>
      </c>
      <c r="BZ269" s="2">
        <f>ROUND(SUMIF(AA251:AA267,"=312111454",GL251:GL267),2)</f>
        <v>0</v>
      </c>
      <c r="CA269" s="2">
        <f>ROUND(SUMIF(AA251:AA267,"=312111454",GM251:GM267),2)</f>
        <v>339169.86</v>
      </c>
      <c r="CB269" s="2">
        <f>ROUND(SUMIF(AA251:AA267,"=312111454",GN251:GN267),2)</f>
        <v>339169.86</v>
      </c>
      <c r="CC269" s="2">
        <f>ROUND(SUMIF(AA251:AA267,"=312111454",GO251:GO267),2)</f>
        <v>0</v>
      </c>
      <c r="CD269" s="2">
        <f>ROUND(SUMIF(AA251:AA267,"=312111454",GP251:GP267),2)</f>
        <v>0</v>
      </c>
      <c r="CE269" s="2">
        <f>AC269-BX269</f>
        <v>0</v>
      </c>
      <c r="CF269" s="2">
        <f>AC269-BY269</f>
        <v>0</v>
      </c>
      <c r="CG269" s="2">
        <f>BX269-BZ269</f>
        <v>0</v>
      </c>
      <c r="CH269" s="2">
        <f>AC269-BX269-BY269+BZ269</f>
        <v>0</v>
      </c>
      <c r="CI269" s="2">
        <f>BY269-BZ269</f>
        <v>0</v>
      </c>
      <c r="CJ269" s="2">
        <f>ROUND(SUMIF(AA251:AA267,"=312111454",GX251:GX267),2)</f>
        <v>0</v>
      </c>
      <c r="CK269" s="2">
        <f>ROUND(SUMIF(AA251:AA267,"=312111454",GY251:GY267),2)</f>
        <v>0</v>
      </c>
      <c r="CL269" s="2">
        <f>ROUND(SUMIF(AA251:AA267,"=312111454",GZ251:GZ267),2)</f>
        <v>0</v>
      </c>
      <c r="CM269" s="2">
        <f>ROUND(SUMIF(AA251:AA267,"=312111454",HD251:HD267),2)</f>
        <v>0</v>
      </c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>
        <v>0</v>
      </c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201</v>
      </c>
      <c r="F271" s="4">
        <f>ROUND(Source!O269,O271)</f>
        <v>144394.32999999999</v>
      </c>
      <c r="G271" s="4" t="s">
        <v>57</v>
      </c>
      <c r="H271" s="4" t="s">
        <v>58</v>
      </c>
      <c r="I271" s="4"/>
      <c r="J271" s="4"/>
      <c r="K271" s="4">
        <v>201</v>
      </c>
      <c r="L271" s="4">
        <v>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144394.32999999999</v>
      </c>
      <c r="X271" s="4">
        <v>1</v>
      </c>
      <c r="Y271" s="4">
        <v>144394.32999999999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202</v>
      </c>
      <c r="F272" s="4">
        <f>ROUND(Source!P269,O272)</f>
        <v>0</v>
      </c>
      <c r="G272" s="4" t="s">
        <v>59</v>
      </c>
      <c r="H272" s="4" t="s">
        <v>60</v>
      </c>
      <c r="I272" s="4"/>
      <c r="J272" s="4"/>
      <c r="K272" s="4">
        <v>202</v>
      </c>
      <c r="L272" s="4">
        <v>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222</v>
      </c>
      <c r="F273" s="4">
        <f>ROUND(Source!AO269,O273)</f>
        <v>0</v>
      </c>
      <c r="G273" s="4" t="s">
        <v>61</v>
      </c>
      <c r="H273" s="4" t="s">
        <v>62</v>
      </c>
      <c r="I273" s="4"/>
      <c r="J273" s="4"/>
      <c r="K273" s="4">
        <v>222</v>
      </c>
      <c r="L273" s="4">
        <v>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225</v>
      </c>
      <c r="F274" s="4">
        <f>ROUND(Source!AV269,O274)</f>
        <v>0</v>
      </c>
      <c r="G274" s="4" t="s">
        <v>63</v>
      </c>
      <c r="H274" s="4" t="s">
        <v>64</v>
      </c>
      <c r="I274" s="4"/>
      <c r="J274" s="4"/>
      <c r="K274" s="4">
        <v>225</v>
      </c>
      <c r="L274" s="4">
        <v>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226</v>
      </c>
      <c r="F275" s="4">
        <f>ROUND(Source!AW269,O275)</f>
        <v>0</v>
      </c>
      <c r="G275" s="4" t="s">
        <v>65</v>
      </c>
      <c r="H275" s="4" t="s">
        <v>66</v>
      </c>
      <c r="I275" s="4"/>
      <c r="J275" s="4"/>
      <c r="K275" s="4">
        <v>226</v>
      </c>
      <c r="L275" s="4">
        <v>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227</v>
      </c>
      <c r="F276" s="4">
        <f>ROUND(Source!AX269,O276)</f>
        <v>0</v>
      </c>
      <c r="G276" s="4" t="s">
        <v>67</v>
      </c>
      <c r="H276" s="4" t="s">
        <v>68</v>
      </c>
      <c r="I276" s="4"/>
      <c r="J276" s="4"/>
      <c r="K276" s="4">
        <v>227</v>
      </c>
      <c r="L276" s="4">
        <v>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228</v>
      </c>
      <c r="F277" s="4">
        <f>ROUND(Source!AY269,O277)</f>
        <v>0</v>
      </c>
      <c r="G277" s="4" t="s">
        <v>69</v>
      </c>
      <c r="H277" s="4" t="s">
        <v>70</v>
      </c>
      <c r="I277" s="4"/>
      <c r="J277" s="4"/>
      <c r="K277" s="4">
        <v>228</v>
      </c>
      <c r="L277" s="4">
        <v>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216</v>
      </c>
      <c r="F278" s="4">
        <f>ROUND(Source!AP269,O278)</f>
        <v>0</v>
      </c>
      <c r="G278" s="4" t="s">
        <v>71</v>
      </c>
      <c r="H278" s="4" t="s">
        <v>72</v>
      </c>
      <c r="I278" s="4"/>
      <c r="J278" s="4"/>
      <c r="K278" s="4">
        <v>216</v>
      </c>
      <c r="L278" s="4">
        <v>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223</v>
      </c>
      <c r="F279" s="4">
        <f>ROUND(Source!AQ269,O279)</f>
        <v>0</v>
      </c>
      <c r="G279" s="4" t="s">
        <v>73</v>
      </c>
      <c r="H279" s="4" t="s">
        <v>74</v>
      </c>
      <c r="I279" s="4"/>
      <c r="J279" s="4"/>
      <c r="K279" s="4">
        <v>223</v>
      </c>
      <c r="L279" s="4">
        <v>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229</v>
      </c>
      <c r="F280" s="4">
        <f>ROUND(Source!AZ269,O280)</f>
        <v>0</v>
      </c>
      <c r="G280" s="4" t="s">
        <v>75</v>
      </c>
      <c r="H280" s="4" t="s">
        <v>76</v>
      </c>
      <c r="I280" s="4"/>
      <c r="J280" s="4"/>
      <c r="K280" s="4">
        <v>229</v>
      </c>
      <c r="L280" s="4">
        <v>10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203</v>
      </c>
      <c r="F281" s="4">
        <f>ROUND(Source!Q269,O281)</f>
        <v>24689.53</v>
      </c>
      <c r="G281" s="4" t="s">
        <v>77</v>
      </c>
      <c r="H281" s="4" t="s">
        <v>78</v>
      </c>
      <c r="I281" s="4"/>
      <c r="J281" s="4"/>
      <c r="K281" s="4">
        <v>203</v>
      </c>
      <c r="L281" s="4">
        <v>11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24689.53</v>
      </c>
      <c r="X281" s="4">
        <v>1</v>
      </c>
      <c r="Y281" s="4">
        <v>24689.53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231</v>
      </c>
      <c r="F282" s="4">
        <f>ROUND(Source!BB269,O282)</f>
        <v>0</v>
      </c>
      <c r="G282" s="4" t="s">
        <v>79</v>
      </c>
      <c r="H282" s="4" t="s">
        <v>80</v>
      </c>
      <c r="I282" s="4"/>
      <c r="J282" s="4"/>
      <c r="K282" s="4">
        <v>231</v>
      </c>
      <c r="L282" s="4">
        <v>12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204</v>
      </c>
      <c r="F283" s="4">
        <f>ROUND(Source!R269,O283)</f>
        <v>25868.17</v>
      </c>
      <c r="G283" s="4" t="s">
        <v>81</v>
      </c>
      <c r="H283" s="4" t="s">
        <v>82</v>
      </c>
      <c r="I283" s="4"/>
      <c r="J283" s="4"/>
      <c r="K283" s="4">
        <v>204</v>
      </c>
      <c r="L283" s="4">
        <v>13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25868.169999999991</v>
      </c>
      <c r="X283" s="4">
        <v>1</v>
      </c>
      <c r="Y283" s="4">
        <v>25868.169999999991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205</v>
      </c>
      <c r="F284" s="4">
        <f>ROUND(Source!S269,O284)</f>
        <v>93836.63</v>
      </c>
      <c r="G284" s="4" t="s">
        <v>83</v>
      </c>
      <c r="H284" s="4" t="s">
        <v>84</v>
      </c>
      <c r="I284" s="4"/>
      <c r="J284" s="4"/>
      <c r="K284" s="4">
        <v>205</v>
      </c>
      <c r="L284" s="4">
        <v>14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93836.62999999999</v>
      </c>
      <c r="X284" s="4">
        <v>1</v>
      </c>
      <c r="Y284" s="4">
        <v>93836.62999999999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232</v>
      </c>
      <c r="F285" s="4">
        <f>ROUND(Source!BC269,O285)</f>
        <v>0</v>
      </c>
      <c r="G285" s="4" t="s">
        <v>85</v>
      </c>
      <c r="H285" s="4" t="s">
        <v>86</v>
      </c>
      <c r="I285" s="4"/>
      <c r="J285" s="4"/>
      <c r="K285" s="4">
        <v>232</v>
      </c>
      <c r="L285" s="4">
        <v>15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214</v>
      </c>
      <c r="F286" s="4">
        <f>ROUND(Source!AS269,O286)</f>
        <v>339169.86</v>
      </c>
      <c r="G286" s="4" t="s">
        <v>87</v>
      </c>
      <c r="H286" s="4" t="s">
        <v>88</v>
      </c>
      <c r="I286" s="4"/>
      <c r="J286" s="4"/>
      <c r="K286" s="4">
        <v>214</v>
      </c>
      <c r="L286" s="4">
        <v>16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339169.86</v>
      </c>
      <c r="X286" s="4">
        <v>1</v>
      </c>
      <c r="Y286" s="4">
        <v>339169.86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215</v>
      </c>
      <c r="F287" s="4">
        <f>ROUND(Source!AT269,O287)</f>
        <v>0</v>
      </c>
      <c r="G287" s="4" t="s">
        <v>89</v>
      </c>
      <c r="H287" s="4" t="s">
        <v>90</v>
      </c>
      <c r="I287" s="4"/>
      <c r="J287" s="4"/>
      <c r="K287" s="4">
        <v>215</v>
      </c>
      <c r="L287" s="4">
        <v>17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217</v>
      </c>
      <c r="F288" s="4">
        <f>ROUND(Source!AU269,O288)</f>
        <v>0</v>
      </c>
      <c r="G288" s="4" t="s">
        <v>91</v>
      </c>
      <c r="H288" s="4" t="s">
        <v>92</v>
      </c>
      <c r="I288" s="4"/>
      <c r="J288" s="4"/>
      <c r="K288" s="4">
        <v>217</v>
      </c>
      <c r="L288" s="4">
        <v>18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230</v>
      </c>
      <c r="F289" s="4">
        <f>ROUND(Source!BA269,O289)</f>
        <v>0</v>
      </c>
      <c r="G289" s="4" t="s">
        <v>93</v>
      </c>
      <c r="H289" s="4" t="s">
        <v>94</v>
      </c>
      <c r="I289" s="4"/>
      <c r="J289" s="4"/>
      <c r="K289" s="4">
        <v>230</v>
      </c>
      <c r="L289" s="4">
        <v>19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206</v>
      </c>
      <c r="F290" s="4">
        <f>ROUND(Source!T269,O290)</f>
        <v>0</v>
      </c>
      <c r="G290" s="4" t="s">
        <v>95</v>
      </c>
      <c r="H290" s="4" t="s">
        <v>96</v>
      </c>
      <c r="I290" s="4"/>
      <c r="J290" s="4"/>
      <c r="K290" s="4">
        <v>206</v>
      </c>
      <c r="L290" s="4">
        <v>20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207</v>
      </c>
      <c r="F291" s="4">
        <f>ROUND(Source!U269,O291)</f>
        <v>205.79633279999999</v>
      </c>
      <c r="G291" s="4" t="s">
        <v>97</v>
      </c>
      <c r="H291" s="4" t="s">
        <v>98</v>
      </c>
      <c r="I291" s="4"/>
      <c r="J291" s="4"/>
      <c r="K291" s="4">
        <v>207</v>
      </c>
      <c r="L291" s="4">
        <v>21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205.79633279999999</v>
      </c>
      <c r="X291" s="4">
        <v>1</v>
      </c>
      <c r="Y291" s="4">
        <v>205.79633279999999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208</v>
      </c>
      <c r="F292" s="4">
        <f>ROUND(Source!V269,O292)</f>
        <v>53.711627999999997</v>
      </c>
      <c r="G292" s="4" t="s">
        <v>99</v>
      </c>
      <c r="H292" s="4" t="s">
        <v>100</v>
      </c>
      <c r="I292" s="4"/>
      <c r="J292" s="4"/>
      <c r="K292" s="4">
        <v>208</v>
      </c>
      <c r="L292" s="4">
        <v>22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53.711627999999997</v>
      </c>
      <c r="X292" s="4">
        <v>1</v>
      </c>
      <c r="Y292" s="4">
        <v>53.711627999999997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209</v>
      </c>
      <c r="F293" s="4">
        <f>ROUND(Source!W269,O293)</f>
        <v>0</v>
      </c>
      <c r="G293" s="4" t="s">
        <v>101</v>
      </c>
      <c r="H293" s="4" t="s">
        <v>102</v>
      </c>
      <c r="I293" s="4"/>
      <c r="J293" s="4"/>
      <c r="K293" s="4">
        <v>209</v>
      </c>
      <c r="L293" s="4">
        <v>23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233</v>
      </c>
      <c r="F294" s="4">
        <f>ROUND(Source!BD269,O294)</f>
        <v>0</v>
      </c>
      <c r="G294" s="4" t="s">
        <v>103</v>
      </c>
      <c r="H294" s="4" t="s">
        <v>104</v>
      </c>
      <c r="I294" s="4"/>
      <c r="J294" s="4"/>
      <c r="K294" s="4">
        <v>233</v>
      </c>
      <c r="L294" s="4">
        <v>24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210</v>
      </c>
      <c r="F295" s="4">
        <f>ROUND(Source!X269,O295)</f>
        <v>123295.93</v>
      </c>
      <c r="G295" s="4" t="s">
        <v>105</v>
      </c>
      <c r="H295" s="4" t="s">
        <v>106</v>
      </c>
      <c r="I295" s="4"/>
      <c r="J295" s="4"/>
      <c r="K295" s="4">
        <v>210</v>
      </c>
      <c r="L295" s="4">
        <v>25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123295.93</v>
      </c>
      <c r="X295" s="4">
        <v>1</v>
      </c>
      <c r="Y295" s="4">
        <v>123295.93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211</v>
      </c>
      <c r="F296" s="4">
        <f>ROUND(Source!Y269,O296)</f>
        <v>71479.600000000006</v>
      </c>
      <c r="G296" s="4" t="s">
        <v>107</v>
      </c>
      <c r="H296" s="4" t="s">
        <v>108</v>
      </c>
      <c r="I296" s="4"/>
      <c r="J296" s="4"/>
      <c r="K296" s="4">
        <v>211</v>
      </c>
      <c r="L296" s="4">
        <v>26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71479.600000000006</v>
      </c>
      <c r="X296" s="4">
        <v>1</v>
      </c>
      <c r="Y296" s="4">
        <v>71479.600000000006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224</v>
      </c>
      <c r="F297" s="4">
        <f>ROUND(Source!AR269,O297)</f>
        <v>339169.86</v>
      </c>
      <c r="G297" s="4" t="s">
        <v>109</v>
      </c>
      <c r="H297" s="4" t="s">
        <v>110</v>
      </c>
      <c r="I297" s="4"/>
      <c r="J297" s="4"/>
      <c r="K297" s="4">
        <v>224</v>
      </c>
      <c r="L297" s="4">
        <v>27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339169.86</v>
      </c>
      <c r="X297" s="4">
        <v>1</v>
      </c>
      <c r="Y297" s="4">
        <v>339169.86</v>
      </c>
      <c r="Z297" s="4"/>
      <c r="AA297" s="4"/>
      <c r="AB297" s="4"/>
    </row>
    <row r="299" spans="1:245" x14ac:dyDescent="0.2">
      <c r="A299" s="1">
        <v>4</v>
      </c>
      <c r="B299" s="1">
        <v>1</v>
      </c>
      <c r="C299" s="1"/>
      <c r="D299" s="1">
        <f>ROW(A308)</f>
        <v>308</v>
      </c>
      <c r="E299" s="1"/>
      <c r="F299" s="1" t="s">
        <v>15</v>
      </c>
      <c r="G299" s="1" t="s">
        <v>303</v>
      </c>
      <c r="H299" s="1" t="s">
        <v>3</v>
      </c>
      <c r="I299" s="1">
        <v>0</v>
      </c>
      <c r="J299" s="1"/>
      <c r="K299" s="1">
        <v>0</v>
      </c>
      <c r="L299" s="1"/>
      <c r="M299" s="1" t="s">
        <v>3</v>
      </c>
      <c r="N299" s="1"/>
      <c r="O299" s="1"/>
      <c r="P299" s="1"/>
      <c r="Q299" s="1"/>
      <c r="R299" s="1"/>
      <c r="S299" s="1">
        <v>0</v>
      </c>
      <c r="T299" s="1"/>
      <c r="U299" s="1" t="s">
        <v>3</v>
      </c>
      <c r="V299" s="1">
        <v>0</v>
      </c>
      <c r="W299" s="1"/>
      <c r="X299" s="1"/>
      <c r="Y299" s="1"/>
      <c r="Z299" s="1"/>
      <c r="AA299" s="1"/>
      <c r="AB299" s="1" t="s">
        <v>3</v>
      </c>
      <c r="AC299" s="1" t="s">
        <v>3</v>
      </c>
      <c r="AD299" s="1" t="s">
        <v>3</v>
      </c>
      <c r="AE299" s="1" t="s">
        <v>3</v>
      </c>
      <c r="AF299" s="1" t="s">
        <v>3</v>
      </c>
      <c r="AG299" s="1" t="s">
        <v>3</v>
      </c>
      <c r="AH299" s="1"/>
      <c r="AI299" s="1"/>
      <c r="AJ299" s="1"/>
      <c r="AK299" s="1"/>
      <c r="AL299" s="1"/>
      <c r="AM299" s="1"/>
      <c r="AN299" s="1"/>
      <c r="AO299" s="1"/>
      <c r="AP299" s="1" t="s">
        <v>3</v>
      </c>
      <c r="AQ299" s="1" t="s">
        <v>3</v>
      </c>
      <c r="AR299" s="1" t="s">
        <v>3</v>
      </c>
      <c r="AS299" s="1"/>
      <c r="AT299" s="1"/>
      <c r="AU299" s="1"/>
      <c r="AV299" s="1"/>
      <c r="AW299" s="1"/>
      <c r="AX299" s="1"/>
      <c r="AY299" s="1"/>
      <c r="AZ299" s="1" t="s">
        <v>3</v>
      </c>
      <c r="BA299" s="1"/>
      <c r="BB299" s="1" t="s">
        <v>3</v>
      </c>
      <c r="BC299" s="1" t="s">
        <v>3</v>
      </c>
      <c r="BD299" s="1" t="s">
        <v>3</v>
      </c>
      <c r="BE299" s="1" t="s">
        <v>3</v>
      </c>
      <c r="BF299" s="1" t="s">
        <v>3</v>
      </c>
      <c r="BG299" s="1" t="s">
        <v>3</v>
      </c>
      <c r="BH299" s="1" t="s">
        <v>3</v>
      </c>
      <c r="BI299" s="1" t="s">
        <v>3</v>
      </c>
      <c r="BJ299" s="1" t="s">
        <v>3</v>
      </c>
      <c r="BK299" s="1" t="s">
        <v>3</v>
      </c>
      <c r="BL299" s="1" t="s">
        <v>3</v>
      </c>
      <c r="BM299" s="1" t="s">
        <v>3</v>
      </c>
      <c r="BN299" s="1" t="s">
        <v>3</v>
      </c>
      <c r="BO299" s="1" t="s">
        <v>3</v>
      </c>
      <c r="BP299" s="1" t="s">
        <v>3</v>
      </c>
      <c r="BQ299" s="1"/>
      <c r="BR299" s="1"/>
      <c r="BS299" s="1"/>
      <c r="BT299" s="1"/>
      <c r="BU299" s="1"/>
      <c r="BV299" s="1"/>
      <c r="BW299" s="1"/>
      <c r="BX299" s="1">
        <v>0</v>
      </c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>
        <v>0</v>
      </c>
    </row>
    <row r="301" spans="1:245" x14ac:dyDescent="0.2">
      <c r="A301" s="2">
        <v>52</v>
      </c>
      <c r="B301" s="2">
        <f t="shared" ref="B301:G301" si="246">B308</f>
        <v>1</v>
      </c>
      <c r="C301" s="2">
        <f t="shared" si="246"/>
        <v>4</v>
      </c>
      <c r="D301" s="2">
        <f t="shared" si="246"/>
        <v>299</v>
      </c>
      <c r="E301" s="2">
        <f t="shared" si="246"/>
        <v>0</v>
      </c>
      <c r="F301" s="2" t="str">
        <f t="shared" si="246"/>
        <v>Новый раздел</v>
      </c>
      <c r="G301" s="2" t="str">
        <f t="shared" si="246"/>
        <v>Подвеска существующего провода освещения (снятие и устройство при замене опор)</v>
      </c>
      <c r="H301" s="2"/>
      <c r="I301" s="2"/>
      <c r="J301" s="2"/>
      <c r="K301" s="2"/>
      <c r="L301" s="2"/>
      <c r="M301" s="2"/>
      <c r="N301" s="2"/>
      <c r="O301" s="2">
        <f t="shared" ref="O301:AT301" si="247">O308</f>
        <v>8547.48</v>
      </c>
      <c r="P301" s="2">
        <f t="shared" si="247"/>
        <v>0</v>
      </c>
      <c r="Q301" s="2">
        <f t="shared" si="247"/>
        <v>1671.63</v>
      </c>
      <c r="R301" s="2">
        <f t="shared" si="247"/>
        <v>1647.39</v>
      </c>
      <c r="S301" s="2">
        <f t="shared" si="247"/>
        <v>5228.46</v>
      </c>
      <c r="T301" s="2">
        <f t="shared" si="247"/>
        <v>0</v>
      </c>
      <c r="U301" s="2">
        <f t="shared" si="247"/>
        <v>11.940396</v>
      </c>
      <c r="V301" s="2">
        <f t="shared" si="247"/>
        <v>3.44652</v>
      </c>
      <c r="W301" s="2">
        <f t="shared" si="247"/>
        <v>0</v>
      </c>
      <c r="X301" s="2">
        <f t="shared" si="247"/>
        <v>7082.12</v>
      </c>
      <c r="Y301" s="2">
        <f t="shared" si="247"/>
        <v>4125.51</v>
      </c>
      <c r="Z301" s="2">
        <f t="shared" si="247"/>
        <v>0</v>
      </c>
      <c r="AA301" s="2">
        <f t="shared" si="247"/>
        <v>0</v>
      </c>
      <c r="AB301" s="2">
        <f t="shared" si="247"/>
        <v>8547.48</v>
      </c>
      <c r="AC301" s="2">
        <f t="shared" si="247"/>
        <v>0</v>
      </c>
      <c r="AD301" s="2">
        <f t="shared" si="247"/>
        <v>1671.63</v>
      </c>
      <c r="AE301" s="2">
        <f t="shared" si="247"/>
        <v>1647.39</v>
      </c>
      <c r="AF301" s="2">
        <f t="shared" si="247"/>
        <v>5228.46</v>
      </c>
      <c r="AG301" s="2">
        <f t="shared" si="247"/>
        <v>0</v>
      </c>
      <c r="AH301" s="2">
        <f t="shared" si="247"/>
        <v>11.940396</v>
      </c>
      <c r="AI301" s="2">
        <f t="shared" si="247"/>
        <v>3.44652</v>
      </c>
      <c r="AJ301" s="2">
        <f t="shared" si="247"/>
        <v>0</v>
      </c>
      <c r="AK301" s="2">
        <f t="shared" si="247"/>
        <v>7082.12</v>
      </c>
      <c r="AL301" s="2">
        <f t="shared" si="247"/>
        <v>4125.51</v>
      </c>
      <c r="AM301" s="2">
        <f t="shared" si="247"/>
        <v>0</v>
      </c>
      <c r="AN301" s="2">
        <f t="shared" si="247"/>
        <v>0</v>
      </c>
      <c r="AO301" s="2">
        <f t="shared" si="247"/>
        <v>0</v>
      </c>
      <c r="AP301" s="2">
        <f t="shared" si="247"/>
        <v>0</v>
      </c>
      <c r="AQ301" s="2">
        <f t="shared" si="247"/>
        <v>0</v>
      </c>
      <c r="AR301" s="2">
        <f t="shared" si="247"/>
        <v>19755.11</v>
      </c>
      <c r="AS301" s="2">
        <f t="shared" si="247"/>
        <v>19755.11</v>
      </c>
      <c r="AT301" s="2">
        <f t="shared" si="247"/>
        <v>0</v>
      </c>
      <c r="AU301" s="2">
        <f t="shared" ref="AU301:BZ301" si="248">AU308</f>
        <v>0</v>
      </c>
      <c r="AV301" s="2">
        <f t="shared" si="248"/>
        <v>0</v>
      </c>
      <c r="AW301" s="2">
        <f t="shared" si="248"/>
        <v>0</v>
      </c>
      <c r="AX301" s="2">
        <f t="shared" si="248"/>
        <v>0</v>
      </c>
      <c r="AY301" s="2">
        <f t="shared" si="248"/>
        <v>0</v>
      </c>
      <c r="AZ301" s="2">
        <f t="shared" si="248"/>
        <v>0</v>
      </c>
      <c r="BA301" s="2">
        <f t="shared" si="248"/>
        <v>0</v>
      </c>
      <c r="BB301" s="2">
        <f t="shared" si="248"/>
        <v>0</v>
      </c>
      <c r="BC301" s="2">
        <f t="shared" si="248"/>
        <v>0</v>
      </c>
      <c r="BD301" s="2">
        <f t="shared" si="248"/>
        <v>0</v>
      </c>
      <c r="BE301" s="2">
        <f t="shared" si="248"/>
        <v>0</v>
      </c>
      <c r="BF301" s="2">
        <f t="shared" si="248"/>
        <v>0</v>
      </c>
      <c r="BG301" s="2">
        <f t="shared" si="248"/>
        <v>0</v>
      </c>
      <c r="BH301" s="2">
        <f t="shared" si="248"/>
        <v>0</v>
      </c>
      <c r="BI301" s="2">
        <f t="shared" si="248"/>
        <v>0</v>
      </c>
      <c r="BJ301" s="2">
        <f t="shared" si="248"/>
        <v>0</v>
      </c>
      <c r="BK301" s="2">
        <f t="shared" si="248"/>
        <v>0</v>
      </c>
      <c r="BL301" s="2">
        <f t="shared" si="248"/>
        <v>0</v>
      </c>
      <c r="BM301" s="2">
        <f t="shared" si="248"/>
        <v>0</v>
      </c>
      <c r="BN301" s="2">
        <f t="shared" si="248"/>
        <v>0</v>
      </c>
      <c r="BO301" s="2">
        <f t="shared" si="248"/>
        <v>0</v>
      </c>
      <c r="BP301" s="2">
        <f t="shared" si="248"/>
        <v>0</v>
      </c>
      <c r="BQ301" s="2">
        <f t="shared" si="248"/>
        <v>0</v>
      </c>
      <c r="BR301" s="2">
        <f t="shared" si="248"/>
        <v>0</v>
      </c>
      <c r="BS301" s="2">
        <f t="shared" si="248"/>
        <v>0</v>
      </c>
      <c r="BT301" s="2">
        <f t="shared" si="248"/>
        <v>0</v>
      </c>
      <c r="BU301" s="2">
        <f t="shared" si="248"/>
        <v>0</v>
      </c>
      <c r="BV301" s="2">
        <f t="shared" si="248"/>
        <v>0</v>
      </c>
      <c r="BW301" s="2">
        <f t="shared" si="248"/>
        <v>0</v>
      </c>
      <c r="BX301" s="2">
        <f t="shared" si="248"/>
        <v>0</v>
      </c>
      <c r="BY301" s="2">
        <f t="shared" si="248"/>
        <v>0</v>
      </c>
      <c r="BZ301" s="2">
        <f t="shared" si="248"/>
        <v>0</v>
      </c>
      <c r="CA301" s="2">
        <f t="shared" ref="CA301:DF301" si="249">CA308</f>
        <v>19755.11</v>
      </c>
      <c r="CB301" s="2">
        <f t="shared" si="249"/>
        <v>19755.11</v>
      </c>
      <c r="CC301" s="2">
        <f t="shared" si="249"/>
        <v>0</v>
      </c>
      <c r="CD301" s="2">
        <f t="shared" si="249"/>
        <v>0</v>
      </c>
      <c r="CE301" s="2">
        <f t="shared" si="249"/>
        <v>0</v>
      </c>
      <c r="CF301" s="2">
        <f t="shared" si="249"/>
        <v>0</v>
      </c>
      <c r="CG301" s="2">
        <f t="shared" si="249"/>
        <v>0</v>
      </c>
      <c r="CH301" s="2">
        <f t="shared" si="249"/>
        <v>0</v>
      </c>
      <c r="CI301" s="2">
        <f t="shared" si="249"/>
        <v>0</v>
      </c>
      <c r="CJ301" s="2">
        <f t="shared" si="249"/>
        <v>0</v>
      </c>
      <c r="CK301" s="2">
        <f t="shared" si="249"/>
        <v>0</v>
      </c>
      <c r="CL301" s="2">
        <f t="shared" si="249"/>
        <v>0</v>
      </c>
      <c r="CM301" s="2">
        <f t="shared" si="249"/>
        <v>0</v>
      </c>
      <c r="CN301" s="2">
        <f t="shared" si="249"/>
        <v>0</v>
      </c>
      <c r="CO301" s="2">
        <f t="shared" si="249"/>
        <v>0</v>
      </c>
      <c r="CP301" s="2">
        <f t="shared" si="249"/>
        <v>0</v>
      </c>
      <c r="CQ301" s="2">
        <f t="shared" si="249"/>
        <v>0</v>
      </c>
      <c r="CR301" s="2">
        <f t="shared" si="249"/>
        <v>0</v>
      </c>
      <c r="CS301" s="2">
        <f t="shared" si="249"/>
        <v>0</v>
      </c>
      <c r="CT301" s="2">
        <f t="shared" si="249"/>
        <v>0</v>
      </c>
      <c r="CU301" s="2">
        <f t="shared" si="249"/>
        <v>0</v>
      </c>
      <c r="CV301" s="2">
        <f t="shared" si="249"/>
        <v>0</v>
      </c>
      <c r="CW301" s="2">
        <f t="shared" si="249"/>
        <v>0</v>
      </c>
      <c r="CX301" s="2">
        <f t="shared" si="249"/>
        <v>0</v>
      </c>
      <c r="CY301" s="2">
        <f t="shared" si="249"/>
        <v>0</v>
      </c>
      <c r="CZ301" s="2">
        <f t="shared" si="249"/>
        <v>0</v>
      </c>
      <c r="DA301" s="2">
        <f t="shared" si="249"/>
        <v>0</v>
      </c>
      <c r="DB301" s="2">
        <f t="shared" si="249"/>
        <v>0</v>
      </c>
      <c r="DC301" s="2">
        <f t="shared" si="249"/>
        <v>0</v>
      </c>
      <c r="DD301" s="2">
        <f t="shared" si="249"/>
        <v>0</v>
      </c>
      <c r="DE301" s="2">
        <f t="shared" si="249"/>
        <v>0</v>
      </c>
      <c r="DF301" s="2">
        <f t="shared" si="249"/>
        <v>0</v>
      </c>
      <c r="DG301" s="3">
        <f t="shared" ref="DG301:EL301" si="250">DG308</f>
        <v>0</v>
      </c>
      <c r="DH301" s="3">
        <f t="shared" si="250"/>
        <v>0</v>
      </c>
      <c r="DI301" s="3">
        <f t="shared" si="250"/>
        <v>0</v>
      </c>
      <c r="DJ301" s="3">
        <f t="shared" si="250"/>
        <v>0</v>
      </c>
      <c r="DK301" s="3">
        <f t="shared" si="250"/>
        <v>0</v>
      </c>
      <c r="DL301" s="3">
        <f t="shared" si="250"/>
        <v>0</v>
      </c>
      <c r="DM301" s="3">
        <f t="shared" si="250"/>
        <v>0</v>
      </c>
      <c r="DN301" s="3">
        <f t="shared" si="250"/>
        <v>0</v>
      </c>
      <c r="DO301" s="3">
        <f t="shared" si="250"/>
        <v>0</v>
      </c>
      <c r="DP301" s="3">
        <f t="shared" si="250"/>
        <v>0</v>
      </c>
      <c r="DQ301" s="3">
        <f t="shared" si="250"/>
        <v>0</v>
      </c>
      <c r="DR301" s="3">
        <f t="shared" si="250"/>
        <v>0</v>
      </c>
      <c r="DS301" s="3">
        <f t="shared" si="250"/>
        <v>0</v>
      </c>
      <c r="DT301" s="3">
        <f t="shared" si="250"/>
        <v>0</v>
      </c>
      <c r="DU301" s="3">
        <f t="shared" si="250"/>
        <v>0</v>
      </c>
      <c r="DV301" s="3">
        <f t="shared" si="250"/>
        <v>0</v>
      </c>
      <c r="DW301" s="3">
        <f t="shared" si="250"/>
        <v>0</v>
      </c>
      <c r="DX301" s="3">
        <f t="shared" si="250"/>
        <v>0</v>
      </c>
      <c r="DY301" s="3">
        <f t="shared" si="250"/>
        <v>0</v>
      </c>
      <c r="DZ301" s="3">
        <f t="shared" si="250"/>
        <v>0</v>
      </c>
      <c r="EA301" s="3">
        <f t="shared" si="250"/>
        <v>0</v>
      </c>
      <c r="EB301" s="3">
        <f t="shared" si="250"/>
        <v>0</v>
      </c>
      <c r="EC301" s="3">
        <f t="shared" si="250"/>
        <v>0</v>
      </c>
      <c r="ED301" s="3">
        <f t="shared" si="250"/>
        <v>0</v>
      </c>
      <c r="EE301" s="3">
        <f t="shared" si="250"/>
        <v>0</v>
      </c>
      <c r="EF301" s="3">
        <f t="shared" si="250"/>
        <v>0</v>
      </c>
      <c r="EG301" s="3">
        <f t="shared" si="250"/>
        <v>0</v>
      </c>
      <c r="EH301" s="3">
        <f t="shared" si="250"/>
        <v>0</v>
      </c>
      <c r="EI301" s="3">
        <f t="shared" si="250"/>
        <v>0</v>
      </c>
      <c r="EJ301" s="3">
        <f t="shared" si="250"/>
        <v>0</v>
      </c>
      <c r="EK301" s="3">
        <f t="shared" si="250"/>
        <v>0</v>
      </c>
      <c r="EL301" s="3">
        <f t="shared" si="250"/>
        <v>0</v>
      </c>
      <c r="EM301" s="3">
        <f t="shared" ref="EM301:FR301" si="251">EM308</f>
        <v>0</v>
      </c>
      <c r="EN301" s="3">
        <f t="shared" si="251"/>
        <v>0</v>
      </c>
      <c r="EO301" s="3">
        <f t="shared" si="251"/>
        <v>0</v>
      </c>
      <c r="EP301" s="3">
        <f t="shared" si="251"/>
        <v>0</v>
      </c>
      <c r="EQ301" s="3">
        <f t="shared" si="251"/>
        <v>0</v>
      </c>
      <c r="ER301" s="3">
        <f t="shared" si="251"/>
        <v>0</v>
      </c>
      <c r="ES301" s="3">
        <f t="shared" si="251"/>
        <v>0</v>
      </c>
      <c r="ET301" s="3">
        <f t="shared" si="251"/>
        <v>0</v>
      </c>
      <c r="EU301" s="3">
        <f t="shared" si="251"/>
        <v>0</v>
      </c>
      <c r="EV301" s="3">
        <f t="shared" si="251"/>
        <v>0</v>
      </c>
      <c r="EW301" s="3">
        <f t="shared" si="251"/>
        <v>0</v>
      </c>
      <c r="EX301" s="3">
        <f t="shared" si="251"/>
        <v>0</v>
      </c>
      <c r="EY301" s="3">
        <f t="shared" si="251"/>
        <v>0</v>
      </c>
      <c r="EZ301" s="3">
        <f t="shared" si="251"/>
        <v>0</v>
      </c>
      <c r="FA301" s="3">
        <f t="shared" si="251"/>
        <v>0</v>
      </c>
      <c r="FB301" s="3">
        <f t="shared" si="251"/>
        <v>0</v>
      </c>
      <c r="FC301" s="3">
        <f t="shared" si="251"/>
        <v>0</v>
      </c>
      <c r="FD301" s="3">
        <f t="shared" si="251"/>
        <v>0</v>
      </c>
      <c r="FE301" s="3">
        <f t="shared" si="251"/>
        <v>0</v>
      </c>
      <c r="FF301" s="3">
        <f t="shared" si="251"/>
        <v>0</v>
      </c>
      <c r="FG301" s="3">
        <f t="shared" si="251"/>
        <v>0</v>
      </c>
      <c r="FH301" s="3">
        <f t="shared" si="251"/>
        <v>0</v>
      </c>
      <c r="FI301" s="3">
        <f t="shared" si="251"/>
        <v>0</v>
      </c>
      <c r="FJ301" s="3">
        <f t="shared" si="251"/>
        <v>0</v>
      </c>
      <c r="FK301" s="3">
        <f t="shared" si="251"/>
        <v>0</v>
      </c>
      <c r="FL301" s="3">
        <f t="shared" si="251"/>
        <v>0</v>
      </c>
      <c r="FM301" s="3">
        <f t="shared" si="251"/>
        <v>0</v>
      </c>
      <c r="FN301" s="3">
        <f t="shared" si="251"/>
        <v>0</v>
      </c>
      <c r="FO301" s="3">
        <f t="shared" si="251"/>
        <v>0</v>
      </c>
      <c r="FP301" s="3">
        <f t="shared" si="251"/>
        <v>0</v>
      </c>
      <c r="FQ301" s="3">
        <f t="shared" si="251"/>
        <v>0</v>
      </c>
      <c r="FR301" s="3">
        <f t="shared" si="251"/>
        <v>0</v>
      </c>
      <c r="FS301" s="3">
        <f t="shared" ref="FS301:GX301" si="252">FS308</f>
        <v>0</v>
      </c>
      <c r="FT301" s="3">
        <f t="shared" si="252"/>
        <v>0</v>
      </c>
      <c r="FU301" s="3">
        <f t="shared" si="252"/>
        <v>0</v>
      </c>
      <c r="FV301" s="3">
        <f t="shared" si="252"/>
        <v>0</v>
      </c>
      <c r="FW301" s="3">
        <f t="shared" si="252"/>
        <v>0</v>
      </c>
      <c r="FX301" s="3">
        <f t="shared" si="252"/>
        <v>0</v>
      </c>
      <c r="FY301" s="3">
        <f t="shared" si="252"/>
        <v>0</v>
      </c>
      <c r="FZ301" s="3">
        <f t="shared" si="252"/>
        <v>0</v>
      </c>
      <c r="GA301" s="3">
        <f t="shared" si="252"/>
        <v>0</v>
      </c>
      <c r="GB301" s="3">
        <f t="shared" si="252"/>
        <v>0</v>
      </c>
      <c r="GC301" s="3">
        <f t="shared" si="252"/>
        <v>0</v>
      </c>
      <c r="GD301" s="3">
        <f t="shared" si="252"/>
        <v>0</v>
      </c>
      <c r="GE301" s="3">
        <f t="shared" si="252"/>
        <v>0</v>
      </c>
      <c r="GF301" s="3">
        <f t="shared" si="252"/>
        <v>0</v>
      </c>
      <c r="GG301" s="3">
        <f t="shared" si="252"/>
        <v>0</v>
      </c>
      <c r="GH301" s="3">
        <f t="shared" si="252"/>
        <v>0</v>
      </c>
      <c r="GI301" s="3">
        <f t="shared" si="252"/>
        <v>0</v>
      </c>
      <c r="GJ301" s="3">
        <f t="shared" si="252"/>
        <v>0</v>
      </c>
      <c r="GK301" s="3">
        <f t="shared" si="252"/>
        <v>0</v>
      </c>
      <c r="GL301" s="3">
        <f t="shared" si="252"/>
        <v>0</v>
      </c>
      <c r="GM301" s="3">
        <f t="shared" si="252"/>
        <v>0</v>
      </c>
      <c r="GN301" s="3">
        <f t="shared" si="252"/>
        <v>0</v>
      </c>
      <c r="GO301" s="3">
        <f t="shared" si="252"/>
        <v>0</v>
      </c>
      <c r="GP301" s="3">
        <f t="shared" si="252"/>
        <v>0</v>
      </c>
      <c r="GQ301" s="3">
        <f t="shared" si="252"/>
        <v>0</v>
      </c>
      <c r="GR301" s="3">
        <f t="shared" si="252"/>
        <v>0</v>
      </c>
      <c r="GS301" s="3">
        <f t="shared" si="252"/>
        <v>0</v>
      </c>
      <c r="GT301" s="3">
        <f t="shared" si="252"/>
        <v>0</v>
      </c>
      <c r="GU301" s="3">
        <f t="shared" si="252"/>
        <v>0</v>
      </c>
      <c r="GV301" s="3">
        <f t="shared" si="252"/>
        <v>0</v>
      </c>
      <c r="GW301" s="3">
        <f t="shared" si="252"/>
        <v>0</v>
      </c>
      <c r="GX301" s="3">
        <f t="shared" si="252"/>
        <v>0</v>
      </c>
    </row>
    <row r="303" spans="1:245" x14ac:dyDescent="0.2">
      <c r="A303">
        <v>17</v>
      </c>
      <c r="B303">
        <v>1</v>
      </c>
      <c r="C303">
        <f>ROW(SmtRes!A281)</f>
        <v>281</v>
      </c>
      <c r="D303">
        <f>ROW(EtalonRes!A296)</f>
        <v>296</v>
      </c>
      <c r="E303" t="s">
        <v>304</v>
      </c>
      <c r="F303" t="s">
        <v>281</v>
      </c>
      <c r="G303" t="s">
        <v>282</v>
      </c>
      <c r="H303" t="s">
        <v>34</v>
      </c>
      <c r="I303">
        <v>4</v>
      </c>
      <c r="J303">
        <v>0</v>
      </c>
      <c r="K303">
        <v>4</v>
      </c>
      <c r="O303">
        <f>ROUND(CP303,2)</f>
        <v>4375.6000000000004</v>
      </c>
      <c r="P303">
        <f>SUMIF(SmtRes!AQ278:'SmtRes'!AQ281,"=1",SmtRes!DF278:'SmtRes'!DF281)</f>
        <v>0</v>
      </c>
      <c r="Q303">
        <f>SUMIF(SmtRes!AQ278:'SmtRes'!AQ281,"=1",SmtRes!DG278:'SmtRes'!DG281)</f>
        <v>890.83</v>
      </c>
      <c r="R303">
        <f>SUMIF(SmtRes!AQ278:'SmtRes'!AQ281,"=1",SmtRes!DH278:'SmtRes'!DH281)</f>
        <v>940.67</v>
      </c>
      <c r="S303">
        <f>SUMIF(SmtRes!AQ278:'SmtRes'!AQ281,"=1",SmtRes!DI278:'SmtRes'!DI281)</f>
        <v>2544.1</v>
      </c>
      <c r="T303">
        <f>ROUND(CU303*I303,2)</f>
        <v>0</v>
      </c>
      <c r="U303">
        <f>SUMIF(SmtRes!AQ278:'SmtRes'!AQ281,"=1",SmtRes!CV278:'SmtRes'!CV281)</f>
        <v>6.0960000000000001</v>
      </c>
      <c r="V303">
        <f>SUMIF(SmtRes!AQ278:'SmtRes'!AQ281,"=1",SmtRes!CW278:'SmtRes'!CW281)</f>
        <v>1.968</v>
      </c>
      <c r="W303">
        <f>ROUND(CX303*I303,2)</f>
        <v>0</v>
      </c>
      <c r="X303">
        <f t="shared" ref="X303:Y306" si="253">ROUND(CY303,2)</f>
        <v>3589.31</v>
      </c>
      <c r="Y303">
        <f t="shared" si="253"/>
        <v>2090.86</v>
      </c>
      <c r="AA303">
        <v>312111454</v>
      </c>
      <c r="AB303">
        <f>ROUND((AC303+AD303+AF303),6)</f>
        <v>820.87116000000003</v>
      </c>
      <c r="AC303">
        <f>ROUND((0),6)</f>
        <v>0</v>
      </c>
      <c r="AD303">
        <f>ROUND((((SUM(SmtRes!BR278:'SmtRes'!BR281))-(SUM(SmtRes!BS278:'SmtRes'!BS281)))+AE303),6)</f>
        <v>184.845</v>
      </c>
      <c r="AE303">
        <f>ROUND((SUM(SmtRes!BS278:'SmtRes'!BS281)),6)</f>
        <v>235.16615999999999</v>
      </c>
      <c r="AF303">
        <f>ROUND((SUM(SmtRes!BT278:'SmtRes'!BT281)),6)</f>
        <v>636.02616</v>
      </c>
      <c r="AG303">
        <f>ROUND((AP303),6)</f>
        <v>0</v>
      </c>
      <c r="AH303">
        <f>(SUM(SmtRes!BU278:'SmtRes'!BU281))</f>
        <v>1.524</v>
      </c>
      <c r="AI303">
        <f>(SUM(SmtRes!BV278:'SmtRes'!BV281))</f>
        <v>0.49199999999999999</v>
      </c>
      <c r="AJ303">
        <f>(AS303)</f>
        <v>0</v>
      </c>
      <c r="AK303">
        <v>880.03110000000004</v>
      </c>
      <c r="AL303">
        <v>0</v>
      </c>
      <c r="AM303">
        <v>154.03749999999999</v>
      </c>
      <c r="AN303">
        <v>195.9718</v>
      </c>
      <c r="AO303">
        <v>530.02179999999998</v>
      </c>
      <c r="AP303">
        <v>0</v>
      </c>
      <c r="AQ303">
        <v>1.27</v>
      </c>
      <c r="AR303">
        <v>0.41</v>
      </c>
      <c r="AS303">
        <v>0</v>
      </c>
      <c r="AT303">
        <v>103</v>
      </c>
      <c r="AU303">
        <v>60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283</v>
      </c>
      <c r="BM303">
        <v>33002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103</v>
      </c>
      <c r="CA303">
        <v>60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886</v>
      </c>
      <c r="CO303">
        <v>0</v>
      </c>
      <c r="CP303">
        <f>(P303+Q303+S303+R303)</f>
        <v>4375.5999999999995</v>
      </c>
      <c r="CQ303">
        <f>SUMIF(SmtRes!AQ278:'SmtRes'!AQ281,"=1",SmtRes!AA278:'SmtRes'!AA281)</f>
        <v>0</v>
      </c>
      <c r="CR303">
        <f>SUMIF(SmtRes!AQ278:'SmtRes'!AQ281,"=1",SmtRes!AB278:'SmtRes'!AB281)</f>
        <v>981.58</v>
      </c>
      <c r="CS303">
        <f>SUMIF(SmtRes!AQ278:'SmtRes'!AQ281,"=1",SmtRes!AC278:'SmtRes'!AC281)</f>
        <v>955.96</v>
      </c>
      <c r="CT303">
        <f>SUMIF(SmtRes!AQ278:'SmtRes'!AQ281,"=1",SmtRes!AD278:'SmtRes'!AD281)</f>
        <v>417.34</v>
      </c>
      <c r="CU303">
        <f>AG303</f>
        <v>0</v>
      </c>
      <c r="CV303">
        <f>SUMIF(SmtRes!AQ278:'SmtRes'!AQ281,"=1",SmtRes!BU278:'SmtRes'!BU281)</f>
        <v>1.524</v>
      </c>
      <c r="CW303">
        <f>SUMIF(SmtRes!AQ278:'SmtRes'!AQ281,"=1",SmtRes!BV278:'SmtRes'!BV281)</f>
        <v>0.49199999999999999</v>
      </c>
      <c r="CX303">
        <f>AJ303</f>
        <v>0</v>
      </c>
      <c r="CY303">
        <f>(((S303+R303)*AT303)/100)</f>
        <v>3589.3130999999998</v>
      </c>
      <c r="CZ303">
        <f>(((S303+R303)*AU303)/100)</f>
        <v>2090.8620000000001</v>
      </c>
      <c r="DC303" t="s">
        <v>3</v>
      </c>
      <c r="DD303" t="s">
        <v>22</v>
      </c>
      <c r="DE303" t="s">
        <v>23</v>
      </c>
      <c r="DF303" t="s">
        <v>23</v>
      </c>
      <c r="DG303" t="s">
        <v>23</v>
      </c>
      <c r="DH303" t="s">
        <v>3</v>
      </c>
      <c r="DI303" t="s">
        <v>23</v>
      </c>
      <c r="DJ303" t="s">
        <v>23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34</v>
      </c>
      <c r="DW303" t="s">
        <v>34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293259713</v>
      </c>
      <c r="EF303">
        <v>2</v>
      </c>
      <c r="EG303" t="s">
        <v>25</v>
      </c>
      <c r="EH303">
        <v>27</v>
      </c>
      <c r="EI303" t="s">
        <v>26</v>
      </c>
      <c r="EJ303">
        <v>1</v>
      </c>
      <c r="EK303">
        <v>33002</v>
      </c>
      <c r="EL303" t="s">
        <v>26</v>
      </c>
      <c r="EM303" t="s">
        <v>27</v>
      </c>
      <c r="EO303" t="s">
        <v>28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1.27</v>
      </c>
      <c r="EX303">
        <v>0.41</v>
      </c>
      <c r="EY303">
        <v>0</v>
      </c>
      <c r="FQ303">
        <v>0</v>
      </c>
      <c r="FR303">
        <f>ROUND(IF(BI303=3,GM303,0),2)</f>
        <v>0</v>
      </c>
      <c r="FS303">
        <v>0</v>
      </c>
      <c r="FX303">
        <v>103</v>
      </c>
      <c r="FY303">
        <v>60</v>
      </c>
      <c r="GA303" t="s">
        <v>3</v>
      </c>
      <c r="GD303">
        <v>1</v>
      </c>
      <c r="GF303">
        <v>-2080053868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>ROUND(IF(AND(BH303=3,BI303=3,FS303&lt;&gt;0),P303,0),2)</f>
        <v>0</v>
      </c>
      <c r="GM303">
        <f>ROUND(O303+X303+Y303,2)+GX303</f>
        <v>10055.77</v>
      </c>
      <c r="GN303">
        <f>IF(OR(BI303=0,BI303=1),GM303-GX303,0)</f>
        <v>10055.77</v>
      </c>
      <c r="GO303">
        <f>IF(BI303=2,GM303-GX303,0)</f>
        <v>0</v>
      </c>
      <c r="GP303">
        <f>IF(BI303=4,GM303-GX303,0)</f>
        <v>0</v>
      </c>
      <c r="GR303">
        <v>0</v>
      </c>
      <c r="GS303">
        <v>3</v>
      </c>
      <c r="GT303">
        <v>0</v>
      </c>
      <c r="GU303" t="s">
        <v>3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29</v>
      </c>
      <c r="HO303" t="s">
        <v>30</v>
      </c>
      <c r="HP303" t="s">
        <v>26</v>
      </c>
      <c r="HQ303" t="s">
        <v>26</v>
      </c>
      <c r="IK303">
        <v>0</v>
      </c>
    </row>
    <row r="304" spans="1:245" x14ac:dyDescent="0.2">
      <c r="A304">
        <v>17</v>
      </c>
      <c r="B304">
        <v>1</v>
      </c>
      <c r="C304">
        <f>ROW(SmtRes!A285)</f>
        <v>285</v>
      </c>
      <c r="D304">
        <f>ROW(EtalonRes!A300)</f>
        <v>300</v>
      </c>
      <c r="E304" t="s">
        <v>305</v>
      </c>
      <c r="F304" t="s">
        <v>285</v>
      </c>
      <c r="G304" t="s">
        <v>286</v>
      </c>
      <c r="H304" t="s">
        <v>34</v>
      </c>
      <c r="I304">
        <v>-4</v>
      </c>
      <c r="J304">
        <v>0</v>
      </c>
      <c r="K304">
        <v>-4</v>
      </c>
      <c r="O304">
        <f>ROUND(CP304,2)</f>
        <v>-651.83000000000004</v>
      </c>
      <c r="P304">
        <f>SUMIF(SmtRes!AQ282:'SmtRes'!AQ285,"=1",SmtRes!DF282:'SmtRes'!DF285)</f>
        <v>0</v>
      </c>
      <c r="Q304">
        <f>SUMIF(SmtRes!AQ282:'SmtRes'!AQ285,"=1",SmtRes!DG282:'SmtRes'!DG285)</f>
        <v>-172.94</v>
      </c>
      <c r="R304">
        <f>SUMIF(SmtRes!AQ282:'SmtRes'!AQ285,"=1",SmtRes!DH282:'SmtRes'!DH285)</f>
        <v>-183.54</v>
      </c>
      <c r="S304">
        <f>SUMIF(SmtRes!AQ282:'SmtRes'!AQ285,"=1",SmtRes!DI282:'SmtRes'!DI285)</f>
        <v>-295.35000000000002</v>
      </c>
      <c r="T304">
        <f>ROUND(CU304*I304,2)</f>
        <v>0</v>
      </c>
      <c r="U304">
        <f>SUMIF(SmtRes!AQ282:'SmtRes'!AQ285,"=1",SmtRes!CV282:'SmtRes'!CV285)</f>
        <v>-0.72</v>
      </c>
      <c r="V304">
        <f>SUMIF(SmtRes!AQ282:'SmtRes'!AQ285,"=1",SmtRes!CW282:'SmtRes'!CW285)</f>
        <v>-0.38400000000000001</v>
      </c>
      <c r="W304">
        <f>ROUND(CX304*I304,2)</f>
        <v>0</v>
      </c>
      <c r="X304">
        <f t="shared" si="253"/>
        <v>-493.26</v>
      </c>
      <c r="Y304">
        <f t="shared" si="253"/>
        <v>-287.33</v>
      </c>
      <c r="AA304">
        <v>312111454</v>
      </c>
      <c r="AB304">
        <f>ROUND((AC304+AD304+AF304),6)</f>
        <v>109.49952</v>
      </c>
      <c r="AC304">
        <f>ROUND((0),6)</f>
        <v>0</v>
      </c>
      <c r="AD304">
        <f>ROUND((((SUM(SmtRes!BR282:'SmtRes'!BR285))-(SUM(SmtRes!BS282:'SmtRes'!BS285)))+AE304),6)</f>
        <v>35.661720000000003</v>
      </c>
      <c r="AE304">
        <f>ROUND((SUM(SmtRes!BS282:'SmtRes'!BS285)),6)</f>
        <v>45.88608</v>
      </c>
      <c r="AF304">
        <f>ROUND((SUM(SmtRes!BT282:'SmtRes'!BT285)),6)</f>
        <v>73.837800000000001</v>
      </c>
      <c r="AG304">
        <f>ROUND((AP304),6)</f>
        <v>0</v>
      </c>
      <c r="AH304">
        <f>(SUM(SmtRes!BU282:'SmtRes'!BU285))</f>
        <v>0.18</v>
      </c>
      <c r="AI304">
        <f>(SUM(SmtRes!BV282:'SmtRes'!BV285))</f>
        <v>9.6000000000000002E-2</v>
      </c>
      <c r="AJ304">
        <f>(AS304)</f>
        <v>0</v>
      </c>
      <c r="AK304">
        <v>129.488</v>
      </c>
      <c r="AL304">
        <v>0</v>
      </c>
      <c r="AM304">
        <v>29.718100000000007</v>
      </c>
      <c r="AN304">
        <v>38.238400000000006</v>
      </c>
      <c r="AO304">
        <v>61.531499999999994</v>
      </c>
      <c r="AP304">
        <v>0</v>
      </c>
      <c r="AQ304">
        <v>0.15</v>
      </c>
      <c r="AR304">
        <v>0.08</v>
      </c>
      <c r="AS304">
        <v>0</v>
      </c>
      <c r="AT304">
        <v>103</v>
      </c>
      <c r="AU304">
        <v>60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287</v>
      </c>
      <c r="BM304">
        <v>33002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103</v>
      </c>
      <c r="CA304">
        <v>60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886</v>
      </c>
      <c r="CO304">
        <v>0</v>
      </c>
      <c r="CP304">
        <f>(P304+Q304+S304+R304)</f>
        <v>-651.83000000000004</v>
      </c>
      <c r="CQ304">
        <f>SUMIF(SmtRes!AQ282:'SmtRes'!AQ285,"=1",SmtRes!AA282:'SmtRes'!AA285)</f>
        <v>0</v>
      </c>
      <c r="CR304">
        <f>SUMIF(SmtRes!AQ282:'SmtRes'!AQ285,"=1",SmtRes!AB282:'SmtRes'!AB285)</f>
        <v>981.58</v>
      </c>
      <c r="CS304">
        <f>SUMIF(SmtRes!AQ282:'SmtRes'!AQ285,"=1",SmtRes!AC282:'SmtRes'!AC285)</f>
        <v>955.96</v>
      </c>
      <c r="CT304">
        <f>SUMIF(SmtRes!AQ282:'SmtRes'!AQ285,"=1",SmtRes!AD282:'SmtRes'!AD285)</f>
        <v>410.21</v>
      </c>
      <c r="CU304">
        <f>AG304</f>
        <v>0</v>
      </c>
      <c r="CV304">
        <f>SUMIF(SmtRes!AQ282:'SmtRes'!AQ285,"=1",SmtRes!BU282:'SmtRes'!BU285)</f>
        <v>0.18</v>
      </c>
      <c r="CW304">
        <f>SUMIF(SmtRes!AQ282:'SmtRes'!AQ285,"=1",SmtRes!BV282:'SmtRes'!BV285)</f>
        <v>9.6000000000000002E-2</v>
      </c>
      <c r="CX304">
        <f>AJ304</f>
        <v>0</v>
      </c>
      <c r="CY304">
        <f>(((S304+R304)*AT304)/100)</f>
        <v>-493.25669999999997</v>
      </c>
      <c r="CZ304">
        <f>(((S304+R304)*AU304)/100)</f>
        <v>-287.334</v>
      </c>
      <c r="DC304" t="s">
        <v>3</v>
      </c>
      <c r="DD304" t="s">
        <v>22</v>
      </c>
      <c r="DE304" t="s">
        <v>23</v>
      </c>
      <c r="DF304" t="s">
        <v>23</v>
      </c>
      <c r="DG304" t="s">
        <v>23</v>
      </c>
      <c r="DH304" t="s">
        <v>3</v>
      </c>
      <c r="DI304" t="s">
        <v>23</v>
      </c>
      <c r="DJ304" t="s">
        <v>23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34</v>
      </c>
      <c r="DW304" t="s">
        <v>34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293259713</v>
      </c>
      <c r="EF304">
        <v>2</v>
      </c>
      <c r="EG304" t="s">
        <v>25</v>
      </c>
      <c r="EH304">
        <v>27</v>
      </c>
      <c r="EI304" t="s">
        <v>26</v>
      </c>
      <c r="EJ304">
        <v>1</v>
      </c>
      <c r="EK304">
        <v>33002</v>
      </c>
      <c r="EL304" t="s">
        <v>26</v>
      </c>
      <c r="EM304" t="s">
        <v>27</v>
      </c>
      <c r="EO304" t="s">
        <v>28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0.15</v>
      </c>
      <c r="EX304">
        <v>0.08</v>
      </c>
      <c r="EY304">
        <v>0</v>
      </c>
      <c r="FQ304">
        <v>0</v>
      </c>
      <c r="FR304">
        <f>ROUND(IF(BI304=3,GM304,0),2)</f>
        <v>0</v>
      </c>
      <c r="FS304">
        <v>0</v>
      </c>
      <c r="FX304">
        <v>103</v>
      </c>
      <c r="FY304">
        <v>60</v>
      </c>
      <c r="GA304" t="s">
        <v>3</v>
      </c>
      <c r="GD304">
        <v>1</v>
      </c>
      <c r="GF304">
        <v>211252595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>ROUND(IF(AND(BH304=3,BI304=3,FS304&lt;&gt;0),P304,0),2)</f>
        <v>0</v>
      </c>
      <c r="GM304">
        <f>ROUND(O304+X304+Y304,2)+GX304</f>
        <v>-1432.42</v>
      </c>
      <c r="GN304">
        <f>IF(OR(BI304=0,BI304=1),GM304-GX304,0)</f>
        <v>-1432.42</v>
      </c>
      <c r="GO304">
        <f>IF(BI304=2,GM304-GX304,0)</f>
        <v>0</v>
      </c>
      <c r="GP304">
        <f>IF(BI304=4,GM304-GX304,0)</f>
        <v>0</v>
      </c>
      <c r="GR304">
        <v>0</v>
      </c>
      <c r="GS304">
        <v>3</v>
      </c>
      <c r="GT304">
        <v>0</v>
      </c>
      <c r="GU304" t="s">
        <v>3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3</v>
      </c>
      <c r="HN304" t="s">
        <v>29</v>
      </c>
      <c r="HO304" t="s">
        <v>30</v>
      </c>
      <c r="HP304" t="s">
        <v>26</v>
      </c>
      <c r="HQ304" t="s">
        <v>26</v>
      </c>
      <c r="IK304">
        <v>0</v>
      </c>
    </row>
    <row r="305" spans="1:245" x14ac:dyDescent="0.2">
      <c r="A305">
        <v>17</v>
      </c>
      <c r="B305">
        <v>1</v>
      </c>
      <c r="C305">
        <f>ROW(SmtRes!A295)</f>
        <v>295</v>
      </c>
      <c r="D305">
        <f>ROW(EtalonRes!A311)</f>
        <v>311</v>
      </c>
      <c r="E305" t="s">
        <v>306</v>
      </c>
      <c r="F305" t="s">
        <v>307</v>
      </c>
      <c r="G305" t="s">
        <v>308</v>
      </c>
      <c r="H305" t="s">
        <v>309</v>
      </c>
      <c r="I305">
        <v>0.222</v>
      </c>
      <c r="J305">
        <v>0</v>
      </c>
      <c r="K305">
        <v>0.222</v>
      </c>
      <c r="O305">
        <f>ROUND(CP305,2)</f>
        <v>3734.37</v>
      </c>
      <c r="P305">
        <f>SUMIF(SmtRes!AQ286:'SmtRes'!AQ295,"=1",SmtRes!DF286:'SmtRes'!DF295)</f>
        <v>0</v>
      </c>
      <c r="Q305">
        <f>SUMIF(SmtRes!AQ286:'SmtRes'!AQ295,"=1",SmtRes!DG286:'SmtRes'!DG295)</f>
        <v>775.63</v>
      </c>
      <c r="R305">
        <f>SUMIF(SmtRes!AQ286:'SmtRes'!AQ295,"=1",SmtRes!DH286:'SmtRes'!DH295)</f>
        <v>706.71</v>
      </c>
      <c r="S305">
        <f>SUMIF(SmtRes!AQ286:'SmtRes'!AQ295,"=1",SmtRes!DI286:'SmtRes'!DI295)</f>
        <v>2252.0300000000002</v>
      </c>
      <c r="T305">
        <f>ROUND(CU305*I305,2)</f>
        <v>0</v>
      </c>
      <c r="U305">
        <f>SUMIF(SmtRes!AQ286:'SmtRes'!AQ295,"=1",SmtRes!CV286:'SmtRes'!CV295)</f>
        <v>4.9323959999999998</v>
      </c>
      <c r="V305">
        <f>SUMIF(SmtRes!AQ286:'SmtRes'!AQ295,"=1",SmtRes!CW286:'SmtRes'!CW295)</f>
        <v>1.4785200000000001</v>
      </c>
      <c r="W305">
        <f>ROUND(CX305*I305,2)</f>
        <v>0</v>
      </c>
      <c r="X305">
        <f t="shared" si="253"/>
        <v>3047.5</v>
      </c>
      <c r="Y305">
        <f t="shared" si="253"/>
        <v>1775.24</v>
      </c>
      <c r="AA305">
        <v>312111454</v>
      </c>
      <c r="AB305">
        <f>ROUND((AC305+AD305+AF305),6)</f>
        <v>13478.57619</v>
      </c>
      <c r="AC305">
        <f>ROUND((0),6)</f>
        <v>0</v>
      </c>
      <c r="AD305">
        <f>ROUND((((SUM(SmtRes!BR286:'SmtRes'!BR295))-(SUM(SmtRes!BS286:'SmtRes'!BS295)))+AE305),6)</f>
        <v>3334.2817500000001</v>
      </c>
      <c r="AE305">
        <f>ROUND((SUM(SmtRes!BS286:'SmtRes'!BS295)),6)</f>
        <v>3183.3467999999998</v>
      </c>
      <c r="AF305">
        <f>ROUND((SUM(SmtRes!BT286:'SmtRes'!BT295)),6)</f>
        <v>10144.29444</v>
      </c>
      <c r="AG305">
        <f>ROUND((AP305),6)</f>
        <v>0</v>
      </c>
      <c r="AH305">
        <f>(SUM(SmtRes!BU286:'SmtRes'!BU295))</f>
        <v>22.218</v>
      </c>
      <c r="AI305">
        <f>(SUM(SmtRes!BV286:'SmtRes'!BV295))</f>
        <v>6.66</v>
      </c>
      <c r="AJ305">
        <f>(AS305)</f>
        <v>0</v>
      </c>
      <c r="AK305">
        <v>13309.631060000002</v>
      </c>
      <c r="AL305">
        <v>1613.60736</v>
      </c>
      <c r="AM305">
        <v>2222.8545000000004</v>
      </c>
      <c r="AN305">
        <v>2122.2312000000002</v>
      </c>
      <c r="AO305">
        <v>7350.9380000000001</v>
      </c>
      <c r="AP305">
        <v>0</v>
      </c>
      <c r="AQ305">
        <v>16.100000000000001</v>
      </c>
      <c r="AR305">
        <v>4.4399999999999995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310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892</v>
      </c>
      <c r="CO305">
        <v>0</v>
      </c>
      <c r="CP305">
        <f>(P305+Q305+S305+R305)</f>
        <v>3734.3700000000003</v>
      </c>
      <c r="CQ305">
        <f>SUMIF(SmtRes!AQ286:'SmtRes'!AQ295,"=1",SmtRes!AA286:'SmtRes'!AA295)</f>
        <v>576778.23999999999</v>
      </c>
      <c r="CR305">
        <f>SUMIF(SmtRes!AQ286:'SmtRes'!AQ295,"=1",SmtRes!AB286:'SmtRes'!AB295)</f>
        <v>1542.31</v>
      </c>
      <c r="CS305">
        <f>SUMIF(SmtRes!AQ286:'SmtRes'!AQ295,"=1",SmtRes!AC286:'SmtRes'!AC295)</f>
        <v>1433.94</v>
      </c>
      <c r="CT305">
        <f>SUMIF(SmtRes!AQ286:'SmtRes'!AQ295,"=1",SmtRes!AD286:'SmtRes'!AD295)</f>
        <v>456.58</v>
      </c>
      <c r="CU305">
        <f>AG305</f>
        <v>0</v>
      </c>
      <c r="CV305">
        <f>SUMIF(SmtRes!AQ286:'SmtRes'!AQ295,"=1",SmtRes!BU286:'SmtRes'!BU295)</f>
        <v>22.218</v>
      </c>
      <c r="CW305">
        <f>SUMIF(SmtRes!AQ286:'SmtRes'!AQ295,"=1",SmtRes!BV286:'SmtRes'!BV295)</f>
        <v>6.66</v>
      </c>
      <c r="CX305">
        <f>AJ305</f>
        <v>0</v>
      </c>
      <c r="CY305">
        <f>(((S305+R305)*AT305)/100)</f>
        <v>3047.5022000000004</v>
      </c>
      <c r="CZ305">
        <f>(((S305+R305)*AU305)/100)</f>
        <v>1775.2440000000001</v>
      </c>
      <c r="DC305" t="s">
        <v>3</v>
      </c>
      <c r="DD305" t="s">
        <v>22</v>
      </c>
      <c r="DE305" t="s">
        <v>43</v>
      </c>
      <c r="DF305" t="s">
        <v>43</v>
      </c>
      <c r="DG305" t="s">
        <v>44</v>
      </c>
      <c r="DH305" t="s">
        <v>3</v>
      </c>
      <c r="DI305" t="s">
        <v>44</v>
      </c>
      <c r="DJ305" t="s">
        <v>43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309</v>
      </c>
      <c r="DW305" t="s">
        <v>309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25</v>
      </c>
      <c r="EH305">
        <v>27</v>
      </c>
      <c r="EI305" t="s">
        <v>26</v>
      </c>
      <c r="EJ305">
        <v>1</v>
      </c>
      <c r="EK305">
        <v>33001</v>
      </c>
      <c r="EL305" t="s">
        <v>26</v>
      </c>
      <c r="EM305" t="s">
        <v>27</v>
      </c>
      <c r="EO305" t="s">
        <v>311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16.100000000000001</v>
      </c>
      <c r="EX305">
        <v>4.4400000000000004</v>
      </c>
      <c r="EY305">
        <v>0</v>
      </c>
      <c r="FQ305">
        <v>0</v>
      </c>
      <c r="FR305">
        <f>ROUND(IF(BI305=3,GM305,0),2)</f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-122834213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>ROUND(IF(AND(BH305=3,BI305=3,FS305&lt;&gt;0),P305,0),2)</f>
        <v>0</v>
      </c>
      <c r="GM305">
        <f>ROUND(O305+X305+Y305,2)+GX305</f>
        <v>8557.11</v>
      </c>
      <c r="GN305">
        <f>IF(OR(BI305=0,BI305=1),GM305-GX305,0)</f>
        <v>8557.11</v>
      </c>
      <c r="GO305">
        <f>IF(BI305=2,GM305-GX305,0)</f>
        <v>0</v>
      </c>
      <c r="GP305">
        <f>IF(BI305=4,GM305-GX305,0)</f>
        <v>0</v>
      </c>
      <c r="GR305">
        <v>0</v>
      </c>
      <c r="GS305">
        <v>3</v>
      </c>
      <c r="GT305">
        <v>0</v>
      </c>
      <c r="GU305" t="s">
        <v>3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</v>
      </c>
      <c r="HF305" t="s">
        <v>3</v>
      </c>
      <c r="HM305" t="s">
        <v>3</v>
      </c>
      <c r="HN305" t="s">
        <v>29</v>
      </c>
      <c r="HO305" t="s">
        <v>30</v>
      </c>
      <c r="HP305" t="s">
        <v>26</v>
      </c>
      <c r="HQ305" t="s">
        <v>26</v>
      </c>
      <c r="IK305">
        <v>0</v>
      </c>
    </row>
    <row r="306" spans="1:245" x14ac:dyDescent="0.2">
      <c r="A306">
        <v>17</v>
      </c>
      <c r="B306">
        <v>1</v>
      </c>
      <c r="C306">
        <f>ROW(SmtRes!A304)</f>
        <v>304</v>
      </c>
      <c r="D306">
        <f>ROW(EtalonRes!A320)</f>
        <v>320</v>
      </c>
      <c r="E306" t="s">
        <v>312</v>
      </c>
      <c r="F306" t="s">
        <v>313</v>
      </c>
      <c r="G306" t="s">
        <v>314</v>
      </c>
      <c r="H306" t="s">
        <v>34</v>
      </c>
      <c r="I306">
        <v>4</v>
      </c>
      <c r="J306">
        <v>0</v>
      </c>
      <c r="K306">
        <v>4</v>
      </c>
      <c r="O306">
        <f>ROUND(CP306,2)</f>
        <v>1089.3399999999999</v>
      </c>
      <c r="P306">
        <f>SUMIF(SmtRes!AQ296:'SmtRes'!AQ304,"=1",SmtRes!DF296:'SmtRes'!DF304)</f>
        <v>0</v>
      </c>
      <c r="Q306">
        <f>SUMIF(SmtRes!AQ296:'SmtRes'!AQ304,"=1",SmtRes!DG296:'SmtRes'!DG304)</f>
        <v>178.10999999999999</v>
      </c>
      <c r="R306">
        <f>SUMIF(SmtRes!AQ296:'SmtRes'!AQ304,"=1",SmtRes!DH296:'SmtRes'!DH304)</f>
        <v>183.55</v>
      </c>
      <c r="S306">
        <f>SUMIF(SmtRes!AQ296:'SmtRes'!AQ304,"=1",SmtRes!DI296:'SmtRes'!DI304)</f>
        <v>727.68</v>
      </c>
      <c r="T306">
        <f>ROUND(CU306*I306,2)</f>
        <v>0</v>
      </c>
      <c r="U306">
        <f>SUMIF(SmtRes!AQ296:'SmtRes'!AQ304,"=1",SmtRes!CV296:'SmtRes'!CV304)</f>
        <v>1.6319999999999999</v>
      </c>
      <c r="V306">
        <f>SUMIF(SmtRes!AQ296:'SmtRes'!AQ304,"=1",SmtRes!CW296:'SmtRes'!CW304)</f>
        <v>0.38400000000000001</v>
      </c>
      <c r="W306">
        <f>ROUND(CX306*I306,2)</f>
        <v>0</v>
      </c>
      <c r="X306">
        <f t="shared" si="253"/>
        <v>938.57</v>
      </c>
      <c r="Y306">
        <f t="shared" si="253"/>
        <v>546.74</v>
      </c>
      <c r="AA306">
        <v>312111454</v>
      </c>
      <c r="AB306">
        <f>ROUND((AC306+AD306+AF306),6)</f>
        <v>219.9564</v>
      </c>
      <c r="AC306">
        <f>ROUND((0),6)</f>
        <v>0</v>
      </c>
      <c r="AD306">
        <f>ROUND((((SUM(SmtRes!BR296:'SmtRes'!BR304))-(SUM(SmtRes!BS296:'SmtRes'!BS304)))+AE306),6)</f>
        <v>38.03736</v>
      </c>
      <c r="AE306">
        <f>ROUND((SUM(SmtRes!BS296:'SmtRes'!BS304)),6)</f>
        <v>45.88608</v>
      </c>
      <c r="AF306">
        <f>ROUND((SUM(SmtRes!BT296:'SmtRes'!BT304)),6)</f>
        <v>181.91904</v>
      </c>
      <c r="AG306">
        <f>ROUND((AP306),6)</f>
        <v>0</v>
      </c>
      <c r="AH306">
        <f>(SUM(SmtRes!BU296:'SmtRes'!BU304))</f>
        <v>0.40800000000000003</v>
      </c>
      <c r="AI306">
        <f>(SUM(SmtRes!BV296:'SmtRes'!BV304))</f>
        <v>9.6000000000000002E-2</v>
      </c>
      <c r="AJ306">
        <f>(AS306)</f>
        <v>0</v>
      </c>
      <c r="AK306">
        <v>1597.5451379999997</v>
      </c>
      <c r="AL306">
        <v>1376.009738</v>
      </c>
      <c r="AM306">
        <v>31.697800000000001</v>
      </c>
      <c r="AN306">
        <v>38.238399999999999</v>
      </c>
      <c r="AO306">
        <v>151.5992</v>
      </c>
      <c r="AP306">
        <v>0</v>
      </c>
      <c r="AQ306">
        <v>0.34</v>
      </c>
      <c r="AR306">
        <v>0.08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315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886</v>
      </c>
      <c r="CO306">
        <v>0</v>
      </c>
      <c r="CP306">
        <f>(P306+Q306+S306+R306)</f>
        <v>1089.3399999999999</v>
      </c>
      <c r="CQ306">
        <f>SUMIF(SmtRes!AQ296:'SmtRes'!AQ304,"=1",SmtRes!AA296:'SmtRes'!AA304)</f>
        <v>576778.23999999999</v>
      </c>
      <c r="CR306">
        <f>SUMIF(SmtRes!AQ296:'SmtRes'!AQ304,"=1",SmtRes!AB296:'SmtRes'!AB304)</f>
        <v>981.58</v>
      </c>
      <c r="CS306">
        <f>SUMIF(SmtRes!AQ296:'SmtRes'!AQ304,"=1",SmtRes!AC296:'SmtRes'!AC304)</f>
        <v>955.96</v>
      </c>
      <c r="CT306">
        <f>SUMIF(SmtRes!AQ296:'SmtRes'!AQ304,"=1",SmtRes!AD296:'SmtRes'!AD304)</f>
        <v>445.88</v>
      </c>
      <c r="CU306">
        <f>AG306</f>
        <v>0</v>
      </c>
      <c r="CV306">
        <f>SUMIF(SmtRes!AQ296:'SmtRes'!AQ304,"=1",SmtRes!BU296:'SmtRes'!BU304)</f>
        <v>0.40800000000000003</v>
      </c>
      <c r="CW306">
        <f>SUMIF(SmtRes!AQ296:'SmtRes'!AQ304,"=1",SmtRes!BV296:'SmtRes'!BV304)</f>
        <v>9.6000000000000002E-2</v>
      </c>
      <c r="CX306">
        <f>AJ306</f>
        <v>0</v>
      </c>
      <c r="CY306">
        <f>(((S306+R306)*AT306)/100)</f>
        <v>938.56690000000003</v>
      </c>
      <c r="CZ306">
        <f>(((S306+R306)*AU306)/100)</f>
        <v>546.73800000000006</v>
      </c>
      <c r="DC306" t="s">
        <v>3</v>
      </c>
      <c r="DD306" t="s">
        <v>54</v>
      </c>
      <c r="DE306" t="s">
        <v>23</v>
      </c>
      <c r="DF306" t="s">
        <v>23</v>
      </c>
      <c r="DG306" t="s">
        <v>23</v>
      </c>
      <c r="DH306" t="s">
        <v>3</v>
      </c>
      <c r="DI306" t="s">
        <v>23</v>
      </c>
      <c r="DJ306" t="s">
        <v>23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34</v>
      </c>
      <c r="DW306" t="s">
        <v>34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293259405</v>
      </c>
      <c r="EF306">
        <v>2</v>
      </c>
      <c r="EG306" t="s">
        <v>25</v>
      </c>
      <c r="EH306">
        <v>27</v>
      </c>
      <c r="EI306" t="s">
        <v>26</v>
      </c>
      <c r="EJ306">
        <v>1</v>
      </c>
      <c r="EK306">
        <v>33001</v>
      </c>
      <c r="EL306" t="s">
        <v>26</v>
      </c>
      <c r="EM306" t="s">
        <v>27</v>
      </c>
      <c r="EO306" t="s">
        <v>28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0.34</v>
      </c>
      <c r="EX306">
        <v>0.08</v>
      </c>
      <c r="EY306">
        <v>0</v>
      </c>
      <c r="FQ306">
        <v>0</v>
      </c>
      <c r="FR306">
        <f>ROUND(IF(BI306=3,GM306,0),2)</f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-1606130903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>ROUND(IF(AND(BH306=3,BI306=3,FS306&lt;&gt;0),P306,0),2)</f>
        <v>0</v>
      </c>
      <c r="GM306">
        <f>ROUND(O306+X306+Y306,2)+GX306</f>
        <v>2574.65</v>
      </c>
      <c r="GN306">
        <f>IF(OR(BI306=0,BI306=1),GM306-GX306,0)</f>
        <v>2574.65</v>
      </c>
      <c r="GO306">
        <f>IF(BI306=2,GM306-GX306,0)</f>
        <v>0</v>
      </c>
      <c r="GP306">
        <f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29</v>
      </c>
      <c r="HO306" t="s">
        <v>30</v>
      </c>
      <c r="HP306" t="s">
        <v>26</v>
      </c>
      <c r="HQ306" t="s">
        <v>26</v>
      </c>
      <c r="IK306">
        <v>0</v>
      </c>
    </row>
    <row r="308" spans="1:245" x14ac:dyDescent="0.2">
      <c r="A308" s="2">
        <v>51</v>
      </c>
      <c r="B308" s="2">
        <f>B299</f>
        <v>1</v>
      </c>
      <c r="C308" s="2">
        <f>A299</f>
        <v>4</v>
      </c>
      <c r="D308" s="2">
        <f>ROW(A299)</f>
        <v>299</v>
      </c>
      <c r="E308" s="2"/>
      <c r="F308" s="2" t="str">
        <f>IF(F299&lt;&gt;"",F299,"")</f>
        <v>Новый раздел</v>
      </c>
      <c r="G308" s="2" t="str">
        <f>IF(G299&lt;&gt;"",G299,"")</f>
        <v>Подвеска существующего провода освещения (снятие и устройство при замене опор)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254">ROUND(AB308,2)</f>
        <v>8547.48</v>
      </c>
      <c r="P308" s="2">
        <f t="shared" si="254"/>
        <v>0</v>
      </c>
      <c r="Q308" s="2">
        <f t="shared" si="254"/>
        <v>1671.63</v>
      </c>
      <c r="R308" s="2">
        <f t="shared" si="254"/>
        <v>1647.39</v>
      </c>
      <c r="S308" s="2">
        <f t="shared" si="254"/>
        <v>5228.46</v>
      </c>
      <c r="T308" s="2">
        <f t="shared" si="254"/>
        <v>0</v>
      </c>
      <c r="U308" s="2">
        <f>AH308</f>
        <v>11.940396</v>
      </c>
      <c r="V308" s="2">
        <f>AI308</f>
        <v>3.44652</v>
      </c>
      <c r="W308" s="2">
        <f>ROUND(AJ308,2)</f>
        <v>0</v>
      </c>
      <c r="X308" s="2">
        <f>ROUND(AK308,2)</f>
        <v>7082.12</v>
      </c>
      <c r="Y308" s="2">
        <f>ROUND(AL308,2)</f>
        <v>4125.51</v>
      </c>
      <c r="Z308" s="2"/>
      <c r="AA308" s="2"/>
      <c r="AB308" s="2">
        <f>ROUND(SUMIF(AA303:AA306,"=312111454",O303:O306),2)</f>
        <v>8547.48</v>
      </c>
      <c r="AC308" s="2">
        <f>ROUND(SUMIF(AA303:AA306,"=312111454",P303:P306),2)</f>
        <v>0</v>
      </c>
      <c r="AD308" s="2">
        <f>ROUND(SUMIF(AA303:AA306,"=312111454",Q303:Q306),2)</f>
        <v>1671.63</v>
      </c>
      <c r="AE308" s="2">
        <f>ROUND(SUMIF(AA303:AA306,"=312111454",R303:R306),2)</f>
        <v>1647.39</v>
      </c>
      <c r="AF308" s="2">
        <f>ROUND(SUMIF(AA303:AA306,"=312111454",S303:S306),2)</f>
        <v>5228.46</v>
      </c>
      <c r="AG308" s="2">
        <f>ROUND(SUMIF(AA303:AA306,"=312111454",T303:T306),2)</f>
        <v>0</v>
      </c>
      <c r="AH308" s="2">
        <f>SUMIF(AA303:AA306,"=312111454",U303:U306)</f>
        <v>11.940396</v>
      </c>
      <c r="AI308" s="2">
        <f>SUMIF(AA303:AA306,"=312111454",V303:V306)</f>
        <v>3.44652</v>
      </c>
      <c r="AJ308" s="2">
        <f>ROUND(SUMIF(AA303:AA306,"=312111454",W303:W306),2)</f>
        <v>0</v>
      </c>
      <c r="AK308" s="2">
        <f>ROUND(SUMIF(AA303:AA306,"=312111454",X303:X306),2)</f>
        <v>7082.12</v>
      </c>
      <c r="AL308" s="2">
        <f>ROUND(SUMIF(AA303:AA306,"=312111454",Y303:Y306),2)</f>
        <v>4125.51</v>
      </c>
      <c r="AM308" s="2"/>
      <c r="AN308" s="2"/>
      <c r="AO308" s="2">
        <f t="shared" ref="AO308:BD308" si="255">ROUND(BX308,2)</f>
        <v>0</v>
      </c>
      <c r="AP308" s="2">
        <f t="shared" si="255"/>
        <v>0</v>
      </c>
      <c r="AQ308" s="2">
        <f t="shared" si="255"/>
        <v>0</v>
      </c>
      <c r="AR308" s="2">
        <f t="shared" si="255"/>
        <v>19755.11</v>
      </c>
      <c r="AS308" s="2">
        <f t="shared" si="255"/>
        <v>19755.11</v>
      </c>
      <c r="AT308" s="2">
        <f t="shared" si="255"/>
        <v>0</v>
      </c>
      <c r="AU308" s="2">
        <f t="shared" si="255"/>
        <v>0</v>
      </c>
      <c r="AV308" s="2">
        <f t="shared" si="255"/>
        <v>0</v>
      </c>
      <c r="AW308" s="2">
        <f t="shared" si="255"/>
        <v>0</v>
      </c>
      <c r="AX308" s="2">
        <f t="shared" si="255"/>
        <v>0</v>
      </c>
      <c r="AY308" s="2">
        <f t="shared" si="255"/>
        <v>0</v>
      </c>
      <c r="AZ308" s="2">
        <f t="shared" si="255"/>
        <v>0</v>
      </c>
      <c r="BA308" s="2">
        <f t="shared" si="255"/>
        <v>0</v>
      </c>
      <c r="BB308" s="2">
        <f t="shared" si="255"/>
        <v>0</v>
      </c>
      <c r="BC308" s="2">
        <f t="shared" si="255"/>
        <v>0</v>
      </c>
      <c r="BD308" s="2">
        <f t="shared" si="255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>
        <f>ROUND(SUMIF(AA303:AA306,"=312111454",FQ303:FQ306),2)</f>
        <v>0</v>
      </c>
      <c r="BY308" s="2">
        <f>ROUND(SUMIF(AA303:AA306,"=312111454",FR303:FR306),2)</f>
        <v>0</v>
      </c>
      <c r="BZ308" s="2">
        <f>ROUND(SUMIF(AA303:AA306,"=312111454",GL303:GL306),2)</f>
        <v>0</v>
      </c>
      <c r="CA308" s="2">
        <f>ROUND(SUMIF(AA303:AA306,"=312111454",GM303:GM306),2)</f>
        <v>19755.11</v>
      </c>
      <c r="CB308" s="2">
        <f>ROUND(SUMIF(AA303:AA306,"=312111454",GN303:GN306),2)</f>
        <v>19755.11</v>
      </c>
      <c r="CC308" s="2">
        <f>ROUND(SUMIF(AA303:AA306,"=312111454",GO303:GO306),2)</f>
        <v>0</v>
      </c>
      <c r="CD308" s="2">
        <f>ROUND(SUMIF(AA303:AA306,"=312111454",GP303:GP306),2)</f>
        <v>0</v>
      </c>
      <c r="CE308" s="2">
        <f>AC308-BX308</f>
        <v>0</v>
      </c>
      <c r="CF308" s="2">
        <f>AC308-BY308</f>
        <v>0</v>
      </c>
      <c r="CG308" s="2">
        <f>BX308-BZ308</f>
        <v>0</v>
      </c>
      <c r="CH308" s="2">
        <f>AC308-BX308-BY308+BZ308</f>
        <v>0</v>
      </c>
      <c r="CI308" s="2">
        <f>BY308-BZ308</f>
        <v>0</v>
      </c>
      <c r="CJ308" s="2">
        <f>ROUND(SUMIF(AA303:AA306,"=312111454",GX303:GX306),2)</f>
        <v>0</v>
      </c>
      <c r="CK308" s="2">
        <f>ROUND(SUMIF(AA303:AA306,"=312111454",GY303:GY306),2)</f>
        <v>0</v>
      </c>
      <c r="CL308" s="2">
        <f>ROUND(SUMIF(AA303:AA306,"=312111454",GZ303:GZ306),2)</f>
        <v>0</v>
      </c>
      <c r="CM308" s="2">
        <f>ROUND(SUMIF(AA303:AA306,"=312111454",HD303:HD306),2)</f>
        <v>0</v>
      </c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8547.48</v>
      </c>
      <c r="G310" s="4" t="s">
        <v>57</v>
      </c>
      <c r="H310" s="4" t="s">
        <v>58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8547.4800000000014</v>
      </c>
      <c r="X310" s="4">
        <v>1</v>
      </c>
      <c r="Y310" s="4">
        <v>8547.4800000000014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0</v>
      </c>
      <c r="G311" s="4" t="s">
        <v>59</v>
      </c>
      <c r="H311" s="4" t="s">
        <v>60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61</v>
      </c>
      <c r="H312" s="4" t="s">
        <v>62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0</v>
      </c>
      <c r="G313" s="4" t="s">
        <v>63</v>
      </c>
      <c r="H313" s="4" t="s">
        <v>64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0</v>
      </c>
      <c r="G314" s="4" t="s">
        <v>65</v>
      </c>
      <c r="H314" s="4" t="s">
        <v>66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67</v>
      </c>
      <c r="H315" s="4" t="s">
        <v>68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0</v>
      </c>
      <c r="G316" s="4" t="s">
        <v>69</v>
      </c>
      <c r="H316" s="4" t="s">
        <v>70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71</v>
      </c>
      <c r="H317" s="4" t="s">
        <v>72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73</v>
      </c>
      <c r="H318" s="4" t="s">
        <v>74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75</v>
      </c>
      <c r="H319" s="4" t="s">
        <v>76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1671.63</v>
      </c>
      <c r="G320" s="4" t="s">
        <v>77</v>
      </c>
      <c r="H320" s="4" t="s">
        <v>78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1671.6299999999999</v>
      </c>
      <c r="X320" s="4">
        <v>1</v>
      </c>
      <c r="Y320" s="4">
        <v>1671.6299999999999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79</v>
      </c>
      <c r="H321" s="4" t="s">
        <v>80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1647.39</v>
      </c>
      <c r="G322" s="4" t="s">
        <v>81</v>
      </c>
      <c r="H322" s="4" t="s">
        <v>82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1647.39</v>
      </c>
      <c r="X322" s="4">
        <v>1</v>
      </c>
      <c r="Y322" s="4">
        <v>1647.39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5228.46</v>
      </c>
      <c r="G323" s="4" t="s">
        <v>83</v>
      </c>
      <c r="H323" s="4" t="s">
        <v>84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5228.4600000000009</v>
      </c>
      <c r="X323" s="4">
        <v>1</v>
      </c>
      <c r="Y323" s="4">
        <v>5228.4600000000009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85</v>
      </c>
      <c r="H324" s="4" t="s">
        <v>86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19755.11</v>
      </c>
      <c r="G325" s="4" t="s">
        <v>87</v>
      </c>
      <c r="H325" s="4" t="s">
        <v>88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19755.11</v>
      </c>
      <c r="X325" s="4">
        <v>1</v>
      </c>
      <c r="Y325" s="4">
        <v>19755.11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89</v>
      </c>
      <c r="H326" s="4" t="s">
        <v>90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91</v>
      </c>
      <c r="H327" s="4" t="s">
        <v>92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93</v>
      </c>
      <c r="H328" s="4" t="s">
        <v>94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95</v>
      </c>
      <c r="H329" s="4" t="s">
        <v>96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ROUND(Source!U308,O330)</f>
        <v>11.940396</v>
      </c>
      <c r="G330" s="4" t="s">
        <v>97</v>
      </c>
      <c r="H330" s="4" t="s">
        <v>98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11.940396</v>
      </c>
      <c r="X330" s="4">
        <v>1</v>
      </c>
      <c r="Y330" s="4">
        <v>11.940396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ROUND(Source!V308,O331)</f>
        <v>3.44652</v>
      </c>
      <c r="G331" s="4" t="s">
        <v>99</v>
      </c>
      <c r="H331" s="4" t="s">
        <v>100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3.44652</v>
      </c>
      <c r="X331" s="4">
        <v>1</v>
      </c>
      <c r="Y331" s="4">
        <v>3.44652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101</v>
      </c>
      <c r="H332" s="4" t="s">
        <v>102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103</v>
      </c>
      <c r="H333" s="4" t="s">
        <v>104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7082.12</v>
      </c>
      <c r="G334" s="4" t="s">
        <v>105</v>
      </c>
      <c r="H334" s="4" t="s">
        <v>106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7082.12</v>
      </c>
      <c r="X334" s="4">
        <v>1</v>
      </c>
      <c r="Y334" s="4">
        <v>7082.12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4125.51</v>
      </c>
      <c r="G335" s="4" t="s">
        <v>107</v>
      </c>
      <c r="H335" s="4" t="s">
        <v>108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4125.51</v>
      </c>
      <c r="X335" s="4">
        <v>1</v>
      </c>
      <c r="Y335" s="4">
        <v>4125.51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19755.11</v>
      </c>
      <c r="G336" s="4" t="s">
        <v>109</v>
      </c>
      <c r="H336" s="4" t="s">
        <v>110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19755.11</v>
      </c>
      <c r="X336" s="4">
        <v>1</v>
      </c>
      <c r="Y336" s="4">
        <v>19755.11</v>
      </c>
      <c r="Z336" s="4"/>
      <c r="AA336" s="4"/>
      <c r="AB336" s="4"/>
    </row>
    <row r="338" spans="1:245" x14ac:dyDescent="0.2">
      <c r="A338" s="1">
        <v>4</v>
      </c>
      <c r="B338" s="1">
        <v>1</v>
      </c>
      <c r="C338" s="1"/>
      <c r="D338" s="1">
        <f>ROW(A374)</f>
        <v>374</v>
      </c>
      <c r="E338" s="1"/>
      <c r="F338" s="1" t="s">
        <v>15</v>
      </c>
      <c r="G338" s="1" t="s">
        <v>316</v>
      </c>
      <c r="H338" s="1" t="s">
        <v>3</v>
      </c>
      <c r="I338" s="1">
        <v>0</v>
      </c>
      <c r="J338" s="1"/>
      <c r="K338" s="1">
        <v>0</v>
      </c>
      <c r="L338" s="1"/>
      <c r="M338" s="1" t="s">
        <v>3</v>
      </c>
      <c r="N338" s="1"/>
      <c r="O338" s="1"/>
      <c r="P338" s="1"/>
      <c r="Q338" s="1"/>
      <c r="R338" s="1"/>
      <c r="S338" s="1">
        <v>0</v>
      </c>
      <c r="T338" s="1"/>
      <c r="U338" s="1" t="s">
        <v>3</v>
      </c>
      <c r="V338" s="1">
        <v>0</v>
      </c>
      <c r="W338" s="1"/>
      <c r="X338" s="1"/>
      <c r="Y338" s="1"/>
      <c r="Z338" s="1"/>
      <c r="AA338" s="1"/>
      <c r="AB338" s="1" t="s">
        <v>3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3</v>
      </c>
      <c r="AH338" s="1"/>
      <c r="AI338" s="1"/>
      <c r="AJ338" s="1"/>
      <c r="AK338" s="1"/>
      <c r="AL338" s="1"/>
      <c r="AM338" s="1"/>
      <c r="AN338" s="1"/>
      <c r="AO338" s="1"/>
      <c r="AP338" s="1" t="s">
        <v>3</v>
      </c>
      <c r="AQ338" s="1" t="s">
        <v>3</v>
      </c>
      <c r="AR338" s="1" t="s">
        <v>3</v>
      </c>
      <c r="AS338" s="1"/>
      <c r="AT338" s="1"/>
      <c r="AU338" s="1"/>
      <c r="AV338" s="1"/>
      <c r="AW338" s="1"/>
      <c r="AX338" s="1"/>
      <c r="AY338" s="1"/>
      <c r="AZ338" s="1" t="s">
        <v>3</v>
      </c>
      <c r="BA338" s="1"/>
      <c r="BB338" s="1" t="s">
        <v>3</v>
      </c>
      <c r="BC338" s="1" t="s">
        <v>3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3</v>
      </c>
      <c r="BJ338" s="1" t="s">
        <v>3</v>
      </c>
      <c r="BK338" s="1" t="s">
        <v>3</v>
      </c>
      <c r="BL338" s="1" t="s">
        <v>3</v>
      </c>
      <c r="BM338" s="1" t="s">
        <v>3</v>
      </c>
      <c r="BN338" s="1" t="s">
        <v>3</v>
      </c>
      <c r="BO338" s="1" t="s">
        <v>3</v>
      </c>
      <c r="BP338" s="1" t="s">
        <v>3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">
      <c r="A340" s="2">
        <v>52</v>
      </c>
      <c r="B340" s="2">
        <f t="shared" ref="B340:G340" si="256">B374</f>
        <v>1</v>
      </c>
      <c r="C340" s="2">
        <f t="shared" si="256"/>
        <v>4</v>
      </c>
      <c r="D340" s="2">
        <f t="shared" si="256"/>
        <v>338</v>
      </c>
      <c r="E340" s="2">
        <f t="shared" si="256"/>
        <v>0</v>
      </c>
      <c r="F340" s="2" t="str">
        <f t="shared" si="256"/>
        <v>Новый раздел</v>
      </c>
      <c r="G340" s="2" t="str">
        <f t="shared" si="256"/>
        <v>Подвеска существующего провода (снятие и устройство при замене опор)</v>
      </c>
      <c r="H340" s="2"/>
      <c r="I340" s="2"/>
      <c r="J340" s="2"/>
      <c r="K340" s="2"/>
      <c r="L340" s="2"/>
      <c r="M340" s="2"/>
      <c r="N340" s="2"/>
      <c r="O340" s="2">
        <f t="shared" ref="O340:AT340" si="257">O374</f>
        <v>145055.59</v>
      </c>
      <c r="P340" s="2">
        <f t="shared" si="257"/>
        <v>0</v>
      </c>
      <c r="Q340" s="2">
        <f t="shared" si="257"/>
        <v>25773.49</v>
      </c>
      <c r="R340" s="2">
        <f t="shared" si="257"/>
        <v>26994.66</v>
      </c>
      <c r="S340" s="2">
        <f t="shared" si="257"/>
        <v>92287.44</v>
      </c>
      <c r="T340" s="2">
        <f t="shared" si="257"/>
        <v>0</v>
      </c>
      <c r="U340" s="2">
        <f t="shared" si="257"/>
        <v>201.76295519999999</v>
      </c>
      <c r="V340" s="2">
        <f t="shared" si="257"/>
        <v>56.025945</v>
      </c>
      <c r="W340" s="2">
        <f t="shared" si="257"/>
        <v>0</v>
      </c>
      <c r="X340" s="2">
        <f t="shared" si="257"/>
        <v>122860.6</v>
      </c>
      <c r="Y340" s="2">
        <f t="shared" si="257"/>
        <v>63223.15</v>
      </c>
      <c r="Z340" s="2">
        <f t="shared" si="257"/>
        <v>0</v>
      </c>
      <c r="AA340" s="2">
        <f t="shared" si="257"/>
        <v>0</v>
      </c>
      <c r="AB340" s="2">
        <f t="shared" si="257"/>
        <v>145055.59</v>
      </c>
      <c r="AC340" s="2">
        <f t="shared" si="257"/>
        <v>0</v>
      </c>
      <c r="AD340" s="2">
        <f t="shared" si="257"/>
        <v>25773.49</v>
      </c>
      <c r="AE340" s="2">
        <f t="shared" si="257"/>
        <v>26994.66</v>
      </c>
      <c r="AF340" s="2">
        <f t="shared" si="257"/>
        <v>92287.44</v>
      </c>
      <c r="AG340" s="2">
        <f t="shared" si="257"/>
        <v>0</v>
      </c>
      <c r="AH340" s="2">
        <f t="shared" si="257"/>
        <v>201.76295519999999</v>
      </c>
      <c r="AI340" s="2">
        <f t="shared" si="257"/>
        <v>56.025945</v>
      </c>
      <c r="AJ340" s="2">
        <f t="shared" si="257"/>
        <v>0</v>
      </c>
      <c r="AK340" s="2">
        <f t="shared" si="257"/>
        <v>122860.6</v>
      </c>
      <c r="AL340" s="2">
        <f t="shared" si="257"/>
        <v>63223.15</v>
      </c>
      <c r="AM340" s="2">
        <f t="shared" si="257"/>
        <v>0</v>
      </c>
      <c r="AN340" s="2">
        <f t="shared" si="257"/>
        <v>0</v>
      </c>
      <c r="AO340" s="2">
        <f t="shared" si="257"/>
        <v>0</v>
      </c>
      <c r="AP340" s="2">
        <f t="shared" si="257"/>
        <v>0</v>
      </c>
      <c r="AQ340" s="2">
        <f t="shared" si="257"/>
        <v>0</v>
      </c>
      <c r="AR340" s="2">
        <f t="shared" si="257"/>
        <v>331139.34000000003</v>
      </c>
      <c r="AS340" s="2">
        <f t="shared" si="257"/>
        <v>331139.34000000003</v>
      </c>
      <c r="AT340" s="2">
        <f t="shared" si="257"/>
        <v>0</v>
      </c>
      <c r="AU340" s="2">
        <f t="shared" ref="AU340:BZ340" si="258">AU374</f>
        <v>0</v>
      </c>
      <c r="AV340" s="2">
        <f t="shared" si="258"/>
        <v>0</v>
      </c>
      <c r="AW340" s="2">
        <f t="shared" si="258"/>
        <v>0</v>
      </c>
      <c r="AX340" s="2">
        <f t="shared" si="258"/>
        <v>0</v>
      </c>
      <c r="AY340" s="2">
        <f t="shared" si="258"/>
        <v>0</v>
      </c>
      <c r="AZ340" s="2">
        <f t="shared" si="258"/>
        <v>0</v>
      </c>
      <c r="BA340" s="2">
        <f t="shared" si="258"/>
        <v>0</v>
      </c>
      <c r="BB340" s="2">
        <f t="shared" si="258"/>
        <v>0</v>
      </c>
      <c r="BC340" s="2">
        <f t="shared" si="258"/>
        <v>0</v>
      </c>
      <c r="BD340" s="2">
        <f t="shared" si="258"/>
        <v>0</v>
      </c>
      <c r="BE340" s="2">
        <f t="shared" si="258"/>
        <v>0</v>
      </c>
      <c r="BF340" s="2">
        <f t="shared" si="258"/>
        <v>0</v>
      </c>
      <c r="BG340" s="2">
        <f t="shared" si="258"/>
        <v>0</v>
      </c>
      <c r="BH340" s="2">
        <f t="shared" si="258"/>
        <v>0</v>
      </c>
      <c r="BI340" s="2">
        <f t="shared" si="258"/>
        <v>0</v>
      </c>
      <c r="BJ340" s="2">
        <f t="shared" si="258"/>
        <v>0</v>
      </c>
      <c r="BK340" s="2">
        <f t="shared" si="258"/>
        <v>0</v>
      </c>
      <c r="BL340" s="2">
        <f t="shared" si="258"/>
        <v>0</v>
      </c>
      <c r="BM340" s="2">
        <f t="shared" si="258"/>
        <v>0</v>
      </c>
      <c r="BN340" s="2">
        <f t="shared" si="258"/>
        <v>0</v>
      </c>
      <c r="BO340" s="2">
        <f t="shared" si="258"/>
        <v>0</v>
      </c>
      <c r="BP340" s="2">
        <f t="shared" si="258"/>
        <v>0</v>
      </c>
      <c r="BQ340" s="2">
        <f t="shared" si="258"/>
        <v>0</v>
      </c>
      <c r="BR340" s="2">
        <f t="shared" si="258"/>
        <v>0</v>
      </c>
      <c r="BS340" s="2">
        <f t="shared" si="258"/>
        <v>0</v>
      </c>
      <c r="BT340" s="2">
        <f t="shared" si="258"/>
        <v>0</v>
      </c>
      <c r="BU340" s="2">
        <f t="shared" si="258"/>
        <v>0</v>
      </c>
      <c r="BV340" s="2">
        <f t="shared" si="258"/>
        <v>0</v>
      </c>
      <c r="BW340" s="2">
        <f t="shared" si="258"/>
        <v>0</v>
      </c>
      <c r="BX340" s="2">
        <f t="shared" si="258"/>
        <v>0</v>
      </c>
      <c r="BY340" s="2">
        <f t="shared" si="258"/>
        <v>0</v>
      </c>
      <c r="BZ340" s="2">
        <f t="shared" si="258"/>
        <v>0</v>
      </c>
      <c r="CA340" s="2">
        <f t="shared" ref="CA340:DF340" si="259">CA374</f>
        <v>331139.34000000003</v>
      </c>
      <c r="CB340" s="2">
        <f t="shared" si="259"/>
        <v>331139.34000000003</v>
      </c>
      <c r="CC340" s="2">
        <f t="shared" si="259"/>
        <v>0</v>
      </c>
      <c r="CD340" s="2">
        <f t="shared" si="259"/>
        <v>0</v>
      </c>
      <c r="CE340" s="2">
        <f t="shared" si="259"/>
        <v>0</v>
      </c>
      <c r="CF340" s="2">
        <f t="shared" si="259"/>
        <v>0</v>
      </c>
      <c r="CG340" s="2">
        <f t="shared" si="259"/>
        <v>0</v>
      </c>
      <c r="CH340" s="2">
        <f t="shared" si="259"/>
        <v>0</v>
      </c>
      <c r="CI340" s="2">
        <f t="shared" si="259"/>
        <v>0</v>
      </c>
      <c r="CJ340" s="2">
        <f t="shared" si="259"/>
        <v>0</v>
      </c>
      <c r="CK340" s="2">
        <f t="shared" si="259"/>
        <v>0</v>
      </c>
      <c r="CL340" s="2">
        <f t="shared" si="259"/>
        <v>0</v>
      </c>
      <c r="CM340" s="2">
        <f t="shared" si="259"/>
        <v>0</v>
      </c>
      <c r="CN340" s="2">
        <f t="shared" si="259"/>
        <v>0</v>
      </c>
      <c r="CO340" s="2">
        <f t="shared" si="259"/>
        <v>0</v>
      </c>
      <c r="CP340" s="2">
        <f t="shared" si="259"/>
        <v>0</v>
      </c>
      <c r="CQ340" s="2">
        <f t="shared" si="259"/>
        <v>0</v>
      </c>
      <c r="CR340" s="2">
        <f t="shared" si="259"/>
        <v>0</v>
      </c>
      <c r="CS340" s="2">
        <f t="shared" si="259"/>
        <v>0</v>
      </c>
      <c r="CT340" s="2">
        <f t="shared" si="259"/>
        <v>0</v>
      </c>
      <c r="CU340" s="2">
        <f t="shared" si="259"/>
        <v>0</v>
      </c>
      <c r="CV340" s="2">
        <f t="shared" si="259"/>
        <v>0</v>
      </c>
      <c r="CW340" s="2">
        <f t="shared" si="259"/>
        <v>0</v>
      </c>
      <c r="CX340" s="2">
        <f t="shared" si="259"/>
        <v>0</v>
      </c>
      <c r="CY340" s="2">
        <f t="shared" si="259"/>
        <v>0</v>
      </c>
      <c r="CZ340" s="2">
        <f t="shared" si="259"/>
        <v>0</v>
      </c>
      <c r="DA340" s="2">
        <f t="shared" si="259"/>
        <v>0</v>
      </c>
      <c r="DB340" s="2">
        <f t="shared" si="259"/>
        <v>0</v>
      </c>
      <c r="DC340" s="2">
        <f t="shared" si="259"/>
        <v>0</v>
      </c>
      <c r="DD340" s="2">
        <f t="shared" si="259"/>
        <v>0</v>
      </c>
      <c r="DE340" s="2">
        <f t="shared" si="259"/>
        <v>0</v>
      </c>
      <c r="DF340" s="2">
        <f t="shared" si="259"/>
        <v>0</v>
      </c>
      <c r="DG340" s="3">
        <f t="shared" ref="DG340:EL340" si="260">DG374</f>
        <v>0</v>
      </c>
      <c r="DH340" s="3">
        <f t="shared" si="260"/>
        <v>0</v>
      </c>
      <c r="DI340" s="3">
        <f t="shared" si="260"/>
        <v>0</v>
      </c>
      <c r="DJ340" s="3">
        <f t="shared" si="260"/>
        <v>0</v>
      </c>
      <c r="DK340" s="3">
        <f t="shared" si="260"/>
        <v>0</v>
      </c>
      <c r="DL340" s="3">
        <f t="shared" si="260"/>
        <v>0</v>
      </c>
      <c r="DM340" s="3">
        <f t="shared" si="260"/>
        <v>0</v>
      </c>
      <c r="DN340" s="3">
        <f t="shared" si="260"/>
        <v>0</v>
      </c>
      <c r="DO340" s="3">
        <f t="shared" si="260"/>
        <v>0</v>
      </c>
      <c r="DP340" s="3">
        <f t="shared" si="260"/>
        <v>0</v>
      </c>
      <c r="DQ340" s="3">
        <f t="shared" si="260"/>
        <v>0</v>
      </c>
      <c r="DR340" s="3">
        <f t="shared" si="260"/>
        <v>0</v>
      </c>
      <c r="DS340" s="3">
        <f t="shared" si="260"/>
        <v>0</v>
      </c>
      <c r="DT340" s="3">
        <f t="shared" si="260"/>
        <v>0</v>
      </c>
      <c r="DU340" s="3">
        <f t="shared" si="260"/>
        <v>0</v>
      </c>
      <c r="DV340" s="3">
        <f t="shared" si="260"/>
        <v>0</v>
      </c>
      <c r="DW340" s="3">
        <f t="shared" si="260"/>
        <v>0</v>
      </c>
      <c r="DX340" s="3">
        <f t="shared" si="260"/>
        <v>0</v>
      </c>
      <c r="DY340" s="3">
        <f t="shared" si="260"/>
        <v>0</v>
      </c>
      <c r="DZ340" s="3">
        <f t="shared" si="260"/>
        <v>0</v>
      </c>
      <c r="EA340" s="3">
        <f t="shared" si="260"/>
        <v>0</v>
      </c>
      <c r="EB340" s="3">
        <f t="shared" si="260"/>
        <v>0</v>
      </c>
      <c r="EC340" s="3">
        <f t="shared" si="260"/>
        <v>0</v>
      </c>
      <c r="ED340" s="3">
        <f t="shared" si="260"/>
        <v>0</v>
      </c>
      <c r="EE340" s="3">
        <f t="shared" si="260"/>
        <v>0</v>
      </c>
      <c r="EF340" s="3">
        <f t="shared" si="260"/>
        <v>0</v>
      </c>
      <c r="EG340" s="3">
        <f t="shared" si="260"/>
        <v>0</v>
      </c>
      <c r="EH340" s="3">
        <f t="shared" si="260"/>
        <v>0</v>
      </c>
      <c r="EI340" s="3">
        <f t="shared" si="260"/>
        <v>0</v>
      </c>
      <c r="EJ340" s="3">
        <f t="shared" si="260"/>
        <v>0</v>
      </c>
      <c r="EK340" s="3">
        <f t="shared" si="260"/>
        <v>0</v>
      </c>
      <c r="EL340" s="3">
        <f t="shared" si="260"/>
        <v>0</v>
      </c>
      <c r="EM340" s="3">
        <f t="shared" ref="EM340:FR340" si="261">EM374</f>
        <v>0</v>
      </c>
      <c r="EN340" s="3">
        <f t="shared" si="261"/>
        <v>0</v>
      </c>
      <c r="EO340" s="3">
        <f t="shared" si="261"/>
        <v>0</v>
      </c>
      <c r="EP340" s="3">
        <f t="shared" si="261"/>
        <v>0</v>
      </c>
      <c r="EQ340" s="3">
        <f t="shared" si="261"/>
        <v>0</v>
      </c>
      <c r="ER340" s="3">
        <f t="shared" si="261"/>
        <v>0</v>
      </c>
      <c r="ES340" s="3">
        <f t="shared" si="261"/>
        <v>0</v>
      </c>
      <c r="ET340" s="3">
        <f t="shared" si="261"/>
        <v>0</v>
      </c>
      <c r="EU340" s="3">
        <f t="shared" si="261"/>
        <v>0</v>
      </c>
      <c r="EV340" s="3">
        <f t="shared" si="261"/>
        <v>0</v>
      </c>
      <c r="EW340" s="3">
        <f t="shared" si="261"/>
        <v>0</v>
      </c>
      <c r="EX340" s="3">
        <f t="shared" si="261"/>
        <v>0</v>
      </c>
      <c r="EY340" s="3">
        <f t="shared" si="261"/>
        <v>0</v>
      </c>
      <c r="EZ340" s="3">
        <f t="shared" si="261"/>
        <v>0</v>
      </c>
      <c r="FA340" s="3">
        <f t="shared" si="261"/>
        <v>0</v>
      </c>
      <c r="FB340" s="3">
        <f t="shared" si="261"/>
        <v>0</v>
      </c>
      <c r="FC340" s="3">
        <f t="shared" si="261"/>
        <v>0</v>
      </c>
      <c r="FD340" s="3">
        <f t="shared" si="261"/>
        <v>0</v>
      </c>
      <c r="FE340" s="3">
        <f t="shared" si="261"/>
        <v>0</v>
      </c>
      <c r="FF340" s="3">
        <f t="shared" si="261"/>
        <v>0</v>
      </c>
      <c r="FG340" s="3">
        <f t="shared" si="261"/>
        <v>0</v>
      </c>
      <c r="FH340" s="3">
        <f t="shared" si="261"/>
        <v>0</v>
      </c>
      <c r="FI340" s="3">
        <f t="shared" si="261"/>
        <v>0</v>
      </c>
      <c r="FJ340" s="3">
        <f t="shared" si="261"/>
        <v>0</v>
      </c>
      <c r="FK340" s="3">
        <f t="shared" si="261"/>
        <v>0</v>
      </c>
      <c r="FL340" s="3">
        <f t="shared" si="261"/>
        <v>0</v>
      </c>
      <c r="FM340" s="3">
        <f t="shared" si="261"/>
        <v>0</v>
      </c>
      <c r="FN340" s="3">
        <f t="shared" si="261"/>
        <v>0</v>
      </c>
      <c r="FO340" s="3">
        <f t="shared" si="261"/>
        <v>0</v>
      </c>
      <c r="FP340" s="3">
        <f t="shared" si="261"/>
        <v>0</v>
      </c>
      <c r="FQ340" s="3">
        <f t="shared" si="261"/>
        <v>0</v>
      </c>
      <c r="FR340" s="3">
        <f t="shared" si="261"/>
        <v>0</v>
      </c>
      <c r="FS340" s="3">
        <f t="shared" ref="FS340:GX340" si="262">FS374</f>
        <v>0</v>
      </c>
      <c r="FT340" s="3">
        <f t="shared" si="262"/>
        <v>0</v>
      </c>
      <c r="FU340" s="3">
        <f t="shared" si="262"/>
        <v>0</v>
      </c>
      <c r="FV340" s="3">
        <f t="shared" si="262"/>
        <v>0</v>
      </c>
      <c r="FW340" s="3">
        <f t="shared" si="262"/>
        <v>0</v>
      </c>
      <c r="FX340" s="3">
        <f t="shared" si="262"/>
        <v>0</v>
      </c>
      <c r="FY340" s="3">
        <f t="shared" si="262"/>
        <v>0</v>
      </c>
      <c r="FZ340" s="3">
        <f t="shared" si="262"/>
        <v>0</v>
      </c>
      <c r="GA340" s="3">
        <f t="shared" si="262"/>
        <v>0</v>
      </c>
      <c r="GB340" s="3">
        <f t="shared" si="262"/>
        <v>0</v>
      </c>
      <c r="GC340" s="3">
        <f t="shared" si="262"/>
        <v>0</v>
      </c>
      <c r="GD340" s="3">
        <f t="shared" si="262"/>
        <v>0</v>
      </c>
      <c r="GE340" s="3">
        <f t="shared" si="262"/>
        <v>0</v>
      </c>
      <c r="GF340" s="3">
        <f t="shared" si="262"/>
        <v>0</v>
      </c>
      <c r="GG340" s="3">
        <f t="shared" si="262"/>
        <v>0</v>
      </c>
      <c r="GH340" s="3">
        <f t="shared" si="262"/>
        <v>0</v>
      </c>
      <c r="GI340" s="3">
        <f t="shared" si="262"/>
        <v>0</v>
      </c>
      <c r="GJ340" s="3">
        <f t="shared" si="262"/>
        <v>0</v>
      </c>
      <c r="GK340" s="3">
        <f t="shared" si="262"/>
        <v>0</v>
      </c>
      <c r="GL340" s="3">
        <f t="shared" si="262"/>
        <v>0</v>
      </c>
      <c r="GM340" s="3">
        <f t="shared" si="262"/>
        <v>0</v>
      </c>
      <c r="GN340" s="3">
        <f t="shared" si="262"/>
        <v>0</v>
      </c>
      <c r="GO340" s="3">
        <f t="shared" si="262"/>
        <v>0</v>
      </c>
      <c r="GP340" s="3">
        <f t="shared" si="262"/>
        <v>0</v>
      </c>
      <c r="GQ340" s="3">
        <f t="shared" si="262"/>
        <v>0</v>
      </c>
      <c r="GR340" s="3">
        <f t="shared" si="262"/>
        <v>0</v>
      </c>
      <c r="GS340" s="3">
        <f t="shared" si="262"/>
        <v>0</v>
      </c>
      <c r="GT340" s="3">
        <f t="shared" si="262"/>
        <v>0</v>
      </c>
      <c r="GU340" s="3">
        <f t="shared" si="262"/>
        <v>0</v>
      </c>
      <c r="GV340" s="3">
        <f t="shared" si="262"/>
        <v>0</v>
      </c>
      <c r="GW340" s="3">
        <f t="shared" si="262"/>
        <v>0</v>
      </c>
      <c r="GX340" s="3">
        <f t="shared" si="262"/>
        <v>0</v>
      </c>
    </row>
    <row r="342" spans="1:245" x14ac:dyDescent="0.2">
      <c r="A342">
        <v>17</v>
      </c>
      <c r="B342">
        <v>1</v>
      </c>
      <c r="C342">
        <f>ROW(SmtRes!A308)</f>
        <v>308</v>
      </c>
      <c r="D342">
        <f>ROW(EtalonRes!A324)</f>
        <v>324</v>
      </c>
      <c r="E342" t="s">
        <v>317</v>
      </c>
      <c r="F342" t="s">
        <v>281</v>
      </c>
      <c r="G342" t="s">
        <v>282</v>
      </c>
      <c r="H342" t="s">
        <v>34</v>
      </c>
      <c r="I342">
        <v>28</v>
      </c>
      <c r="J342">
        <v>0</v>
      </c>
      <c r="K342">
        <v>28</v>
      </c>
      <c r="O342">
        <f t="shared" ref="O342:O372" si="263">ROUND(CP342,2)</f>
        <v>30629.21</v>
      </c>
      <c r="P342">
        <f>SUMIF(SmtRes!AQ305:'SmtRes'!AQ308,"=1",SmtRes!DF305:'SmtRes'!DF308)</f>
        <v>0</v>
      </c>
      <c r="Q342">
        <f>SUMIF(SmtRes!AQ305:'SmtRes'!AQ308,"=1",SmtRes!DG305:'SmtRes'!DG308)</f>
        <v>6235.83</v>
      </c>
      <c r="R342">
        <f>SUMIF(SmtRes!AQ305:'SmtRes'!AQ308,"=1",SmtRes!DH305:'SmtRes'!DH308)</f>
        <v>6584.65</v>
      </c>
      <c r="S342">
        <f>SUMIF(SmtRes!AQ305:'SmtRes'!AQ308,"=1",SmtRes!DI305:'SmtRes'!DI308)</f>
        <v>17808.73</v>
      </c>
      <c r="T342">
        <f t="shared" ref="T342:T372" si="264">ROUND(CU342*I342,2)</f>
        <v>0</v>
      </c>
      <c r="U342">
        <f>SUMIF(SmtRes!AQ305:'SmtRes'!AQ308,"=1",SmtRes!CV305:'SmtRes'!CV308)</f>
        <v>42.671999999999997</v>
      </c>
      <c r="V342">
        <f>SUMIF(SmtRes!AQ305:'SmtRes'!AQ308,"=1",SmtRes!CW305:'SmtRes'!CW308)</f>
        <v>13.776</v>
      </c>
      <c r="W342">
        <f t="shared" ref="W342:W372" si="265">ROUND(CX342*I342,2)</f>
        <v>0</v>
      </c>
      <c r="X342">
        <f t="shared" ref="X342:X372" si="266">ROUND(CY342,2)</f>
        <v>25125.18</v>
      </c>
      <c r="Y342">
        <f t="shared" ref="Y342:Y372" si="267">ROUND(CZ342,2)</f>
        <v>14636.03</v>
      </c>
      <c r="AA342">
        <v>312111454</v>
      </c>
      <c r="AB342">
        <f t="shared" ref="AB342:AB372" si="268">ROUND((AC342+AD342+AF342),6)</f>
        <v>820.87116000000003</v>
      </c>
      <c r="AC342">
        <f>ROUND((0),6)</f>
        <v>0</v>
      </c>
      <c r="AD342">
        <f>ROUND((((SUM(SmtRes!BR305:'SmtRes'!BR308))-(SUM(SmtRes!BS305:'SmtRes'!BS308)))+AE342),6)</f>
        <v>184.845</v>
      </c>
      <c r="AE342">
        <f>ROUND((SUM(SmtRes!BS305:'SmtRes'!BS308)),6)</f>
        <v>235.16615999999999</v>
      </c>
      <c r="AF342">
        <f>ROUND((SUM(SmtRes!BT305:'SmtRes'!BT308)),6)</f>
        <v>636.02616</v>
      </c>
      <c r="AG342">
        <f t="shared" ref="AG342:AG372" si="269">ROUND((AP342),6)</f>
        <v>0</v>
      </c>
      <c r="AH342">
        <f>(SUM(SmtRes!BU305:'SmtRes'!BU308))</f>
        <v>1.524</v>
      </c>
      <c r="AI342">
        <f>(SUM(SmtRes!BV305:'SmtRes'!BV308))</f>
        <v>0.49199999999999999</v>
      </c>
      <c r="AJ342">
        <f t="shared" ref="AJ342:AJ372" si="270">(AS342)</f>
        <v>0</v>
      </c>
      <c r="AK342">
        <v>880.03110000000004</v>
      </c>
      <c r="AL342">
        <v>0</v>
      </c>
      <c r="AM342">
        <v>154.03749999999999</v>
      </c>
      <c r="AN342">
        <v>195.9718</v>
      </c>
      <c r="AO342">
        <v>530.02179999999998</v>
      </c>
      <c r="AP342">
        <v>0</v>
      </c>
      <c r="AQ342">
        <v>1.27</v>
      </c>
      <c r="AR342">
        <v>0.41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283</v>
      </c>
      <c r="BM342">
        <v>33002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886</v>
      </c>
      <c r="CO342">
        <v>0</v>
      </c>
      <c r="CP342">
        <f t="shared" ref="CP342:CP372" si="271">(P342+Q342+S342+R342)</f>
        <v>30629.21</v>
      </c>
      <c r="CQ342">
        <f>SUMIF(SmtRes!AQ305:'SmtRes'!AQ308,"=1",SmtRes!AA305:'SmtRes'!AA308)</f>
        <v>0</v>
      </c>
      <c r="CR342">
        <f>SUMIF(SmtRes!AQ305:'SmtRes'!AQ308,"=1",SmtRes!AB305:'SmtRes'!AB308)</f>
        <v>981.58</v>
      </c>
      <c r="CS342">
        <f>SUMIF(SmtRes!AQ305:'SmtRes'!AQ308,"=1",SmtRes!AC305:'SmtRes'!AC308)</f>
        <v>955.96</v>
      </c>
      <c r="CT342">
        <f>SUMIF(SmtRes!AQ305:'SmtRes'!AQ308,"=1",SmtRes!AD305:'SmtRes'!AD308)</f>
        <v>417.34</v>
      </c>
      <c r="CU342">
        <f t="shared" ref="CU342:CU372" si="272">AG342</f>
        <v>0</v>
      </c>
      <c r="CV342">
        <f>SUMIF(SmtRes!AQ305:'SmtRes'!AQ308,"=1",SmtRes!BU305:'SmtRes'!BU308)</f>
        <v>1.524</v>
      </c>
      <c r="CW342">
        <f>SUMIF(SmtRes!AQ305:'SmtRes'!AQ308,"=1",SmtRes!BV305:'SmtRes'!BV308)</f>
        <v>0.49199999999999999</v>
      </c>
      <c r="CX342">
        <f t="shared" ref="CX342:CX372" si="273">AJ342</f>
        <v>0</v>
      </c>
      <c r="CY342">
        <f t="shared" ref="CY342:CY372" si="274">(((S342+R342)*AT342)/100)</f>
        <v>25125.181399999998</v>
      </c>
      <c r="CZ342">
        <f t="shared" ref="CZ342:CZ372" si="275">(((S342+R342)*AU342)/100)</f>
        <v>14636.027999999998</v>
      </c>
      <c r="DC342" t="s">
        <v>3</v>
      </c>
      <c r="DD342" t="s">
        <v>22</v>
      </c>
      <c r="DE342" t="s">
        <v>23</v>
      </c>
      <c r="DF342" t="s">
        <v>23</v>
      </c>
      <c r="DG342" t="s">
        <v>23</v>
      </c>
      <c r="DH342" t="s">
        <v>3</v>
      </c>
      <c r="DI342" t="s">
        <v>23</v>
      </c>
      <c r="DJ342" t="s">
        <v>23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34</v>
      </c>
      <c r="DW342" t="s">
        <v>34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293259713</v>
      </c>
      <c r="EF342">
        <v>2</v>
      </c>
      <c r="EG342" t="s">
        <v>25</v>
      </c>
      <c r="EH342">
        <v>27</v>
      </c>
      <c r="EI342" t="s">
        <v>26</v>
      </c>
      <c r="EJ342">
        <v>1</v>
      </c>
      <c r="EK342">
        <v>33002</v>
      </c>
      <c r="EL342" t="s">
        <v>26</v>
      </c>
      <c r="EM342" t="s">
        <v>27</v>
      </c>
      <c r="EO342" t="s">
        <v>28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1.27</v>
      </c>
      <c r="EX342">
        <v>0.41</v>
      </c>
      <c r="EY342">
        <v>0</v>
      </c>
      <c r="FQ342">
        <v>0</v>
      </c>
      <c r="FR342">
        <f t="shared" ref="FR342:FR372" si="276">ROUND(IF(BI342=3,GM342,0),2)</f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-2080053868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ref="GL342:GL372" si="277">ROUND(IF(AND(BH342=3,BI342=3,FS342&lt;&gt;0),P342,0),2)</f>
        <v>0</v>
      </c>
      <c r="GM342">
        <f t="shared" ref="GM342:GM372" si="278">ROUND(O342+X342+Y342,2)+GX342</f>
        <v>70390.42</v>
      </c>
      <c r="GN342">
        <f t="shared" ref="GN342:GN372" si="279">IF(OR(BI342=0,BI342=1),GM342-GX342,0)</f>
        <v>70390.42</v>
      </c>
      <c r="GO342">
        <f t="shared" ref="GO342:GO372" si="280">IF(BI342=2,GM342-GX342,0)</f>
        <v>0</v>
      </c>
      <c r="GP342">
        <f t="shared" ref="GP342:GP372" si="281">IF(BI342=4,GM342-GX342,0)</f>
        <v>0</v>
      </c>
      <c r="GR342">
        <v>0</v>
      </c>
      <c r="GS342">
        <v>3</v>
      </c>
      <c r="GT342">
        <v>0</v>
      </c>
      <c r="GU342" t="s">
        <v>3</v>
      </c>
      <c r="GV342">
        <f t="shared" ref="GV342:GV372" si="282">ROUND((GT342),6)</f>
        <v>0</v>
      </c>
      <c r="GW342">
        <v>1</v>
      </c>
      <c r="GX342">
        <f t="shared" ref="GX342:GX372" si="283">ROUND(HC342*I342,2)</f>
        <v>0</v>
      </c>
      <c r="HA342">
        <v>0</v>
      </c>
      <c r="HB342">
        <v>0</v>
      </c>
      <c r="HC342">
        <f t="shared" ref="HC342:HC372" si="284">GV342*GW342</f>
        <v>0</v>
      </c>
      <c r="HE342" t="s">
        <v>3</v>
      </c>
      <c r="HF342" t="s">
        <v>3</v>
      </c>
      <c r="HM342" t="s">
        <v>3</v>
      </c>
      <c r="HN342" t="s">
        <v>29</v>
      </c>
      <c r="HO342" t="s">
        <v>30</v>
      </c>
      <c r="HP342" t="s">
        <v>26</v>
      </c>
      <c r="HQ342" t="s">
        <v>26</v>
      </c>
      <c r="IK342">
        <v>0</v>
      </c>
    </row>
    <row r="343" spans="1:245" x14ac:dyDescent="0.2">
      <c r="A343">
        <v>17</v>
      </c>
      <c r="B343">
        <v>1</v>
      </c>
      <c r="C343">
        <f>ROW(SmtRes!A312)</f>
        <v>312</v>
      </c>
      <c r="D343">
        <f>ROW(EtalonRes!A328)</f>
        <v>328</v>
      </c>
      <c r="E343" t="s">
        <v>318</v>
      </c>
      <c r="F343" t="s">
        <v>285</v>
      </c>
      <c r="G343" t="s">
        <v>286</v>
      </c>
      <c r="H343" t="s">
        <v>34</v>
      </c>
      <c r="I343">
        <v>-28</v>
      </c>
      <c r="J343">
        <v>0</v>
      </c>
      <c r="K343">
        <v>-28</v>
      </c>
      <c r="O343">
        <f t="shared" si="263"/>
        <v>-4562.83</v>
      </c>
      <c r="P343">
        <f>SUMIF(SmtRes!AQ309:'SmtRes'!AQ312,"=1",SmtRes!DF309:'SmtRes'!DF312)</f>
        <v>0</v>
      </c>
      <c r="Q343">
        <f>SUMIF(SmtRes!AQ309:'SmtRes'!AQ312,"=1",SmtRes!DG309:'SmtRes'!DG312)</f>
        <v>-1210.56</v>
      </c>
      <c r="R343">
        <f>SUMIF(SmtRes!AQ309:'SmtRes'!AQ312,"=1",SmtRes!DH309:'SmtRes'!DH312)</f>
        <v>-1284.81</v>
      </c>
      <c r="S343">
        <f>SUMIF(SmtRes!AQ309:'SmtRes'!AQ312,"=1",SmtRes!DI309:'SmtRes'!DI312)</f>
        <v>-2067.46</v>
      </c>
      <c r="T343">
        <f t="shared" si="264"/>
        <v>0</v>
      </c>
      <c r="U343">
        <f>SUMIF(SmtRes!AQ309:'SmtRes'!AQ312,"=1",SmtRes!CV309:'SmtRes'!CV312)</f>
        <v>-5.04</v>
      </c>
      <c r="V343">
        <f>SUMIF(SmtRes!AQ309:'SmtRes'!AQ312,"=1",SmtRes!CW309:'SmtRes'!CW312)</f>
        <v>-2.6879999999999997</v>
      </c>
      <c r="W343">
        <f t="shared" si="265"/>
        <v>0</v>
      </c>
      <c r="X343">
        <f t="shared" si="266"/>
        <v>-3452.84</v>
      </c>
      <c r="Y343">
        <f t="shared" si="267"/>
        <v>-2011.36</v>
      </c>
      <c r="AA343">
        <v>312111454</v>
      </c>
      <c r="AB343">
        <f t="shared" si="268"/>
        <v>109.49952</v>
      </c>
      <c r="AC343">
        <f>ROUND((0),6)</f>
        <v>0</v>
      </c>
      <c r="AD343">
        <f>ROUND((((SUM(SmtRes!BR309:'SmtRes'!BR312))-(SUM(SmtRes!BS309:'SmtRes'!BS312)))+AE343),6)</f>
        <v>35.661720000000003</v>
      </c>
      <c r="AE343">
        <f>ROUND((SUM(SmtRes!BS309:'SmtRes'!BS312)),6)</f>
        <v>45.88608</v>
      </c>
      <c r="AF343">
        <f>ROUND((SUM(SmtRes!BT309:'SmtRes'!BT312)),6)</f>
        <v>73.837800000000001</v>
      </c>
      <c r="AG343">
        <f t="shared" si="269"/>
        <v>0</v>
      </c>
      <c r="AH343">
        <f>(SUM(SmtRes!BU309:'SmtRes'!BU312))</f>
        <v>0.18</v>
      </c>
      <c r="AI343">
        <f>(SUM(SmtRes!BV309:'SmtRes'!BV312))</f>
        <v>9.6000000000000002E-2</v>
      </c>
      <c r="AJ343">
        <f t="shared" si="270"/>
        <v>0</v>
      </c>
      <c r="AK343">
        <v>129.488</v>
      </c>
      <c r="AL343">
        <v>0</v>
      </c>
      <c r="AM343">
        <v>29.718100000000007</v>
      </c>
      <c r="AN343">
        <v>38.238400000000006</v>
      </c>
      <c r="AO343">
        <v>61.531499999999994</v>
      </c>
      <c r="AP343">
        <v>0</v>
      </c>
      <c r="AQ343">
        <v>0.15</v>
      </c>
      <c r="AR343">
        <v>0.08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287</v>
      </c>
      <c r="BM343">
        <v>33002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886</v>
      </c>
      <c r="CO343">
        <v>0</v>
      </c>
      <c r="CP343">
        <f t="shared" si="271"/>
        <v>-4562.83</v>
      </c>
      <c r="CQ343">
        <f>SUMIF(SmtRes!AQ309:'SmtRes'!AQ312,"=1",SmtRes!AA309:'SmtRes'!AA312)</f>
        <v>0</v>
      </c>
      <c r="CR343">
        <f>SUMIF(SmtRes!AQ309:'SmtRes'!AQ312,"=1",SmtRes!AB309:'SmtRes'!AB312)</f>
        <v>981.58</v>
      </c>
      <c r="CS343">
        <f>SUMIF(SmtRes!AQ309:'SmtRes'!AQ312,"=1",SmtRes!AC309:'SmtRes'!AC312)</f>
        <v>955.96</v>
      </c>
      <c r="CT343">
        <f>SUMIF(SmtRes!AQ309:'SmtRes'!AQ312,"=1",SmtRes!AD309:'SmtRes'!AD312)</f>
        <v>410.21</v>
      </c>
      <c r="CU343">
        <f t="shared" si="272"/>
        <v>0</v>
      </c>
      <c r="CV343">
        <f>SUMIF(SmtRes!AQ309:'SmtRes'!AQ312,"=1",SmtRes!BU309:'SmtRes'!BU312)</f>
        <v>0.18</v>
      </c>
      <c r="CW343">
        <f>SUMIF(SmtRes!AQ309:'SmtRes'!AQ312,"=1",SmtRes!BV309:'SmtRes'!BV312)</f>
        <v>9.6000000000000002E-2</v>
      </c>
      <c r="CX343">
        <f t="shared" si="273"/>
        <v>0</v>
      </c>
      <c r="CY343">
        <f t="shared" si="274"/>
        <v>-3452.8380999999999</v>
      </c>
      <c r="CZ343">
        <f t="shared" si="275"/>
        <v>-2011.3620000000001</v>
      </c>
      <c r="DC343" t="s">
        <v>3</v>
      </c>
      <c r="DD343" t="s">
        <v>22</v>
      </c>
      <c r="DE343" t="s">
        <v>23</v>
      </c>
      <c r="DF343" t="s">
        <v>23</v>
      </c>
      <c r="DG343" t="s">
        <v>23</v>
      </c>
      <c r="DH343" t="s">
        <v>3</v>
      </c>
      <c r="DI343" t="s">
        <v>23</v>
      </c>
      <c r="DJ343" t="s">
        <v>23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34</v>
      </c>
      <c r="DW343" t="s">
        <v>34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293259713</v>
      </c>
      <c r="EF343">
        <v>2</v>
      </c>
      <c r="EG343" t="s">
        <v>25</v>
      </c>
      <c r="EH343">
        <v>27</v>
      </c>
      <c r="EI343" t="s">
        <v>26</v>
      </c>
      <c r="EJ343">
        <v>1</v>
      </c>
      <c r="EK343">
        <v>33002</v>
      </c>
      <c r="EL343" t="s">
        <v>26</v>
      </c>
      <c r="EM343" t="s">
        <v>27</v>
      </c>
      <c r="EO343" t="s">
        <v>28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0.15</v>
      </c>
      <c r="EX343">
        <v>0.08</v>
      </c>
      <c r="EY343">
        <v>0</v>
      </c>
      <c r="FQ343">
        <v>0</v>
      </c>
      <c r="FR343">
        <f t="shared" si="276"/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211252595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77"/>
        <v>0</v>
      </c>
      <c r="GM343">
        <f t="shared" si="278"/>
        <v>-10027.030000000001</v>
      </c>
      <c r="GN343">
        <f t="shared" si="279"/>
        <v>-10027.030000000001</v>
      </c>
      <c r="GO343">
        <f t="shared" si="280"/>
        <v>0</v>
      </c>
      <c r="GP343">
        <f t="shared" si="281"/>
        <v>0</v>
      </c>
      <c r="GR343">
        <v>0</v>
      </c>
      <c r="GS343">
        <v>3</v>
      </c>
      <c r="GT343">
        <v>0</v>
      </c>
      <c r="GU343" t="s">
        <v>3</v>
      </c>
      <c r="GV343">
        <f t="shared" si="282"/>
        <v>0</v>
      </c>
      <c r="GW343">
        <v>1</v>
      </c>
      <c r="GX343">
        <f t="shared" si="283"/>
        <v>0</v>
      </c>
      <c r="HA343">
        <v>0</v>
      </c>
      <c r="HB343">
        <v>0</v>
      </c>
      <c r="HC343">
        <f t="shared" si="284"/>
        <v>0</v>
      </c>
      <c r="HE343" t="s">
        <v>3</v>
      </c>
      <c r="HF343" t="s">
        <v>3</v>
      </c>
      <c r="HM343" t="s">
        <v>3</v>
      </c>
      <c r="HN343" t="s">
        <v>29</v>
      </c>
      <c r="HO343" t="s">
        <v>30</v>
      </c>
      <c r="HP343" t="s">
        <v>26</v>
      </c>
      <c r="HQ343" t="s">
        <v>26</v>
      </c>
      <c r="IK343">
        <v>0</v>
      </c>
    </row>
    <row r="344" spans="1:245" x14ac:dyDescent="0.2">
      <c r="A344">
        <v>17</v>
      </c>
      <c r="B344">
        <v>1</v>
      </c>
      <c r="C344">
        <f>ROW(SmtRes!A316)</f>
        <v>316</v>
      </c>
      <c r="D344">
        <f>ROW(EtalonRes!A332)</f>
        <v>332</v>
      </c>
      <c r="E344" t="s">
        <v>319</v>
      </c>
      <c r="F344" t="s">
        <v>285</v>
      </c>
      <c r="G344" t="s">
        <v>286</v>
      </c>
      <c r="H344" t="s">
        <v>34</v>
      </c>
      <c r="I344">
        <v>-28</v>
      </c>
      <c r="J344">
        <v>0</v>
      </c>
      <c r="K344">
        <v>-28</v>
      </c>
      <c r="O344">
        <f t="shared" si="263"/>
        <v>-4562.83</v>
      </c>
      <c r="P344">
        <f>SUMIF(SmtRes!AQ313:'SmtRes'!AQ316,"=1",SmtRes!DF313:'SmtRes'!DF316)</f>
        <v>0</v>
      </c>
      <c r="Q344">
        <f>SUMIF(SmtRes!AQ313:'SmtRes'!AQ316,"=1",SmtRes!DG313:'SmtRes'!DG316)</f>
        <v>-1210.56</v>
      </c>
      <c r="R344">
        <f>SUMIF(SmtRes!AQ313:'SmtRes'!AQ316,"=1",SmtRes!DH313:'SmtRes'!DH316)</f>
        <v>-1284.81</v>
      </c>
      <c r="S344">
        <f>SUMIF(SmtRes!AQ313:'SmtRes'!AQ316,"=1",SmtRes!DI313:'SmtRes'!DI316)</f>
        <v>-2067.46</v>
      </c>
      <c r="T344">
        <f t="shared" si="264"/>
        <v>0</v>
      </c>
      <c r="U344">
        <f>SUMIF(SmtRes!AQ313:'SmtRes'!AQ316,"=1",SmtRes!CV313:'SmtRes'!CV316)</f>
        <v>-5.04</v>
      </c>
      <c r="V344">
        <f>SUMIF(SmtRes!AQ313:'SmtRes'!AQ316,"=1",SmtRes!CW313:'SmtRes'!CW316)</f>
        <v>-2.6879999999999997</v>
      </c>
      <c r="W344">
        <f t="shared" si="265"/>
        <v>0</v>
      </c>
      <c r="X344">
        <f t="shared" si="266"/>
        <v>-3452.84</v>
      </c>
      <c r="Y344">
        <f t="shared" si="267"/>
        <v>-2011.36</v>
      </c>
      <c r="AA344">
        <v>312111454</v>
      </c>
      <c r="AB344">
        <f t="shared" si="268"/>
        <v>109.49952</v>
      </c>
      <c r="AC344">
        <f>ROUND((0),6)</f>
        <v>0</v>
      </c>
      <c r="AD344">
        <f>ROUND((((SUM(SmtRes!BR313:'SmtRes'!BR316))-(SUM(SmtRes!BS313:'SmtRes'!BS316)))+AE344),6)</f>
        <v>35.661720000000003</v>
      </c>
      <c r="AE344">
        <f>ROUND((SUM(SmtRes!BS313:'SmtRes'!BS316)),6)</f>
        <v>45.88608</v>
      </c>
      <c r="AF344">
        <f>ROUND((SUM(SmtRes!BT313:'SmtRes'!BT316)),6)</f>
        <v>73.837800000000001</v>
      </c>
      <c r="AG344">
        <f t="shared" si="269"/>
        <v>0</v>
      </c>
      <c r="AH344">
        <f>(SUM(SmtRes!BU313:'SmtRes'!BU316))</f>
        <v>0.18</v>
      </c>
      <c r="AI344">
        <f>(SUM(SmtRes!BV313:'SmtRes'!BV316))</f>
        <v>9.6000000000000002E-2</v>
      </c>
      <c r="AJ344">
        <f t="shared" si="270"/>
        <v>0</v>
      </c>
      <c r="AK344">
        <v>129.488</v>
      </c>
      <c r="AL344">
        <v>0</v>
      </c>
      <c r="AM344">
        <v>29.718100000000007</v>
      </c>
      <c r="AN344">
        <v>38.238400000000006</v>
      </c>
      <c r="AO344">
        <v>61.531499999999994</v>
      </c>
      <c r="AP344">
        <v>0</v>
      </c>
      <c r="AQ344">
        <v>0.15</v>
      </c>
      <c r="AR344">
        <v>0.08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287</v>
      </c>
      <c r="BM344">
        <v>33002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886</v>
      </c>
      <c r="CO344">
        <v>0</v>
      </c>
      <c r="CP344">
        <f t="shared" si="271"/>
        <v>-4562.83</v>
      </c>
      <c r="CQ344">
        <f>SUMIF(SmtRes!AQ313:'SmtRes'!AQ316,"=1",SmtRes!AA313:'SmtRes'!AA316)</f>
        <v>0</v>
      </c>
      <c r="CR344">
        <f>SUMIF(SmtRes!AQ313:'SmtRes'!AQ316,"=1",SmtRes!AB313:'SmtRes'!AB316)</f>
        <v>981.58</v>
      </c>
      <c r="CS344">
        <f>SUMIF(SmtRes!AQ313:'SmtRes'!AQ316,"=1",SmtRes!AC313:'SmtRes'!AC316)</f>
        <v>955.96</v>
      </c>
      <c r="CT344">
        <f>SUMIF(SmtRes!AQ313:'SmtRes'!AQ316,"=1",SmtRes!AD313:'SmtRes'!AD316)</f>
        <v>410.21</v>
      </c>
      <c r="CU344">
        <f t="shared" si="272"/>
        <v>0</v>
      </c>
      <c r="CV344">
        <f>SUMIF(SmtRes!AQ313:'SmtRes'!AQ316,"=1",SmtRes!BU313:'SmtRes'!BU316)</f>
        <v>0.18</v>
      </c>
      <c r="CW344">
        <f>SUMIF(SmtRes!AQ313:'SmtRes'!AQ316,"=1",SmtRes!BV313:'SmtRes'!BV316)</f>
        <v>9.6000000000000002E-2</v>
      </c>
      <c r="CX344">
        <f t="shared" si="273"/>
        <v>0</v>
      </c>
      <c r="CY344">
        <f t="shared" si="274"/>
        <v>-3452.8380999999999</v>
      </c>
      <c r="CZ344">
        <f t="shared" si="275"/>
        <v>-2011.3620000000001</v>
      </c>
      <c r="DC344" t="s">
        <v>3</v>
      </c>
      <c r="DD344" t="s">
        <v>22</v>
      </c>
      <c r="DE344" t="s">
        <v>23</v>
      </c>
      <c r="DF344" t="s">
        <v>23</v>
      </c>
      <c r="DG344" t="s">
        <v>23</v>
      </c>
      <c r="DH344" t="s">
        <v>3</v>
      </c>
      <c r="DI344" t="s">
        <v>23</v>
      </c>
      <c r="DJ344" t="s">
        <v>23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34</v>
      </c>
      <c r="DW344" t="s">
        <v>34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293259713</v>
      </c>
      <c r="EF344">
        <v>2</v>
      </c>
      <c r="EG344" t="s">
        <v>25</v>
      </c>
      <c r="EH344">
        <v>27</v>
      </c>
      <c r="EI344" t="s">
        <v>26</v>
      </c>
      <c r="EJ344">
        <v>1</v>
      </c>
      <c r="EK344">
        <v>33002</v>
      </c>
      <c r="EL344" t="s">
        <v>26</v>
      </c>
      <c r="EM344" t="s">
        <v>27</v>
      </c>
      <c r="EO344" t="s">
        <v>28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0.15</v>
      </c>
      <c r="EX344">
        <v>0.08</v>
      </c>
      <c r="EY344">
        <v>0</v>
      </c>
      <c r="FQ344">
        <v>0</v>
      </c>
      <c r="FR344">
        <f t="shared" si="276"/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211252595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77"/>
        <v>0</v>
      </c>
      <c r="GM344">
        <f t="shared" si="278"/>
        <v>-10027.030000000001</v>
      </c>
      <c r="GN344">
        <f t="shared" si="279"/>
        <v>-10027.030000000001</v>
      </c>
      <c r="GO344">
        <f t="shared" si="280"/>
        <v>0</v>
      </c>
      <c r="GP344">
        <f t="shared" si="281"/>
        <v>0</v>
      </c>
      <c r="GR344">
        <v>0</v>
      </c>
      <c r="GS344">
        <v>3</v>
      </c>
      <c r="GT344">
        <v>0</v>
      </c>
      <c r="GU344" t="s">
        <v>3</v>
      </c>
      <c r="GV344">
        <f t="shared" si="282"/>
        <v>0</v>
      </c>
      <c r="GW344">
        <v>1</v>
      </c>
      <c r="GX344">
        <f t="shared" si="283"/>
        <v>0</v>
      </c>
      <c r="HA344">
        <v>0</v>
      </c>
      <c r="HB344">
        <v>0</v>
      </c>
      <c r="HC344">
        <f t="shared" si="284"/>
        <v>0</v>
      </c>
      <c r="HE344" t="s">
        <v>3</v>
      </c>
      <c r="HF344" t="s">
        <v>3</v>
      </c>
      <c r="HM344" t="s">
        <v>3</v>
      </c>
      <c r="HN344" t="s">
        <v>29</v>
      </c>
      <c r="HO344" t="s">
        <v>30</v>
      </c>
      <c r="HP344" t="s">
        <v>26</v>
      </c>
      <c r="HQ344" t="s">
        <v>26</v>
      </c>
      <c r="IK344">
        <v>0</v>
      </c>
    </row>
    <row r="345" spans="1:245" x14ac:dyDescent="0.2">
      <c r="A345">
        <v>17</v>
      </c>
      <c r="B345">
        <v>1</v>
      </c>
      <c r="C345">
        <f>ROW(SmtRes!A329)</f>
        <v>329</v>
      </c>
      <c r="D345">
        <f>ROW(EtalonRes!A345)</f>
        <v>345</v>
      </c>
      <c r="E345" t="s">
        <v>320</v>
      </c>
      <c r="F345" t="s">
        <v>18</v>
      </c>
      <c r="G345" t="s">
        <v>19</v>
      </c>
      <c r="H345" t="s">
        <v>20</v>
      </c>
      <c r="I345">
        <f>ROUND(917/1000,7)</f>
        <v>0.91700000000000004</v>
      </c>
      <c r="J345">
        <v>0</v>
      </c>
      <c r="K345">
        <f>ROUND(917/1000,7)</f>
        <v>0.91700000000000004</v>
      </c>
      <c r="O345">
        <f t="shared" si="263"/>
        <v>88690.16</v>
      </c>
      <c r="P345">
        <f>SUMIF(SmtRes!AQ317:'SmtRes'!AQ329,"=1",SmtRes!DF317:'SmtRes'!DF329)</f>
        <v>0</v>
      </c>
      <c r="Q345">
        <f>SUMIF(SmtRes!AQ317:'SmtRes'!AQ329,"=1",SmtRes!DG317:'SmtRes'!DG329)</f>
        <v>15821.61</v>
      </c>
      <c r="R345">
        <f>SUMIF(SmtRes!AQ317:'SmtRes'!AQ329,"=1",SmtRes!DH317:'SmtRes'!DH329)</f>
        <v>16533.48</v>
      </c>
      <c r="S345">
        <f>SUMIF(SmtRes!AQ317:'SmtRes'!AQ329,"=1",SmtRes!DI317:'SmtRes'!DI329)</f>
        <v>56335.07</v>
      </c>
      <c r="T345">
        <f t="shared" si="264"/>
        <v>0</v>
      </c>
      <c r="U345">
        <f>SUMIF(SmtRes!AQ317:'SmtRes'!AQ329,"=1",SmtRes!CV317:'SmtRes'!CV329)</f>
        <v>120.3705552</v>
      </c>
      <c r="V345">
        <f>SUMIF(SmtRes!AQ317:'SmtRes'!AQ329,"=1",SmtRes!CW317:'SmtRes'!CW329)</f>
        <v>34.236195000000002</v>
      </c>
      <c r="W345">
        <f t="shared" si="265"/>
        <v>0</v>
      </c>
      <c r="X345">
        <f t="shared" si="266"/>
        <v>75054.61</v>
      </c>
      <c r="Y345">
        <f t="shared" si="267"/>
        <v>37162.959999999999</v>
      </c>
      <c r="AA345">
        <v>312111454</v>
      </c>
      <c r="AB345">
        <f t="shared" si="268"/>
        <v>75612.748584000001</v>
      </c>
      <c r="AC345">
        <f>ROUND((0),6)</f>
        <v>0</v>
      </c>
      <c r="AD345">
        <f>ROUND((((SUM(SmtRes!BR317:'SmtRes'!BR329))-(SUM(SmtRes!BS317:'SmtRes'!BS329)))+AE345),6)</f>
        <v>14178.647849999999</v>
      </c>
      <c r="AE345">
        <f>ROUND((SUM(SmtRes!BS317:'SmtRes'!BS329)),6)</f>
        <v>18029.973300000001</v>
      </c>
      <c r="AF345">
        <f>ROUND((SUM(SmtRes!BT317:'SmtRes'!BT329)),6)</f>
        <v>61434.100734</v>
      </c>
      <c r="AG345">
        <f t="shared" si="269"/>
        <v>0</v>
      </c>
      <c r="AH345">
        <f>(SUM(SmtRes!BU317:'SmtRes'!BU329))</f>
        <v>131.26560000000001</v>
      </c>
      <c r="AI345">
        <f>(SUM(SmtRes!BV317:'SmtRes'!BV329))</f>
        <v>37.334999999999994</v>
      </c>
      <c r="AJ345">
        <f t="shared" si="270"/>
        <v>0</v>
      </c>
      <c r="AK345">
        <v>65989.878400000001</v>
      </c>
      <c r="AL345">
        <v>0</v>
      </c>
      <c r="AM345">
        <v>9452.4318999999996</v>
      </c>
      <c r="AN345">
        <v>12019.9822</v>
      </c>
      <c r="AO345">
        <v>44517.464300000007</v>
      </c>
      <c r="AP345">
        <v>0</v>
      </c>
      <c r="AQ345">
        <v>95.12</v>
      </c>
      <c r="AR345">
        <v>24.889999999999997</v>
      </c>
      <c r="AS345">
        <v>0</v>
      </c>
      <c r="AT345">
        <v>103</v>
      </c>
      <c r="AU345">
        <v>51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21</v>
      </c>
      <c r="BM345">
        <v>33001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103</v>
      </c>
      <c r="CA345">
        <v>60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893</v>
      </c>
      <c r="CO345">
        <v>0</v>
      </c>
      <c r="CP345">
        <f t="shared" si="271"/>
        <v>88690.159999999989</v>
      </c>
      <c r="CQ345">
        <f>SUMIF(SmtRes!AQ317:'SmtRes'!AQ329,"=1",SmtRes!AA317:'SmtRes'!AA329)</f>
        <v>0</v>
      </c>
      <c r="CR345">
        <f>SUMIF(SmtRes!AQ317:'SmtRes'!AQ329,"=1",SmtRes!AB317:'SmtRes'!AB329)</f>
        <v>2629.4300000000003</v>
      </c>
      <c r="CS345">
        <f>SUMIF(SmtRes!AQ317:'SmtRes'!AQ329,"=1",SmtRes!AC317:'SmtRes'!AC329)</f>
        <v>2076</v>
      </c>
      <c r="CT345">
        <f>SUMIF(SmtRes!AQ317:'SmtRes'!AQ329,"=1",SmtRes!AD317:'SmtRes'!AD329)</f>
        <v>1840.5700000000002</v>
      </c>
      <c r="CU345">
        <f t="shared" si="272"/>
        <v>0</v>
      </c>
      <c r="CV345">
        <f>SUMIF(SmtRes!AQ317:'SmtRes'!AQ329,"=1",SmtRes!BU317:'SmtRes'!BU329)</f>
        <v>131.26560000000001</v>
      </c>
      <c r="CW345">
        <f>SUMIF(SmtRes!AQ317:'SmtRes'!AQ329,"=1",SmtRes!BV317:'SmtRes'!BV329)</f>
        <v>37.334999999999994</v>
      </c>
      <c r="CX345">
        <f t="shared" si="273"/>
        <v>0</v>
      </c>
      <c r="CY345">
        <f t="shared" si="274"/>
        <v>75054.606500000009</v>
      </c>
      <c r="CZ345">
        <f t="shared" si="275"/>
        <v>37162.960500000001</v>
      </c>
      <c r="DC345" t="s">
        <v>3</v>
      </c>
      <c r="DD345" t="s">
        <v>54</v>
      </c>
      <c r="DE345" t="s">
        <v>179</v>
      </c>
      <c r="DF345" t="s">
        <v>179</v>
      </c>
      <c r="DG345" t="s">
        <v>321</v>
      </c>
      <c r="DH345" t="s">
        <v>3</v>
      </c>
      <c r="DI345" t="s">
        <v>321</v>
      </c>
      <c r="DJ345" t="s">
        <v>179</v>
      </c>
      <c r="DK345" t="s">
        <v>3</v>
      </c>
      <c r="DL345" t="s">
        <v>3</v>
      </c>
      <c r="DM345" t="s">
        <v>45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</v>
      </c>
      <c r="DW345" t="s">
        <v>24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293259405</v>
      </c>
      <c r="EF345">
        <v>2</v>
      </c>
      <c r="EG345" t="s">
        <v>25</v>
      </c>
      <c r="EH345">
        <v>27</v>
      </c>
      <c r="EI345" t="s">
        <v>26</v>
      </c>
      <c r="EJ345">
        <v>1</v>
      </c>
      <c r="EK345">
        <v>33001</v>
      </c>
      <c r="EL345" t="s">
        <v>26</v>
      </c>
      <c r="EM345" t="s">
        <v>27</v>
      </c>
      <c r="EO345" t="s">
        <v>322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95.12</v>
      </c>
      <c r="EX345">
        <v>24.89</v>
      </c>
      <c r="EY345">
        <v>0</v>
      </c>
      <c r="FQ345">
        <v>0</v>
      </c>
      <c r="FR345">
        <f t="shared" si="276"/>
        <v>0</v>
      </c>
      <c r="FS345">
        <v>0</v>
      </c>
      <c r="FX345">
        <v>103</v>
      </c>
      <c r="FY345">
        <v>51</v>
      </c>
      <c r="GA345" t="s">
        <v>3</v>
      </c>
      <c r="GD345">
        <v>1</v>
      </c>
      <c r="GF345">
        <v>-1333402074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77"/>
        <v>0</v>
      </c>
      <c r="GM345">
        <f t="shared" si="278"/>
        <v>200907.73</v>
      </c>
      <c r="GN345">
        <f t="shared" si="279"/>
        <v>200907.73</v>
      </c>
      <c r="GO345">
        <f t="shared" si="280"/>
        <v>0</v>
      </c>
      <c r="GP345">
        <f t="shared" si="281"/>
        <v>0</v>
      </c>
      <c r="GR345">
        <v>0</v>
      </c>
      <c r="GS345">
        <v>3</v>
      </c>
      <c r="GT345">
        <v>0</v>
      </c>
      <c r="GU345" t="s">
        <v>3</v>
      </c>
      <c r="GV345">
        <f t="shared" si="282"/>
        <v>0</v>
      </c>
      <c r="GW345">
        <v>1</v>
      </c>
      <c r="GX345">
        <f t="shared" si="283"/>
        <v>0</v>
      </c>
      <c r="HA345">
        <v>0</v>
      </c>
      <c r="HB345">
        <v>0</v>
      </c>
      <c r="HC345">
        <f t="shared" si="284"/>
        <v>0</v>
      </c>
      <c r="HE345" t="s">
        <v>3</v>
      </c>
      <c r="HF345" t="s">
        <v>3</v>
      </c>
      <c r="HM345" t="s">
        <v>3</v>
      </c>
      <c r="HN345" t="s">
        <v>29</v>
      </c>
      <c r="HO345" t="s">
        <v>30</v>
      </c>
      <c r="HP345" t="s">
        <v>26</v>
      </c>
      <c r="HQ345" t="s">
        <v>26</v>
      </c>
      <c r="IK345">
        <v>0</v>
      </c>
    </row>
    <row r="346" spans="1:245" x14ac:dyDescent="0.2">
      <c r="A346">
        <v>18</v>
      </c>
      <c r="B346">
        <v>1</v>
      </c>
      <c r="C346">
        <v>327</v>
      </c>
      <c r="E346" t="s">
        <v>323</v>
      </c>
      <c r="F346" t="s">
        <v>32</v>
      </c>
      <c r="G346" t="s">
        <v>33</v>
      </c>
      <c r="H346" t="s">
        <v>34</v>
      </c>
      <c r="I346">
        <f>I345*J346</f>
        <v>0</v>
      </c>
      <c r="J346">
        <v>0</v>
      </c>
      <c r="K346">
        <v>0</v>
      </c>
      <c r="O346">
        <f t="shared" si="263"/>
        <v>0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264"/>
        <v>0</v>
      </c>
      <c r="U346">
        <f>ROUND(CV346*I346,7)</f>
        <v>0</v>
      </c>
      <c r="V346">
        <f>ROUND(CW346*I346,7)</f>
        <v>0</v>
      </c>
      <c r="W346">
        <f t="shared" si="265"/>
        <v>0</v>
      </c>
      <c r="X346">
        <f t="shared" si="266"/>
        <v>0</v>
      </c>
      <c r="Y346">
        <f t="shared" si="267"/>
        <v>0</v>
      </c>
      <c r="AA346">
        <v>312111454</v>
      </c>
      <c r="AB346">
        <f t="shared" si="268"/>
        <v>0</v>
      </c>
      <c r="AC346">
        <f>ROUND((ES346),6)</f>
        <v>0</v>
      </c>
      <c r="AD346">
        <f>ROUND((((ET346)-(EU346))+AE346),6)</f>
        <v>0</v>
      </c>
      <c r="AE346">
        <f t="shared" ref="AE346:AF348" si="285">ROUND((EU346),6)</f>
        <v>0</v>
      </c>
      <c r="AF346">
        <f t="shared" si="285"/>
        <v>0</v>
      </c>
      <c r="AG346">
        <f t="shared" si="269"/>
        <v>0</v>
      </c>
      <c r="AH346">
        <f t="shared" ref="AH346:AI348" si="286">(EW346)</f>
        <v>0</v>
      </c>
      <c r="AI346">
        <f t="shared" si="286"/>
        <v>0</v>
      </c>
      <c r="AJ346">
        <f t="shared" si="270"/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103</v>
      </c>
      <c r="AU346">
        <v>60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33001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103</v>
      </c>
      <c r="CA346">
        <v>60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893</v>
      </c>
      <c r="CO346">
        <v>0</v>
      </c>
      <c r="CP346">
        <f t="shared" si="271"/>
        <v>0</v>
      </c>
      <c r="CQ346">
        <f>ROUND(AL346*BC346,2)</f>
        <v>0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272"/>
        <v>0</v>
      </c>
      <c r="CV346">
        <f t="shared" ref="CV346:CW348" si="287">AH346</f>
        <v>0</v>
      </c>
      <c r="CW346">
        <f t="shared" si="287"/>
        <v>0</v>
      </c>
      <c r="CX346">
        <f t="shared" si="273"/>
        <v>0</v>
      </c>
      <c r="CY346">
        <f t="shared" si="274"/>
        <v>0</v>
      </c>
      <c r="CZ346">
        <f t="shared" si="275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34</v>
      </c>
      <c r="DW346" t="s">
        <v>34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293259405</v>
      </c>
      <c r="EF346">
        <v>2</v>
      </c>
      <c r="EG346" t="s">
        <v>25</v>
      </c>
      <c r="EH346">
        <v>27</v>
      </c>
      <c r="EI346" t="s">
        <v>26</v>
      </c>
      <c r="EJ346">
        <v>1</v>
      </c>
      <c r="EK346">
        <v>33001</v>
      </c>
      <c r="EL346" t="s">
        <v>26</v>
      </c>
      <c r="EM346" t="s">
        <v>27</v>
      </c>
      <c r="EO346" t="s">
        <v>322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76"/>
        <v>0</v>
      </c>
      <c r="FS346">
        <v>0</v>
      </c>
      <c r="FX346">
        <v>103</v>
      </c>
      <c r="FY346">
        <v>60</v>
      </c>
      <c r="GA346" t="s">
        <v>3</v>
      </c>
      <c r="GD346">
        <v>1</v>
      </c>
      <c r="GF346">
        <v>864875641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77"/>
        <v>0</v>
      </c>
      <c r="GM346">
        <f t="shared" si="278"/>
        <v>0</v>
      </c>
      <c r="GN346">
        <f t="shared" si="279"/>
        <v>0</v>
      </c>
      <c r="GO346">
        <f t="shared" si="280"/>
        <v>0</v>
      </c>
      <c r="GP346">
        <f t="shared" si="281"/>
        <v>0</v>
      </c>
      <c r="GR346">
        <v>0</v>
      </c>
      <c r="GS346">
        <v>3</v>
      </c>
      <c r="GT346">
        <v>0</v>
      </c>
      <c r="GU346" t="s">
        <v>3</v>
      </c>
      <c r="GV346">
        <f t="shared" si="282"/>
        <v>0</v>
      </c>
      <c r="GW346">
        <v>1</v>
      </c>
      <c r="GX346">
        <f t="shared" si="283"/>
        <v>0</v>
      </c>
      <c r="HA346">
        <v>0</v>
      </c>
      <c r="HB346">
        <v>0</v>
      </c>
      <c r="HC346">
        <f t="shared" si="284"/>
        <v>0</v>
      </c>
      <c r="HE346" t="s">
        <v>3</v>
      </c>
      <c r="HF346" t="s">
        <v>3</v>
      </c>
      <c r="HM346" t="s">
        <v>54</v>
      </c>
      <c r="HN346" t="s">
        <v>29</v>
      </c>
      <c r="HO346" t="s">
        <v>30</v>
      </c>
      <c r="HP346" t="s">
        <v>26</v>
      </c>
      <c r="HQ346" t="s">
        <v>26</v>
      </c>
      <c r="IK346">
        <v>0</v>
      </c>
    </row>
    <row r="347" spans="1:245" x14ac:dyDescent="0.2">
      <c r="A347">
        <v>18</v>
      </c>
      <c r="B347">
        <v>1</v>
      </c>
      <c r="C347">
        <v>328</v>
      </c>
      <c r="E347" t="s">
        <v>324</v>
      </c>
      <c r="F347" t="s">
        <v>37</v>
      </c>
      <c r="G347" t="s">
        <v>38</v>
      </c>
      <c r="H347" t="s">
        <v>34</v>
      </c>
      <c r="I347">
        <f>I345*J347</f>
        <v>0</v>
      </c>
      <c r="J347">
        <v>0</v>
      </c>
      <c r="K347">
        <v>0</v>
      </c>
      <c r="O347">
        <f t="shared" si="263"/>
        <v>0</v>
      </c>
      <c r="P347">
        <f>ROUND(CQ347*I347,2)</f>
        <v>0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264"/>
        <v>0</v>
      </c>
      <c r="U347">
        <f>ROUND(CV347*I347,7)</f>
        <v>0</v>
      </c>
      <c r="V347">
        <f>ROUND(CW347*I347,7)</f>
        <v>0</v>
      </c>
      <c r="W347">
        <f t="shared" si="265"/>
        <v>0</v>
      </c>
      <c r="X347">
        <f t="shared" si="266"/>
        <v>0</v>
      </c>
      <c r="Y347">
        <f t="shared" si="267"/>
        <v>0</v>
      </c>
      <c r="AA347">
        <v>312111454</v>
      </c>
      <c r="AB347">
        <f t="shared" si="268"/>
        <v>0</v>
      </c>
      <c r="AC347">
        <f>ROUND((ES347),6)</f>
        <v>0</v>
      </c>
      <c r="AD347">
        <f>ROUND((((ET347)-(EU347))+AE347),6)</f>
        <v>0</v>
      </c>
      <c r="AE347">
        <f t="shared" si="285"/>
        <v>0</v>
      </c>
      <c r="AF347">
        <f t="shared" si="285"/>
        <v>0</v>
      </c>
      <c r="AG347">
        <f t="shared" si="269"/>
        <v>0</v>
      </c>
      <c r="AH347">
        <f t="shared" si="286"/>
        <v>0</v>
      </c>
      <c r="AI347">
        <f t="shared" si="286"/>
        <v>0</v>
      </c>
      <c r="AJ347">
        <f t="shared" si="270"/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33001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893</v>
      </c>
      <c r="CO347">
        <v>0</v>
      </c>
      <c r="CP347">
        <f t="shared" si="271"/>
        <v>0</v>
      </c>
      <c r="CQ347">
        <f>ROUND(AL347*BC347,2)</f>
        <v>0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272"/>
        <v>0</v>
      </c>
      <c r="CV347">
        <f t="shared" si="287"/>
        <v>0</v>
      </c>
      <c r="CW347">
        <f t="shared" si="287"/>
        <v>0</v>
      </c>
      <c r="CX347">
        <f t="shared" si="273"/>
        <v>0</v>
      </c>
      <c r="CY347">
        <f t="shared" si="274"/>
        <v>0</v>
      </c>
      <c r="CZ347">
        <f t="shared" si="275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34</v>
      </c>
      <c r="DW347" t="s">
        <v>34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293259405</v>
      </c>
      <c r="EF347">
        <v>2</v>
      </c>
      <c r="EG347" t="s">
        <v>25</v>
      </c>
      <c r="EH347">
        <v>27</v>
      </c>
      <c r="EI347" t="s">
        <v>26</v>
      </c>
      <c r="EJ347">
        <v>1</v>
      </c>
      <c r="EK347">
        <v>33001</v>
      </c>
      <c r="EL347" t="s">
        <v>26</v>
      </c>
      <c r="EM347" t="s">
        <v>27</v>
      </c>
      <c r="EO347" t="s">
        <v>322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276"/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-1890832814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77"/>
        <v>0</v>
      </c>
      <c r="GM347">
        <f t="shared" si="278"/>
        <v>0</v>
      </c>
      <c r="GN347">
        <f t="shared" si="279"/>
        <v>0</v>
      </c>
      <c r="GO347">
        <f t="shared" si="280"/>
        <v>0</v>
      </c>
      <c r="GP347">
        <f t="shared" si="281"/>
        <v>0</v>
      </c>
      <c r="GR347">
        <v>0</v>
      </c>
      <c r="GS347">
        <v>3</v>
      </c>
      <c r="GT347">
        <v>0</v>
      </c>
      <c r="GU347" t="s">
        <v>3</v>
      </c>
      <c r="GV347">
        <f t="shared" si="282"/>
        <v>0</v>
      </c>
      <c r="GW347">
        <v>1</v>
      </c>
      <c r="GX347">
        <f t="shared" si="283"/>
        <v>0</v>
      </c>
      <c r="HA347">
        <v>0</v>
      </c>
      <c r="HB347">
        <v>0</v>
      </c>
      <c r="HC347">
        <f t="shared" si="284"/>
        <v>0</v>
      </c>
      <c r="HE347" t="s">
        <v>3</v>
      </c>
      <c r="HF347" t="s">
        <v>3</v>
      </c>
      <c r="HM347" t="s">
        <v>54</v>
      </c>
      <c r="HN347" t="s">
        <v>29</v>
      </c>
      <c r="HO347" t="s">
        <v>30</v>
      </c>
      <c r="HP347" t="s">
        <v>26</v>
      </c>
      <c r="HQ347" t="s">
        <v>26</v>
      </c>
      <c r="IK347">
        <v>0</v>
      </c>
    </row>
    <row r="348" spans="1:245" x14ac:dyDescent="0.2">
      <c r="A348">
        <v>18</v>
      </c>
      <c r="B348">
        <v>1</v>
      </c>
      <c r="C348">
        <v>329</v>
      </c>
      <c r="E348" t="s">
        <v>325</v>
      </c>
      <c r="F348" t="s">
        <v>40</v>
      </c>
      <c r="G348" t="s">
        <v>41</v>
      </c>
      <c r="H348" t="s">
        <v>20</v>
      </c>
      <c r="I348">
        <f>I345*J348</f>
        <v>0</v>
      </c>
      <c r="J348">
        <v>0</v>
      </c>
      <c r="K348">
        <v>0</v>
      </c>
      <c r="O348">
        <f t="shared" si="263"/>
        <v>0</v>
      </c>
      <c r="P348">
        <f>ROUND(CQ348*I348,2)</f>
        <v>0</v>
      </c>
      <c r="Q348">
        <f>ROUND(CR348*I348,2)</f>
        <v>0</v>
      </c>
      <c r="R348">
        <f>ROUND(CS348*I348,2)</f>
        <v>0</v>
      </c>
      <c r="S348">
        <f>ROUND(CT348*I348,2)</f>
        <v>0</v>
      </c>
      <c r="T348">
        <f t="shared" si="264"/>
        <v>0</v>
      </c>
      <c r="U348">
        <f>ROUND(CV348*I348,7)</f>
        <v>0</v>
      </c>
      <c r="V348">
        <f>ROUND(CW348*I348,7)</f>
        <v>0</v>
      </c>
      <c r="W348">
        <f t="shared" si="265"/>
        <v>0</v>
      </c>
      <c r="X348">
        <f t="shared" si="266"/>
        <v>0</v>
      </c>
      <c r="Y348">
        <f t="shared" si="267"/>
        <v>0</v>
      </c>
      <c r="AA348">
        <v>312111454</v>
      </c>
      <c r="AB348">
        <f t="shared" si="268"/>
        <v>0</v>
      </c>
      <c r="AC348">
        <f>ROUND((ES348),6)</f>
        <v>0</v>
      </c>
      <c r="AD348">
        <f>ROUND((((ET348)-(EU348))+AE348),6)</f>
        <v>0</v>
      </c>
      <c r="AE348">
        <f t="shared" si="285"/>
        <v>0</v>
      </c>
      <c r="AF348">
        <f t="shared" si="285"/>
        <v>0</v>
      </c>
      <c r="AG348">
        <f t="shared" si="269"/>
        <v>0</v>
      </c>
      <c r="AH348">
        <f t="shared" si="286"/>
        <v>0</v>
      </c>
      <c r="AI348">
        <f t="shared" si="286"/>
        <v>0</v>
      </c>
      <c r="AJ348">
        <f t="shared" si="270"/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</v>
      </c>
      <c r="BM348">
        <v>33001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893</v>
      </c>
      <c r="CO348">
        <v>0</v>
      </c>
      <c r="CP348">
        <f t="shared" si="271"/>
        <v>0</v>
      </c>
      <c r="CQ348">
        <f>ROUND(AL348*BC348,2)</f>
        <v>0</v>
      </c>
      <c r="CR348">
        <f>ROUND(AM348*BB348,2)</f>
        <v>0</v>
      </c>
      <c r="CS348">
        <f>ROUND(AN348*BS348,2)</f>
        <v>0</v>
      </c>
      <c r="CT348">
        <f>ROUND(AO348*BA348,2)</f>
        <v>0</v>
      </c>
      <c r="CU348">
        <f t="shared" si="272"/>
        <v>0</v>
      </c>
      <c r="CV348">
        <f t="shared" si="287"/>
        <v>0</v>
      </c>
      <c r="CW348">
        <f t="shared" si="287"/>
        <v>0</v>
      </c>
      <c r="CX348">
        <f t="shared" si="273"/>
        <v>0</v>
      </c>
      <c r="CY348">
        <f t="shared" si="274"/>
        <v>0</v>
      </c>
      <c r="CZ348">
        <f t="shared" si="275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</v>
      </c>
      <c r="DW348" t="s">
        <v>24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293259405</v>
      </c>
      <c r="EF348">
        <v>2</v>
      </c>
      <c r="EG348" t="s">
        <v>25</v>
      </c>
      <c r="EH348">
        <v>27</v>
      </c>
      <c r="EI348" t="s">
        <v>26</v>
      </c>
      <c r="EJ348">
        <v>1</v>
      </c>
      <c r="EK348">
        <v>33001</v>
      </c>
      <c r="EL348" t="s">
        <v>26</v>
      </c>
      <c r="EM348" t="s">
        <v>27</v>
      </c>
      <c r="EO348" t="s">
        <v>322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76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164804165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77"/>
        <v>0</v>
      </c>
      <c r="GM348">
        <f t="shared" si="278"/>
        <v>0</v>
      </c>
      <c r="GN348">
        <f t="shared" si="279"/>
        <v>0</v>
      </c>
      <c r="GO348">
        <f t="shared" si="280"/>
        <v>0</v>
      </c>
      <c r="GP348">
        <f t="shared" si="281"/>
        <v>0</v>
      </c>
      <c r="GR348">
        <v>0</v>
      </c>
      <c r="GS348">
        <v>3</v>
      </c>
      <c r="GT348">
        <v>0</v>
      </c>
      <c r="GU348" t="s">
        <v>3</v>
      </c>
      <c r="GV348">
        <f t="shared" si="282"/>
        <v>0</v>
      </c>
      <c r="GW348">
        <v>1</v>
      </c>
      <c r="GX348">
        <f t="shared" si="283"/>
        <v>0</v>
      </c>
      <c r="HA348">
        <v>0</v>
      </c>
      <c r="HB348">
        <v>0</v>
      </c>
      <c r="HC348">
        <f t="shared" si="284"/>
        <v>0</v>
      </c>
      <c r="HE348" t="s">
        <v>3</v>
      </c>
      <c r="HF348" t="s">
        <v>3</v>
      </c>
      <c r="HM348" t="s">
        <v>54</v>
      </c>
      <c r="HN348" t="s">
        <v>29</v>
      </c>
      <c r="HO348" t="s">
        <v>30</v>
      </c>
      <c r="HP348" t="s">
        <v>26</v>
      </c>
      <c r="HQ348" t="s">
        <v>26</v>
      </c>
      <c r="IK348">
        <v>0</v>
      </c>
    </row>
    <row r="349" spans="1:245" x14ac:dyDescent="0.2">
      <c r="A349">
        <v>17</v>
      </c>
      <c r="B349">
        <v>1</v>
      </c>
      <c r="C349">
        <f>ROW(SmtRes!A333)</f>
        <v>333</v>
      </c>
      <c r="D349">
        <f>ROW(EtalonRes!A349)</f>
        <v>349</v>
      </c>
      <c r="E349" t="s">
        <v>326</v>
      </c>
      <c r="F349" t="s">
        <v>281</v>
      </c>
      <c r="G349" t="s">
        <v>282</v>
      </c>
      <c r="H349" t="s">
        <v>34</v>
      </c>
      <c r="I349">
        <v>1</v>
      </c>
      <c r="J349">
        <v>0</v>
      </c>
      <c r="K349">
        <v>1</v>
      </c>
      <c r="O349">
        <f t="shared" si="263"/>
        <v>1093.9000000000001</v>
      </c>
      <c r="P349">
        <f>SUMIF(SmtRes!AQ330:'SmtRes'!AQ333,"=1",SmtRes!DF330:'SmtRes'!DF333)</f>
        <v>0</v>
      </c>
      <c r="Q349">
        <f>SUMIF(SmtRes!AQ330:'SmtRes'!AQ333,"=1",SmtRes!DG330:'SmtRes'!DG333)</f>
        <v>222.71</v>
      </c>
      <c r="R349">
        <f>SUMIF(SmtRes!AQ330:'SmtRes'!AQ333,"=1",SmtRes!DH330:'SmtRes'!DH333)</f>
        <v>235.16</v>
      </c>
      <c r="S349">
        <f>SUMIF(SmtRes!AQ330:'SmtRes'!AQ333,"=1",SmtRes!DI330:'SmtRes'!DI333)</f>
        <v>636.03</v>
      </c>
      <c r="T349">
        <f t="shared" si="264"/>
        <v>0</v>
      </c>
      <c r="U349">
        <f>SUMIF(SmtRes!AQ330:'SmtRes'!AQ333,"=1",SmtRes!CV330:'SmtRes'!CV333)</f>
        <v>1.524</v>
      </c>
      <c r="V349">
        <f>SUMIF(SmtRes!AQ330:'SmtRes'!AQ333,"=1",SmtRes!CW330:'SmtRes'!CW333)</f>
        <v>0.49199999999999999</v>
      </c>
      <c r="W349">
        <f t="shared" si="265"/>
        <v>0</v>
      </c>
      <c r="X349">
        <f t="shared" si="266"/>
        <v>897.33</v>
      </c>
      <c r="Y349">
        <f t="shared" si="267"/>
        <v>522.71</v>
      </c>
      <c r="AA349">
        <v>312111454</v>
      </c>
      <c r="AB349">
        <f t="shared" si="268"/>
        <v>820.87116000000003</v>
      </c>
      <c r="AC349">
        <f>ROUND((0),6)</f>
        <v>0</v>
      </c>
      <c r="AD349">
        <f>ROUND((((SUM(SmtRes!BR330:'SmtRes'!BR333))-(SUM(SmtRes!BS330:'SmtRes'!BS333)))+AE349),6)</f>
        <v>184.845</v>
      </c>
      <c r="AE349">
        <f>ROUND((SUM(SmtRes!BS330:'SmtRes'!BS333)),6)</f>
        <v>235.16615999999999</v>
      </c>
      <c r="AF349">
        <f>ROUND((SUM(SmtRes!BT330:'SmtRes'!BT333)),6)</f>
        <v>636.02616</v>
      </c>
      <c r="AG349">
        <f t="shared" si="269"/>
        <v>0</v>
      </c>
      <c r="AH349">
        <f>(SUM(SmtRes!BU330:'SmtRes'!BU333))</f>
        <v>1.524</v>
      </c>
      <c r="AI349">
        <f>(SUM(SmtRes!BV330:'SmtRes'!BV333))</f>
        <v>0.49199999999999999</v>
      </c>
      <c r="AJ349">
        <f t="shared" si="270"/>
        <v>0</v>
      </c>
      <c r="AK349">
        <v>880.03110000000004</v>
      </c>
      <c r="AL349">
        <v>0</v>
      </c>
      <c r="AM349">
        <v>154.03749999999999</v>
      </c>
      <c r="AN349">
        <v>195.9718</v>
      </c>
      <c r="AO349">
        <v>530.02179999999998</v>
      </c>
      <c r="AP349">
        <v>0</v>
      </c>
      <c r="AQ349">
        <v>1.27</v>
      </c>
      <c r="AR349">
        <v>0.41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283</v>
      </c>
      <c r="BM349">
        <v>33002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886</v>
      </c>
      <c r="CO349">
        <v>0</v>
      </c>
      <c r="CP349">
        <f t="shared" si="271"/>
        <v>1093.9000000000001</v>
      </c>
      <c r="CQ349">
        <f>SUMIF(SmtRes!AQ330:'SmtRes'!AQ333,"=1",SmtRes!AA330:'SmtRes'!AA333)</f>
        <v>0</v>
      </c>
      <c r="CR349">
        <f>SUMIF(SmtRes!AQ330:'SmtRes'!AQ333,"=1",SmtRes!AB330:'SmtRes'!AB333)</f>
        <v>981.58</v>
      </c>
      <c r="CS349">
        <f>SUMIF(SmtRes!AQ330:'SmtRes'!AQ333,"=1",SmtRes!AC330:'SmtRes'!AC333)</f>
        <v>955.96</v>
      </c>
      <c r="CT349">
        <f>SUMIF(SmtRes!AQ330:'SmtRes'!AQ333,"=1",SmtRes!AD330:'SmtRes'!AD333)</f>
        <v>417.34</v>
      </c>
      <c r="CU349">
        <f t="shared" si="272"/>
        <v>0</v>
      </c>
      <c r="CV349">
        <f>SUMIF(SmtRes!AQ330:'SmtRes'!AQ333,"=1",SmtRes!BU330:'SmtRes'!BU333)</f>
        <v>1.524</v>
      </c>
      <c r="CW349">
        <f>SUMIF(SmtRes!AQ330:'SmtRes'!AQ333,"=1",SmtRes!BV330:'SmtRes'!BV333)</f>
        <v>0.49199999999999999</v>
      </c>
      <c r="CX349">
        <f t="shared" si="273"/>
        <v>0</v>
      </c>
      <c r="CY349">
        <f t="shared" si="274"/>
        <v>897.32569999999987</v>
      </c>
      <c r="CZ349">
        <f t="shared" si="275"/>
        <v>522.71399999999994</v>
      </c>
      <c r="DC349" t="s">
        <v>3</v>
      </c>
      <c r="DD349" t="s">
        <v>22</v>
      </c>
      <c r="DE349" t="s">
        <v>23</v>
      </c>
      <c r="DF349" t="s">
        <v>23</v>
      </c>
      <c r="DG349" t="s">
        <v>23</v>
      </c>
      <c r="DH349" t="s">
        <v>3</v>
      </c>
      <c r="DI349" t="s">
        <v>23</v>
      </c>
      <c r="DJ349" t="s">
        <v>23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34</v>
      </c>
      <c r="DW349" t="s">
        <v>34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293259713</v>
      </c>
      <c r="EF349">
        <v>2</v>
      </c>
      <c r="EG349" t="s">
        <v>25</v>
      </c>
      <c r="EH349">
        <v>27</v>
      </c>
      <c r="EI349" t="s">
        <v>26</v>
      </c>
      <c r="EJ349">
        <v>1</v>
      </c>
      <c r="EK349">
        <v>33002</v>
      </c>
      <c r="EL349" t="s">
        <v>26</v>
      </c>
      <c r="EM349" t="s">
        <v>27</v>
      </c>
      <c r="EO349" t="s">
        <v>28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1.27</v>
      </c>
      <c r="EX349">
        <v>0.41</v>
      </c>
      <c r="EY349">
        <v>0</v>
      </c>
      <c r="FQ349">
        <v>0</v>
      </c>
      <c r="FR349">
        <f t="shared" si="276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-2080053868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77"/>
        <v>0</v>
      </c>
      <c r="GM349">
        <f t="shared" si="278"/>
        <v>2513.94</v>
      </c>
      <c r="GN349">
        <f t="shared" si="279"/>
        <v>2513.94</v>
      </c>
      <c r="GO349">
        <f t="shared" si="280"/>
        <v>0</v>
      </c>
      <c r="GP349">
        <f t="shared" si="281"/>
        <v>0</v>
      </c>
      <c r="GR349">
        <v>0</v>
      </c>
      <c r="GS349">
        <v>3</v>
      </c>
      <c r="GT349">
        <v>0</v>
      </c>
      <c r="GU349" t="s">
        <v>3</v>
      </c>
      <c r="GV349">
        <f t="shared" si="282"/>
        <v>0</v>
      </c>
      <c r="GW349">
        <v>1</v>
      </c>
      <c r="GX349">
        <f t="shared" si="283"/>
        <v>0</v>
      </c>
      <c r="HA349">
        <v>0</v>
      </c>
      <c r="HB349">
        <v>0</v>
      </c>
      <c r="HC349">
        <f t="shared" si="284"/>
        <v>0</v>
      </c>
      <c r="HE349" t="s">
        <v>3</v>
      </c>
      <c r="HF349" t="s">
        <v>3</v>
      </c>
      <c r="HM349" t="s">
        <v>3</v>
      </c>
      <c r="HN349" t="s">
        <v>29</v>
      </c>
      <c r="HO349" t="s">
        <v>30</v>
      </c>
      <c r="HP349" t="s">
        <v>26</v>
      </c>
      <c r="HQ349" t="s">
        <v>26</v>
      </c>
      <c r="IK349">
        <v>0</v>
      </c>
    </row>
    <row r="350" spans="1:245" x14ac:dyDescent="0.2">
      <c r="A350">
        <v>17</v>
      </c>
      <c r="B350">
        <v>1</v>
      </c>
      <c r="C350">
        <f>ROW(SmtRes!A337)</f>
        <v>337</v>
      </c>
      <c r="D350">
        <f>ROW(EtalonRes!A353)</f>
        <v>353</v>
      </c>
      <c r="E350" t="s">
        <v>327</v>
      </c>
      <c r="F350" t="s">
        <v>285</v>
      </c>
      <c r="G350" t="s">
        <v>286</v>
      </c>
      <c r="H350" t="s">
        <v>34</v>
      </c>
      <c r="I350">
        <v>-1</v>
      </c>
      <c r="J350">
        <v>0</v>
      </c>
      <c r="K350">
        <v>-1</v>
      </c>
      <c r="O350">
        <f t="shared" si="263"/>
        <v>-162.97</v>
      </c>
      <c r="P350">
        <f>SUMIF(SmtRes!AQ334:'SmtRes'!AQ337,"=1",SmtRes!DF334:'SmtRes'!DF337)</f>
        <v>0</v>
      </c>
      <c r="Q350">
        <f>SUMIF(SmtRes!AQ334:'SmtRes'!AQ337,"=1",SmtRes!DG334:'SmtRes'!DG337)</f>
        <v>-43.24</v>
      </c>
      <c r="R350">
        <f>SUMIF(SmtRes!AQ334:'SmtRes'!AQ337,"=1",SmtRes!DH334:'SmtRes'!DH337)</f>
        <v>-45.89</v>
      </c>
      <c r="S350">
        <f>SUMIF(SmtRes!AQ334:'SmtRes'!AQ337,"=1",SmtRes!DI334:'SmtRes'!DI337)</f>
        <v>-73.84</v>
      </c>
      <c r="T350">
        <f t="shared" si="264"/>
        <v>0</v>
      </c>
      <c r="U350">
        <f>SUMIF(SmtRes!AQ334:'SmtRes'!AQ337,"=1",SmtRes!CV334:'SmtRes'!CV337)</f>
        <v>-0.18</v>
      </c>
      <c r="V350">
        <f>SUMIF(SmtRes!AQ334:'SmtRes'!AQ337,"=1",SmtRes!CW334:'SmtRes'!CW337)</f>
        <v>-9.6000000000000002E-2</v>
      </c>
      <c r="W350">
        <f t="shared" si="265"/>
        <v>0</v>
      </c>
      <c r="X350">
        <f t="shared" si="266"/>
        <v>-123.32</v>
      </c>
      <c r="Y350">
        <f t="shared" si="267"/>
        <v>-71.84</v>
      </c>
      <c r="AA350">
        <v>312111454</v>
      </c>
      <c r="AB350">
        <f t="shared" si="268"/>
        <v>109.49952</v>
      </c>
      <c r="AC350">
        <f>ROUND((0),6)</f>
        <v>0</v>
      </c>
      <c r="AD350">
        <f>ROUND((((SUM(SmtRes!BR334:'SmtRes'!BR337))-(SUM(SmtRes!BS334:'SmtRes'!BS337)))+AE350),6)</f>
        <v>35.661720000000003</v>
      </c>
      <c r="AE350">
        <f>ROUND((SUM(SmtRes!BS334:'SmtRes'!BS337)),6)</f>
        <v>45.88608</v>
      </c>
      <c r="AF350">
        <f>ROUND((SUM(SmtRes!BT334:'SmtRes'!BT337)),6)</f>
        <v>73.837800000000001</v>
      </c>
      <c r="AG350">
        <f t="shared" si="269"/>
        <v>0</v>
      </c>
      <c r="AH350">
        <f>(SUM(SmtRes!BU334:'SmtRes'!BU337))</f>
        <v>0.18</v>
      </c>
      <c r="AI350">
        <f>(SUM(SmtRes!BV334:'SmtRes'!BV337))</f>
        <v>9.6000000000000002E-2</v>
      </c>
      <c r="AJ350">
        <f t="shared" si="270"/>
        <v>0</v>
      </c>
      <c r="AK350">
        <v>129.488</v>
      </c>
      <c r="AL350">
        <v>0</v>
      </c>
      <c r="AM350">
        <v>29.718100000000007</v>
      </c>
      <c r="AN350">
        <v>38.238400000000006</v>
      </c>
      <c r="AO350">
        <v>61.531499999999994</v>
      </c>
      <c r="AP350">
        <v>0</v>
      </c>
      <c r="AQ350">
        <v>0.15</v>
      </c>
      <c r="AR350">
        <v>0.08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287</v>
      </c>
      <c r="BM350">
        <v>33002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886</v>
      </c>
      <c r="CO350">
        <v>0</v>
      </c>
      <c r="CP350">
        <f t="shared" si="271"/>
        <v>-162.97000000000003</v>
      </c>
      <c r="CQ350">
        <f>SUMIF(SmtRes!AQ334:'SmtRes'!AQ337,"=1",SmtRes!AA334:'SmtRes'!AA337)</f>
        <v>0</v>
      </c>
      <c r="CR350">
        <f>SUMIF(SmtRes!AQ334:'SmtRes'!AQ337,"=1",SmtRes!AB334:'SmtRes'!AB337)</f>
        <v>981.58</v>
      </c>
      <c r="CS350">
        <f>SUMIF(SmtRes!AQ334:'SmtRes'!AQ337,"=1",SmtRes!AC334:'SmtRes'!AC337)</f>
        <v>955.96</v>
      </c>
      <c r="CT350">
        <f>SUMIF(SmtRes!AQ334:'SmtRes'!AQ337,"=1",SmtRes!AD334:'SmtRes'!AD337)</f>
        <v>410.21</v>
      </c>
      <c r="CU350">
        <f t="shared" si="272"/>
        <v>0</v>
      </c>
      <c r="CV350">
        <f>SUMIF(SmtRes!AQ334:'SmtRes'!AQ337,"=1",SmtRes!BU334:'SmtRes'!BU337)</f>
        <v>0.18</v>
      </c>
      <c r="CW350">
        <f>SUMIF(SmtRes!AQ334:'SmtRes'!AQ337,"=1",SmtRes!BV334:'SmtRes'!BV337)</f>
        <v>9.6000000000000002E-2</v>
      </c>
      <c r="CX350">
        <f t="shared" si="273"/>
        <v>0</v>
      </c>
      <c r="CY350">
        <f t="shared" si="274"/>
        <v>-123.3219</v>
      </c>
      <c r="CZ350">
        <f t="shared" si="275"/>
        <v>-71.838000000000008</v>
      </c>
      <c r="DC350" t="s">
        <v>3</v>
      </c>
      <c r="DD350" t="s">
        <v>22</v>
      </c>
      <c r="DE350" t="s">
        <v>23</v>
      </c>
      <c r="DF350" t="s">
        <v>23</v>
      </c>
      <c r="DG350" t="s">
        <v>23</v>
      </c>
      <c r="DH350" t="s">
        <v>3</v>
      </c>
      <c r="DI350" t="s">
        <v>23</v>
      </c>
      <c r="DJ350" t="s">
        <v>23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34</v>
      </c>
      <c r="DW350" t="s">
        <v>34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293259713</v>
      </c>
      <c r="EF350">
        <v>2</v>
      </c>
      <c r="EG350" t="s">
        <v>25</v>
      </c>
      <c r="EH350">
        <v>27</v>
      </c>
      <c r="EI350" t="s">
        <v>26</v>
      </c>
      <c r="EJ350">
        <v>1</v>
      </c>
      <c r="EK350">
        <v>33002</v>
      </c>
      <c r="EL350" t="s">
        <v>26</v>
      </c>
      <c r="EM350" t="s">
        <v>27</v>
      </c>
      <c r="EO350" t="s">
        <v>28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0.15</v>
      </c>
      <c r="EX350">
        <v>0.08</v>
      </c>
      <c r="EY350">
        <v>0</v>
      </c>
      <c r="FQ350">
        <v>0</v>
      </c>
      <c r="FR350">
        <f t="shared" si="276"/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211252595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77"/>
        <v>0</v>
      </c>
      <c r="GM350">
        <f t="shared" si="278"/>
        <v>-358.13</v>
      </c>
      <c r="GN350">
        <f t="shared" si="279"/>
        <v>-358.13</v>
      </c>
      <c r="GO350">
        <f t="shared" si="280"/>
        <v>0</v>
      </c>
      <c r="GP350">
        <f t="shared" si="281"/>
        <v>0</v>
      </c>
      <c r="GR350">
        <v>0</v>
      </c>
      <c r="GS350">
        <v>3</v>
      </c>
      <c r="GT350">
        <v>0</v>
      </c>
      <c r="GU350" t="s">
        <v>3</v>
      </c>
      <c r="GV350">
        <f t="shared" si="282"/>
        <v>0</v>
      </c>
      <c r="GW350">
        <v>1</v>
      </c>
      <c r="GX350">
        <f t="shared" si="283"/>
        <v>0</v>
      </c>
      <c r="HA350">
        <v>0</v>
      </c>
      <c r="HB350">
        <v>0</v>
      </c>
      <c r="HC350">
        <f t="shared" si="284"/>
        <v>0</v>
      </c>
      <c r="HE350" t="s">
        <v>3</v>
      </c>
      <c r="HF350" t="s">
        <v>3</v>
      </c>
      <c r="HM350" t="s">
        <v>3</v>
      </c>
      <c r="HN350" t="s">
        <v>29</v>
      </c>
      <c r="HO350" t="s">
        <v>30</v>
      </c>
      <c r="HP350" t="s">
        <v>26</v>
      </c>
      <c r="HQ350" t="s">
        <v>26</v>
      </c>
      <c r="IK350">
        <v>0</v>
      </c>
    </row>
    <row r="351" spans="1:245" x14ac:dyDescent="0.2">
      <c r="A351">
        <v>17</v>
      </c>
      <c r="B351">
        <v>1</v>
      </c>
      <c r="C351">
        <f>ROW(SmtRes!A341)</f>
        <v>341</v>
      </c>
      <c r="D351">
        <f>ROW(EtalonRes!A357)</f>
        <v>357</v>
      </c>
      <c r="E351" t="s">
        <v>328</v>
      </c>
      <c r="F351" t="s">
        <v>285</v>
      </c>
      <c r="G351" t="s">
        <v>286</v>
      </c>
      <c r="H351" t="s">
        <v>34</v>
      </c>
      <c r="I351">
        <v>-1</v>
      </c>
      <c r="J351">
        <v>0</v>
      </c>
      <c r="K351">
        <v>-1</v>
      </c>
      <c r="O351">
        <f t="shared" si="263"/>
        <v>-162.97</v>
      </c>
      <c r="P351">
        <f>SUMIF(SmtRes!AQ338:'SmtRes'!AQ341,"=1",SmtRes!DF338:'SmtRes'!DF341)</f>
        <v>0</v>
      </c>
      <c r="Q351">
        <f>SUMIF(SmtRes!AQ338:'SmtRes'!AQ341,"=1",SmtRes!DG338:'SmtRes'!DG341)</f>
        <v>-43.24</v>
      </c>
      <c r="R351">
        <f>SUMIF(SmtRes!AQ338:'SmtRes'!AQ341,"=1",SmtRes!DH338:'SmtRes'!DH341)</f>
        <v>-45.89</v>
      </c>
      <c r="S351">
        <f>SUMIF(SmtRes!AQ338:'SmtRes'!AQ341,"=1",SmtRes!DI338:'SmtRes'!DI341)</f>
        <v>-73.84</v>
      </c>
      <c r="T351">
        <f t="shared" si="264"/>
        <v>0</v>
      </c>
      <c r="U351">
        <f>SUMIF(SmtRes!AQ338:'SmtRes'!AQ341,"=1",SmtRes!CV338:'SmtRes'!CV341)</f>
        <v>-0.18</v>
      </c>
      <c r="V351">
        <f>SUMIF(SmtRes!AQ338:'SmtRes'!AQ341,"=1",SmtRes!CW338:'SmtRes'!CW341)</f>
        <v>-9.6000000000000002E-2</v>
      </c>
      <c r="W351">
        <f t="shared" si="265"/>
        <v>0</v>
      </c>
      <c r="X351">
        <f t="shared" si="266"/>
        <v>-123.32</v>
      </c>
      <c r="Y351">
        <f t="shared" si="267"/>
        <v>-71.84</v>
      </c>
      <c r="AA351">
        <v>312111454</v>
      </c>
      <c r="AB351">
        <f t="shared" si="268"/>
        <v>109.49952</v>
      </c>
      <c r="AC351">
        <f>ROUND((0),6)</f>
        <v>0</v>
      </c>
      <c r="AD351">
        <f>ROUND((((SUM(SmtRes!BR338:'SmtRes'!BR341))-(SUM(SmtRes!BS338:'SmtRes'!BS341)))+AE351),6)</f>
        <v>35.661720000000003</v>
      </c>
      <c r="AE351">
        <f>ROUND((SUM(SmtRes!BS338:'SmtRes'!BS341)),6)</f>
        <v>45.88608</v>
      </c>
      <c r="AF351">
        <f>ROUND((SUM(SmtRes!BT338:'SmtRes'!BT341)),6)</f>
        <v>73.837800000000001</v>
      </c>
      <c r="AG351">
        <f t="shared" si="269"/>
        <v>0</v>
      </c>
      <c r="AH351">
        <f>(SUM(SmtRes!BU338:'SmtRes'!BU341))</f>
        <v>0.18</v>
      </c>
      <c r="AI351">
        <f>(SUM(SmtRes!BV338:'SmtRes'!BV341))</f>
        <v>9.6000000000000002E-2</v>
      </c>
      <c r="AJ351">
        <f t="shared" si="270"/>
        <v>0</v>
      </c>
      <c r="AK351">
        <v>129.488</v>
      </c>
      <c r="AL351">
        <v>0</v>
      </c>
      <c r="AM351">
        <v>29.718100000000007</v>
      </c>
      <c r="AN351">
        <v>38.238400000000006</v>
      </c>
      <c r="AO351">
        <v>61.531499999999994</v>
      </c>
      <c r="AP351">
        <v>0</v>
      </c>
      <c r="AQ351">
        <v>0.15</v>
      </c>
      <c r="AR351">
        <v>0.08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287</v>
      </c>
      <c r="BM351">
        <v>33002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886</v>
      </c>
      <c r="CO351">
        <v>0</v>
      </c>
      <c r="CP351">
        <f t="shared" si="271"/>
        <v>-162.97000000000003</v>
      </c>
      <c r="CQ351">
        <f>SUMIF(SmtRes!AQ338:'SmtRes'!AQ341,"=1",SmtRes!AA338:'SmtRes'!AA341)</f>
        <v>0</v>
      </c>
      <c r="CR351">
        <f>SUMIF(SmtRes!AQ338:'SmtRes'!AQ341,"=1",SmtRes!AB338:'SmtRes'!AB341)</f>
        <v>981.58</v>
      </c>
      <c r="CS351">
        <f>SUMIF(SmtRes!AQ338:'SmtRes'!AQ341,"=1",SmtRes!AC338:'SmtRes'!AC341)</f>
        <v>955.96</v>
      </c>
      <c r="CT351">
        <f>SUMIF(SmtRes!AQ338:'SmtRes'!AQ341,"=1",SmtRes!AD338:'SmtRes'!AD341)</f>
        <v>410.21</v>
      </c>
      <c r="CU351">
        <f t="shared" si="272"/>
        <v>0</v>
      </c>
      <c r="CV351">
        <f>SUMIF(SmtRes!AQ338:'SmtRes'!AQ341,"=1",SmtRes!BU338:'SmtRes'!BU341)</f>
        <v>0.18</v>
      </c>
      <c r="CW351">
        <f>SUMIF(SmtRes!AQ338:'SmtRes'!AQ341,"=1",SmtRes!BV338:'SmtRes'!BV341)</f>
        <v>9.6000000000000002E-2</v>
      </c>
      <c r="CX351">
        <f t="shared" si="273"/>
        <v>0</v>
      </c>
      <c r="CY351">
        <f t="shared" si="274"/>
        <v>-123.3219</v>
      </c>
      <c r="CZ351">
        <f t="shared" si="275"/>
        <v>-71.838000000000008</v>
      </c>
      <c r="DC351" t="s">
        <v>3</v>
      </c>
      <c r="DD351" t="s">
        <v>22</v>
      </c>
      <c r="DE351" t="s">
        <v>23</v>
      </c>
      <c r="DF351" t="s">
        <v>23</v>
      </c>
      <c r="DG351" t="s">
        <v>23</v>
      </c>
      <c r="DH351" t="s">
        <v>3</v>
      </c>
      <c r="DI351" t="s">
        <v>23</v>
      </c>
      <c r="DJ351" t="s">
        <v>23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34</v>
      </c>
      <c r="DW351" t="s">
        <v>34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293259713</v>
      </c>
      <c r="EF351">
        <v>2</v>
      </c>
      <c r="EG351" t="s">
        <v>25</v>
      </c>
      <c r="EH351">
        <v>27</v>
      </c>
      <c r="EI351" t="s">
        <v>26</v>
      </c>
      <c r="EJ351">
        <v>1</v>
      </c>
      <c r="EK351">
        <v>33002</v>
      </c>
      <c r="EL351" t="s">
        <v>26</v>
      </c>
      <c r="EM351" t="s">
        <v>27</v>
      </c>
      <c r="EO351" t="s">
        <v>28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0.15</v>
      </c>
      <c r="EX351">
        <v>0.08</v>
      </c>
      <c r="EY351">
        <v>0</v>
      </c>
      <c r="FQ351">
        <v>0</v>
      </c>
      <c r="FR351">
        <f t="shared" si="276"/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211252595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77"/>
        <v>0</v>
      </c>
      <c r="GM351">
        <f t="shared" si="278"/>
        <v>-358.13</v>
      </c>
      <c r="GN351">
        <f t="shared" si="279"/>
        <v>-358.13</v>
      </c>
      <c r="GO351">
        <f t="shared" si="280"/>
        <v>0</v>
      </c>
      <c r="GP351">
        <f t="shared" si="281"/>
        <v>0</v>
      </c>
      <c r="GR351">
        <v>0</v>
      </c>
      <c r="GS351">
        <v>3</v>
      </c>
      <c r="GT351">
        <v>0</v>
      </c>
      <c r="GU351" t="s">
        <v>3</v>
      </c>
      <c r="GV351">
        <f t="shared" si="282"/>
        <v>0</v>
      </c>
      <c r="GW351">
        <v>1</v>
      </c>
      <c r="GX351">
        <f t="shared" si="283"/>
        <v>0</v>
      </c>
      <c r="HA351">
        <v>0</v>
      </c>
      <c r="HB351">
        <v>0</v>
      </c>
      <c r="HC351">
        <f t="shared" si="284"/>
        <v>0</v>
      </c>
      <c r="HE351" t="s">
        <v>3</v>
      </c>
      <c r="HF351" t="s">
        <v>3</v>
      </c>
      <c r="HM351" t="s">
        <v>3</v>
      </c>
      <c r="HN351" t="s">
        <v>29</v>
      </c>
      <c r="HO351" t="s">
        <v>30</v>
      </c>
      <c r="HP351" t="s">
        <v>26</v>
      </c>
      <c r="HQ351" t="s">
        <v>26</v>
      </c>
      <c r="IK351">
        <v>0</v>
      </c>
    </row>
    <row r="352" spans="1:245" x14ac:dyDescent="0.2">
      <c r="A352">
        <v>17</v>
      </c>
      <c r="B352">
        <v>1</v>
      </c>
      <c r="C352">
        <f>ROW(SmtRes!A354)</f>
        <v>354</v>
      </c>
      <c r="D352">
        <f>ROW(EtalonRes!A370)</f>
        <v>370</v>
      </c>
      <c r="E352" t="s">
        <v>329</v>
      </c>
      <c r="F352" t="s">
        <v>18</v>
      </c>
      <c r="G352" t="s">
        <v>19</v>
      </c>
      <c r="H352" t="s">
        <v>20</v>
      </c>
      <c r="I352">
        <f>ROUND(20/1000,7)</f>
        <v>0.02</v>
      </c>
      <c r="J352">
        <v>0</v>
      </c>
      <c r="K352">
        <f>ROUND(20/1000,7)</f>
        <v>0.02</v>
      </c>
      <c r="O352">
        <f t="shared" si="263"/>
        <v>1934.36</v>
      </c>
      <c r="P352">
        <f>SUMIF(SmtRes!AQ342:'SmtRes'!AQ354,"=1",SmtRes!DF342:'SmtRes'!DF354)</f>
        <v>0</v>
      </c>
      <c r="Q352">
        <f>SUMIF(SmtRes!AQ342:'SmtRes'!AQ354,"=1",SmtRes!DG342:'SmtRes'!DG354)</f>
        <v>345.08</v>
      </c>
      <c r="R352">
        <f>SUMIF(SmtRes!AQ342:'SmtRes'!AQ354,"=1",SmtRes!DH342:'SmtRes'!DH354)</f>
        <v>360.59999999999997</v>
      </c>
      <c r="S352">
        <f>SUMIF(SmtRes!AQ342:'SmtRes'!AQ354,"=1",SmtRes!DI342:'SmtRes'!DI354)</f>
        <v>1228.6799999999998</v>
      </c>
      <c r="T352">
        <f t="shared" si="264"/>
        <v>0</v>
      </c>
      <c r="U352">
        <f>SUMIF(SmtRes!AQ342:'SmtRes'!AQ354,"=1",SmtRes!CV342:'SmtRes'!CV354)</f>
        <v>2.6253120000000001</v>
      </c>
      <c r="V352">
        <f>SUMIF(SmtRes!AQ342:'SmtRes'!AQ354,"=1",SmtRes!CW342:'SmtRes'!CW354)</f>
        <v>0.74670000000000003</v>
      </c>
      <c r="W352">
        <f t="shared" si="265"/>
        <v>0</v>
      </c>
      <c r="X352">
        <f t="shared" si="266"/>
        <v>1636.96</v>
      </c>
      <c r="Y352">
        <f t="shared" si="267"/>
        <v>810.53</v>
      </c>
      <c r="AA352">
        <v>312111454</v>
      </c>
      <c r="AB352">
        <f t="shared" si="268"/>
        <v>75612.748584000001</v>
      </c>
      <c r="AC352">
        <f>ROUND((0),6)</f>
        <v>0</v>
      </c>
      <c r="AD352">
        <f>ROUND((((SUM(SmtRes!BR342:'SmtRes'!BR354))-(SUM(SmtRes!BS342:'SmtRes'!BS354)))+AE352),6)</f>
        <v>14178.647849999999</v>
      </c>
      <c r="AE352">
        <f>ROUND((SUM(SmtRes!BS342:'SmtRes'!BS354)),6)</f>
        <v>18029.973300000001</v>
      </c>
      <c r="AF352">
        <f>ROUND((SUM(SmtRes!BT342:'SmtRes'!BT354)),6)</f>
        <v>61434.100734</v>
      </c>
      <c r="AG352">
        <f t="shared" si="269"/>
        <v>0</v>
      </c>
      <c r="AH352">
        <f>(SUM(SmtRes!BU342:'SmtRes'!BU354))</f>
        <v>131.26560000000001</v>
      </c>
      <c r="AI352">
        <f>(SUM(SmtRes!BV342:'SmtRes'!BV354))</f>
        <v>37.334999999999994</v>
      </c>
      <c r="AJ352">
        <f t="shared" si="270"/>
        <v>0</v>
      </c>
      <c r="AK352">
        <v>65989.878400000001</v>
      </c>
      <c r="AL352">
        <v>0</v>
      </c>
      <c r="AM352">
        <v>9452.4318999999996</v>
      </c>
      <c r="AN352">
        <v>12019.9822</v>
      </c>
      <c r="AO352">
        <v>44517.464300000007</v>
      </c>
      <c r="AP352">
        <v>0</v>
      </c>
      <c r="AQ352">
        <v>95.12</v>
      </c>
      <c r="AR352">
        <v>24.889999999999997</v>
      </c>
      <c r="AS352">
        <v>0</v>
      </c>
      <c r="AT352">
        <v>103</v>
      </c>
      <c r="AU352">
        <v>51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21</v>
      </c>
      <c r="BM352">
        <v>33001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103</v>
      </c>
      <c r="CA352">
        <v>60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893</v>
      </c>
      <c r="CO352">
        <v>0</v>
      </c>
      <c r="CP352">
        <f t="shared" si="271"/>
        <v>1934.3599999999997</v>
      </c>
      <c r="CQ352">
        <f>SUMIF(SmtRes!AQ342:'SmtRes'!AQ354,"=1",SmtRes!AA342:'SmtRes'!AA354)</f>
        <v>0</v>
      </c>
      <c r="CR352">
        <f>SUMIF(SmtRes!AQ342:'SmtRes'!AQ354,"=1",SmtRes!AB342:'SmtRes'!AB354)</f>
        <v>2629.4300000000003</v>
      </c>
      <c r="CS352">
        <f>SUMIF(SmtRes!AQ342:'SmtRes'!AQ354,"=1",SmtRes!AC342:'SmtRes'!AC354)</f>
        <v>2076</v>
      </c>
      <c r="CT352">
        <f>SUMIF(SmtRes!AQ342:'SmtRes'!AQ354,"=1",SmtRes!AD342:'SmtRes'!AD354)</f>
        <v>1840.5700000000002</v>
      </c>
      <c r="CU352">
        <f t="shared" si="272"/>
        <v>0</v>
      </c>
      <c r="CV352">
        <f>SUMIF(SmtRes!AQ342:'SmtRes'!AQ354,"=1",SmtRes!BU342:'SmtRes'!BU354)</f>
        <v>131.26560000000001</v>
      </c>
      <c r="CW352">
        <f>SUMIF(SmtRes!AQ342:'SmtRes'!AQ354,"=1",SmtRes!BV342:'SmtRes'!BV354)</f>
        <v>37.334999999999994</v>
      </c>
      <c r="CX352">
        <f t="shared" si="273"/>
        <v>0</v>
      </c>
      <c r="CY352">
        <f t="shared" si="274"/>
        <v>1636.9583999999998</v>
      </c>
      <c r="CZ352">
        <f t="shared" si="275"/>
        <v>810.53279999999984</v>
      </c>
      <c r="DC352" t="s">
        <v>3</v>
      </c>
      <c r="DD352" t="s">
        <v>54</v>
      </c>
      <c r="DE352" t="s">
        <v>179</v>
      </c>
      <c r="DF352" t="s">
        <v>179</v>
      </c>
      <c r="DG352" t="s">
        <v>321</v>
      </c>
      <c r="DH352" t="s">
        <v>3</v>
      </c>
      <c r="DI352" t="s">
        <v>321</v>
      </c>
      <c r="DJ352" t="s">
        <v>179</v>
      </c>
      <c r="DK352" t="s">
        <v>3</v>
      </c>
      <c r="DL352" t="s">
        <v>3</v>
      </c>
      <c r="DM352" t="s">
        <v>45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</v>
      </c>
      <c r="DW352" t="s">
        <v>24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293259405</v>
      </c>
      <c r="EF352">
        <v>2</v>
      </c>
      <c r="EG352" t="s">
        <v>25</v>
      </c>
      <c r="EH352">
        <v>27</v>
      </c>
      <c r="EI352" t="s">
        <v>26</v>
      </c>
      <c r="EJ352">
        <v>1</v>
      </c>
      <c r="EK352">
        <v>33001</v>
      </c>
      <c r="EL352" t="s">
        <v>26</v>
      </c>
      <c r="EM352" t="s">
        <v>27</v>
      </c>
      <c r="EO352" t="s">
        <v>322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95.12</v>
      </c>
      <c r="EX352">
        <v>24.89</v>
      </c>
      <c r="EY352">
        <v>0</v>
      </c>
      <c r="FQ352">
        <v>0</v>
      </c>
      <c r="FR352">
        <f t="shared" si="276"/>
        <v>0</v>
      </c>
      <c r="FS352">
        <v>0</v>
      </c>
      <c r="FX352">
        <v>103</v>
      </c>
      <c r="FY352">
        <v>51</v>
      </c>
      <c r="GA352" t="s">
        <v>3</v>
      </c>
      <c r="GD352">
        <v>1</v>
      </c>
      <c r="GF352">
        <v>-1333402074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77"/>
        <v>0</v>
      </c>
      <c r="GM352">
        <f t="shared" si="278"/>
        <v>4381.8500000000004</v>
      </c>
      <c r="GN352">
        <f t="shared" si="279"/>
        <v>4381.8500000000004</v>
      </c>
      <c r="GO352">
        <f t="shared" si="280"/>
        <v>0</v>
      </c>
      <c r="GP352">
        <f t="shared" si="281"/>
        <v>0</v>
      </c>
      <c r="GR352">
        <v>0</v>
      </c>
      <c r="GS352">
        <v>3</v>
      </c>
      <c r="GT352">
        <v>0</v>
      </c>
      <c r="GU352" t="s">
        <v>3</v>
      </c>
      <c r="GV352">
        <f t="shared" si="282"/>
        <v>0</v>
      </c>
      <c r="GW352">
        <v>1</v>
      </c>
      <c r="GX352">
        <f t="shared" si="283"/>
        <v>0</v>
      </c>
      <c r="HA352">
        <v>0</v>
      </c>
      <c r="HB352">
        <v>0</v>
      </c>
      <c r="HC352">
        <f t="shared" si="284"/>
        <v>0</v>
      </c>
      <c r="HE352" t="s">
        <v>3</v>
      </c>
      <c r="HF352" t="s">
        <v>3</v>
      </c>
      <c r="HM352" t="s">
        <v>3</v>
      </c>
      <c r="HN352" t="s">
        <v>29</v>
      </c>
      <c r="HO352" t="s">
        <v>30</v>
      </c>
      <c r="HP352" t="s">
        <v>26</v>
      </c>
      <c r="HQ352" t="s">
        <v>26</v>
      </c>
      <c r="IK352">
        <v>0</v>
      </c>
    </row>
    <row r="353" spans="1:245" x14ac:dyDescent="0.2">
      <c r="A353">
        <v>18</v>
      </c>
      <c r="B353">
        <v>1</v>
      </c>
      <c r="C353">
        <v>352</v>
      </c>
      <c r="E353" t="s">
        <v>330</v>
      </c>
      <c r="F353" t="s">
        <v>32</v>
      </c>
      <c r="G353" t="s">
        <v>33</v>
      </c>
      <c r="H353" t="s">
        <v>34</v>
      </c>
      <c r="I353">
        <f>I352*J353</f>
        <v>0</v>
      </c>
      <c r="J353">
        <v>0</v>
      </c>
      <c r="K353">
        <v>0</v>
      </c>
      <c r="O353">
        <f t="shared" si="263"/>
        <v>0</v>
      </c>
      <c r="P353">
        <f>ROUND(CQ353*I353,2)</f>
        <v>0</v>
      </c>
      <c r="Q353">
        <f>ROUND(CR353*I353,2)</f>
        <v>0</v>
      </c>
      <c r="R353">
        <f>ROUND(CS353*I353,2)</f>
        <v>0</v>
      </c>
      <c r="S353">
        <f>ROUND(CT353*I353,2)</f>
        <v>0</v>
      </c>
      <c r="T353">
        <f t="shared" si="264"/>
        <v>0</v>
      </c>
      <c r="U353">
        <f>ROUND(CV353*I353,7)</f>
        <v>0</v>
      </c>
      <c r="V353">
        <f>ROUND(CW353*I353,7)</f>
        <v>0</v>
      </c>
      <c r="W353">
        <f t="shared" si="265"/>
        <v>0</v>
      </c>
      <c r="X353">
        <f t="shared" si="266"/>
        <v>0</v>
      </c>
      <c r="Y353">
        <f t="shared" si="267"/>
        <v>0</v>
      </c>
      <c r="AA353">
        <v>312111454</v>
      </c>
      <c r="AB353">
        <f t="shared" si="268"/>
        <v>0</v>
      </c>
      <c r="AC353">
        <f>ROUND((ES353),6)</f>
        <v>0</v>
      </c>
      <c r="AD353">
        <f>ROUND((((ET353)-(EU353))+AE353),6)</f>
        <v>0</v>
      </c>
      <c r="AE353">
        <f t="shared" ref="AE353:AF355" si="288">ROUND((EU353),6)</f>
        <v>0</v>
      </c>
      <c r="AF353">
        <f t="shared" si="288"/>
        <v>0</v>
      </c>
      <c r="AG353">
        <f t="shared" si="269"/>
        <v>0</v>
      </c>
      <c r="AH353">
        <f t="shared" ref="AH353:AI355" si="289">(EW353)</f>
        <v>0</v>
      </c>
      <c r="AI353">
        <f t="shared" si="289"/>
        <v>0</v>
      </c>
      <c r="AJ353">
        <f t="shared" si="270"/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103</v>
      </c>
      <c r="AU353">
        <v>60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33001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103</v>
      </c>
      <c r="CA353">
        <v>60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893</v>
      </c>
      <c r="CO353">
        <v>0</v>
      </c>
      <c r="CP353">
        <f t="shared" si="271"/>
        <v>0</v>
      </c>
      <c r="CQ353">
        <f>ROUND(AL353*BC353,2)</f>
        <v>0</v>
      </c>
      <c r="CR353">
        <f>ROUND(AM353*BB353,2)</f>
        <v>0</v>
      </c>
      <c r="CS353">
        <f>ROUND(AN353*BS353,2)</f>
        <v>0</v>
      </c>
      <c r="CT353">
        <f>ROUND(AO353*BA353,2)</f>
        <v>0</v>
      </c>
      <c r="CU353">
        <f t="shared" si="272"/>
        <v>0</v>
      </c>
      <c r="CV353">
        <f t="shared" ref="CV353:CW355" si="290">AH353</f>
        <v>0</v>
      </c>
      <c r="CW353">
        <f t="shared" si="290"/>
        <v>0</v>
      </c>
      <c r="CX353">
        <f t="shared" si="273"/>
        <v>0</v>
      </c>
      <c r="CY353">
        <f t="shared" si="274"/>
        <v>0</v>
      </c>
      <c r="CZ353">
        <f t="shared" si="275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34</v>
      </c>
      <c r="DW353" t="s">
        <v>34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293259405</v>
      </c>
      <c r="EF353">
        <v>2</v>
      </c>
      <c r="EG353" t="s">
        <v>25</v>
      </c>
      <c r="EH353">
        <v>27</v>
      </c>
      <c r="EI353" t="s">
        <v>26</v>
      </c>
      <c r="EJ353">
        <v>1</v>
      </c>
      <c r="EK353">
        <v>33001</v>
      </c>
      <c r="EL353" t="s">
        <v>26</v>
      </c>
      <c r="EM353" t="s">
        <v>27</v>
      </c>
      <c r="EO353" t="s">
        <v>322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76"/>
        <v>0</v>
      </c>
      <c r="FS353">
        <v>0</v>
      </c>
      <c r="FX353">
        <v>103</v>
      </c>
      <c r="FY353">
        <v>60</v>
      </c>
      <c r="GA353" t="s">
        <v>3</v>
      </c>
      <c r="GD353">
        <v>1</v>
      </c>
      <c r="GF353">
        <v>864875641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77"/>
        <v>0</v>
      </c>
      <c r="GM353">
        <f t="shared" si="278"/>
        <v>0</v>
      </c>
      <c r="GN353">
        <f t="shared" si="279"/>
        <v>0</v>
      </c>
      <c r="GO353">
        <f t="shared" si="280"/>
        <v>0</v>
      </c>
      <c r="GP353">
        <f t="shared" si="281"/>
        <v>0</v>
      </c>
      <c r="GR353">
        <v>0</v>
      </c>
      <c r="GS353">
        <v>3</v>
      </c>
      <c r="GT353">
        <v>0</v>
      </c>
      <c r="GU353" t="s">
        <v>3</v>
      </c>
      <c r="GV353">
        <f t="shared" si="282"/>
        <v>0</v>
      </c>
      <c r="GW353">
        <v>1</v>
      </c>
      <c r="GX353">
        <f t="shared" si="283"/>
        <v>0</v>
      </c>
      <c r="HA353">
        <v>0</v>
      </c>
      <c r="HB353">
        <v>0</v>
      </c>
      <c r="HC353">
        <f t="shared" si="284"/>
        <v>0</v>
      </c>
      <c r="HE353" t="s">
        <v>3</v>
      </c>
      <c r="HF353" t="s">
        <v>3</v>
      </c>
      <c r="HM353" t="s">
        <v>54</v>
      </c>
      <c r="HN353" t="s">
        <v>29</v>
      </c>
      <c r="HO353" t="s">
        <v>30</v>
      </c>
      <c r="HP353" t="s">
        <v>26</v>
      </c>
      <c r="HQ353" t="s">
        <v>26</v>
      </c>
      <c r="IK353">
        <v>0</v>
      </c>
    </row>
    <row r="354" spans="1:245" x14ac:dyDescent="0.2">
      <c r="A354">
        <v>18</v>
      </c>
      <c r="B354">
        <v>1</v>
      </c>
      <c r="C354">
        <v>353</v>
      </c>
      <c r="E354" t="s">
        <v>331</v>
      </c>
      <c r="F354" t="s">
        <v>37</v>
      </c>
      <c r="G354" t="s">
        <v>38</v>
      </c>
      <c r="H354" t="s">
        <v>34</v>
      </c>
      <c r="I354">
        <f>I352*J354</f>
        <v>0</v>
      </c>
      <c r="J354">
        <v>0</v>
      </c>
      <c r="K354">
        <v>0</v>
      </c>
      <c r="O354">
        <f t="shared" si="263"/>
        <v>0</v>
      </c>
      <c r="P354">
        <f>ROUND(CQ354*I354,2)</f>
        <v>0</v>
      </c>
      <c r="Q354">
        <f>ROUND(CR354*I354,2)</f>
        <v>0</v>
      </c>
      <c r="R354">
        <f>ROUND(CS354*I354,2)</f>
        <v>0</v>
      </c>
      <c r="S354">
        <f>ROUND(CT354*I354,2)</f>
        <v>0</v>
      </c>
      <c r="T354">
        <f t="shared" si="264"/>
        <v>0</v>
      </c>
      <c r="U354">
        <f>ROUND(CV354*I354,7)</f>
        <v>0</v>
      </c>
      <c r="V354">
        <f>ROUND(CW354*I354,7)</f>
        <v>0</v>
      </c>
      <c r="W354">
        <f t="shared" si="265"/>
        <v>0</v>
      </c>
      <c r="X354">
        <f t="shared" si="266"/>
        <v>0</v>
      </c>
      <c r="Y354">
        <f t="shared" si="267"/>
        <v>0</v>
      </c>
      <c r="AA354">
        <v>312111454</v>
      </c>
      <c r="AB354">
        <f t="shared" si="268"/>
        <v>0</v>
      </c>
      <c r="AC354">
        <f>ROUND((ES354),6)</f>
        <v>0</v>
      </c>
      <c r="AD354">
        <f>ROUND((((ET354)-(EU354))+AE354),6)</f>
        <v>0</v>
      </c>
      <c r="AE354">
        <f t="shared" si="288"/>
        <v>0</v>
      </c>
      <c r="AF354">
        <f t="shared" si="288"/>
        <v>0</v>
      </c>
      <c r="AG354">
        <f t="shared" si="269"/>
        <v>0</v>
      </c>
      <c r="AH354">
        <f t="shared" si="289"/>
        <v>0</v>
      </c>
      <c r="AI354">
        <f t="shared" si="289"/>
        <v>0</v>
      </c>
      <c r="AJ354">
        <f t="shared" si="270"/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893</v>
      </c>
      <c r="CO354">
        <v>0</v>
      </c>
      <c r="CP354">
        <f t="shared" si="271"/>
        <v>0</v>
      </c>
      <c r="CQ354">
        <f>ROUND(AL354*BC354,2)</f>
        <v>0</v>
      </c>
      <c r="CR354">
        <f>ROUND(AM354*BB354,2)</f>
        <v>0</v>
      </c>
      <c r="CS354">
        <f>ROUND(AN354*BS354,2)</f>
        <v>0</v>
      </c>
      <c r="CT354">
        <f>ROUND(AO354*BA354,2)</f>
        <v>0</v>
      </c>
      <c r="CU354">
        <f t="shared" si="272"/>
        <v>0</v>
      </c>
      <c r="CV354">
        <f t="shared" si="290"/>
        <v>0</v>
      </c>
      <c r="CW354">
        <f t="shared" si="290"/>
        <v>0</v>
      </c>
      <c r="CX354">
        <f t="shared" si="273"/>
        <v>0</v>
      </c>
      <c r="CY354">
        <f t="shared" si="274"/>
        <v>0</v>
      </c>
      <c r="CZ354">
        <f t="shared" si="275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34</v>
      </c>
      <c r="DW354" t="s">
        <v>34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293259405</v>
      </c>
      <c r="EF354">
        <v>2</v>
      </c>
      <c r="EG354" t="s">
        <v>25</v>
      </c>
      <c r="EH354">
        <v>27</v>
      </c>
      <c r="EI354" t="s">
        <v>26</v>
      </c>
      <c r="EJ354">
        <v>1</v>
      </c>
      <c r="EK354">
        <v>33001</v>
      </c>
      <c r="EL354" t="s">
        <v>26</v>
      </c>
      <c r="EM354" t="s">
        <v>27</v>
      </c>
      <c r="EO354" t="s">
        <v>322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276"/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-1890832814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77"/>
        <v>0</v>
      </c>
      <c r="GM354">
        <f t="shared" si="278"/>
        <v>0</v>
      </c>
      <c r="GN354">
        <f t="shared" si="279"/>
        <v>0</v>
      </c>
      <c r="GO354">
        <f t="shared" si="280"/>
        <v>0</v>
      </c>
      <c r="GP354">
        <f t="shared" si="281"/>
        <v>0</v>
      </c>
      <c r="GR354">
        <v>0</v>
      </c>
      <c r="GS354">
        <v>3</v>
      </c>
      <c r="GT354">
        <v>0</v>
      </c>
      <c r="GU354" t="s">
        <v>3</v>
      </c>
      <c r="GV354">
        <f t="shared" si="282"/>
        <v>0</v>
      </c>
      <c r="GW354">
        <v>1</v>
      </c>
      <c r="GX354">
        <f t="shared" si="283"/>
        <v>0</v>
      </c>
      <c r="HA354">
        <v>0</v>
      </c>
      <c r="HB354">
        <v>0</v>
      </c>
      <c r="HC354">
        <f t="shared" si="284"/>
        <v>0</v>
      </c>
      <c r="HE354" t="s">
        <v>3</v>
      </c>
      <c r="HF354" t="s">
        <v>3</v>
      </c>
      <c r="HM354" t="s">
        <v>54</v>
      </c>
      <c r="HN354" t="s">
        <v>29</v>
      </c>
      <c r="HO354" t="s">
        <v>30</v>
      </c>
      <c r="HP354" t="s">
        <v>26</v>
      </c>
      <c r="HQ354" t="s">
        <v>26</v>
      </c>
      <c r="IK354">
        <v>0</v>
      </c>
    </row>
    <row r="355" spans="1:245" x14ac:dyDescent="0.2">
      <c r="A355">
        <v>18</v>
      </c>
      <c r="B355">
        <v>1</v>
      </c>
      <c r="C355">
        <v>354</v>
      </c>
      <c r="E355" t="s">
        <v>332</v>
      </c>
      <c r="F355" t="s">
        <v>40</v>
      </c>
      <c r="G355" t="s">
        <v>41</v>
      </c>
      <c r="H355" t="s">
        <v>20</v>
      </c>
      <c r="I355">
        <f>I352*J355</f>
        <v>0</v>
      </c>
      <c r="J355">
        <v>0</v>
      </c>
      <c r="K355">
        <v>0</v>
      </c>
      <c r="O355">
        <f t="shared" si="263"/>
        <v>0</v>
      </c>
      <c r="P355">
        <f>ROUND(CQ355*I355,2)</f>
        <v>0</v>
      </c>
      <c r="Q355">
        <f>ROUND(CR355*I355,2)</f>
        <v>0</v>
      </c>
      <c r="R355">
        <f>ROUND(CS355*I355,2)</f>
        <v>0</v>
      </c>
      <c r="S355">
        <f>ROUND(CT355*I355,2)</f>
        <v>0</v>
      </c>
      <c r="T355">
        <f t="shared" si="264"/>
        <v>0</v>
      </c>
      <c r="U355">
        <f>ROUND(CV355*I355,7)</f>
        <v>0</v>
      </c>
      <c r="V355">
        <f>ROUND(CW355*I355,7)</f>
        <v>0</v>
      </c>
      <c r="W355">
        <f t="shared" si="265"/>
        <v>0</v>
      </c>
      <c r="X355">
        <f t="shared" si="266"/>
        <v>0</v>
      </c>
      <c r="Y355">
        <f t="shared" si="267"/>
        <v>0</v>
      </c>
      <c r="AA355">
        <v>312111454</v>
      </c>
      <c r="AB355">
        <f t="shared" si="268"/>
        <v>0</v>
      </c>
      <c r="AC355">
        <f>ROUND((ES355),6)</f>
        <v>0</v>
      </c>
      <c r="AD355">
        <f>ROUND((((ET355)-(EU355))+AE355),6)</f>
        <v>0</v>
      </c>
      <c r="AE355">
        <f t="shared" si="288"/>
        <v>0</v>
      </c>
      <c r="AF355">
        <f t="shared" si="288"/>
        <v>0</v>
      </c>
      <c r="AG355">
        <f t="shared" si="269"/>
        <v>0</v>
      </c>
      <c r="AH355">
        <f t="shared" si="289"/>
        <v>0</v>
      </c>
      <c r="AI355">
        <f t="shared" si="289"/>
        <v>0</v>
      </c>
      <c r="AJ355">
        <f t="shared" si="270"/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893</v>
      </c>
      <c r="CO355">
        <v>0</v>
      </c>
      <c r="CP355">
        <f t="shared" si="271"/>
        <v>0</v>
      </c>
      <c r="CQ355">
        <f>ROUND(AL355*BC355,2)</f>
        <v>0</v>
      </c>
      <c r="CR355">
        <f>ROUND(AM355*BB355,2)</f>
        <v>0</v>
      </c>
      <c r="CS355">
        <f>ROUND(AN355*BS355,2)</f>
        <v>0</v>
      </c>
      <c r="CT355">
        <f>ROUND(AO355*BA355,2)</f>
        <v>0</v>
      </c>
      <c r="CU355">
        <f t="shared" si="272"/>
        <v>0</v>
      </c>
      <c r="CV355">
        <f t="shared" si="290"/>
        <v>0</v>
      </c>
      <c r="CW355">
        <f t="shared" si="290"/>
        <v>0</v>
      </c>
      <c r="CX355">
        <f t="shared" si="273"/>
        <v>0</v>
      </c>
      <c r="CY355">
        <f t="shared" si="274"/>
        <v>0</v>
      </c>
      <c r="CZ355">
        <f t="shared" si="275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20</v>
      </c>
      <c r="DW355" t="s">
        <v>24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293259405</v>
      </c>
      <c r="EF355">
        <v>2</v>
      </c>
      <c r="EG355" t="s">
        <v>25</v>
      </c>
      <c r="EH355">
        <v>27</v>
      </c>
      <c r="EI355" t="s">
        <v>26</v>
      </c>
      <c r="EJ355">
        <v>1</v>
      </c>
      <c r="EK355">
        <v>33001</v>
      </c>
      <c r="EL355" t="s">
        <v>26</v>
      </c>
      <c r="EM355" t="s">
        <v>27</v>
      </c>
      <c r="EO355" t="s">
        <v>322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76"/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164804165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77"/>
        <v>0</v>
      </c>
      <c r="GM355">
        <f t="shared" si="278"/>
        <v>0</v>
      </c>
      <c r="GN355">
        <f t="shared" si="279"/>
        <v>0</v>
      </c>
      <c r="GO355">
        <f t="shared" si="280"/>
        <v>0</v>
      </c>
      <c r="GP355">
        <f t="shared" si="281"/>
        <v>0</v>
      </c>
      <c r="GR355">
        <v>0</v>
      </c>
      <c r="GS355">
        <v>3</v>
      </c>
      <c r="GT355">
        <v>0</v>
      </c>
      <c r="GU355" t="s">
        <v>3</v>
      </c>
      <c r="GV355">
        <f t="shared" si="282"/>
        <v>0</v>
      </c>
      <c r="GW355">
        <v>1</v>
      </c>
      <c r="GX355">
        <f t="shared" si="283"/>
        <v>0</v>
      </c>
      <c r="HA355">
        <v>0</v>
      </c>
      <c r="HB355">
        <v>0</v>
      </c>
      <c r="HC355">
        <f t="shared" si="284"/>
        <v>0</v>
      </c>
      <c r="HE355" t="s">
        <v>3</v>
      </c>
      <c r="HF355" t="s">
        <v>3</v>
      </c>
      <c r="HM355" t="s">
        <v>54</v>
      </c>
      <c r="HN355" t="s">
        <v>29</v>
      </c>
      <c r="HO355" t="s">
        <v>30</v>
      </c>
      <c r="HP355" t="s">
        <v>26</v>
      </c>
      <c r="HQ355" t="s">
        <v>26</v>
      </c>
      <c r="IK355">
        <v>0</v>
      </c>
    </row>
    <row r="356" spans="1:245" x14ac:dyDescent="0.2">
      <c r="A356">
        <v>17</v>
      </c>
      <c r="B356">
        <v>1</v>
      </c>
      <c r="C356">
        <f>ROW(SmtRes!A358)</f>
        <v>358</v>
      </c>
      <c r="D356">
        <f>ROW(EtalonRes!A374)</f>
        <v>374</v>
      </c>
      <c r="E356" t="s">
        <v>333</v>
      </c>
      <c r="F356" t="s">
        <v>281</v>
      </c>
      <c r="G356" t="s">
        <v>282</v>
      </c>
      <c r="H356" t="s">
        <v>34</v>
      </c>
      <c r="I356">
        <v>1</v>
      </c>
      <c r="J356">
        <v>0</v>
      </c>
      <c r="K356">
        <v>1</v>
      </c>
      <c r="O356">
        <f t="shared" si="263"/>
        <v>1093.9000000000001</v>
      </c>
      <c r="P356">
        <f>SUMIF(SmtRes!AQ355:'SmtRes'!AQ358,"=1",SmtRes!DF355:'SmtRes'!DF358)</f>
        <v>0</v>
      </c>
      <c r="Q356">
        <f>SUMIF(SmtRes!AQ355:'SmtRes'!AQ358,"=1",SmtRes!DG355:'SmtRes'!DG358)</f>
        <v>222.71</v>
      </c>
      <c r="R356">
        <f>SUMIF(SmtRes!AQ355:'SmtRes'!AQ358,"=1",SmtRes!DH355:'SmtRes'!DH358)</f>
        <v>235.16</v>
      </c>
      <c r="S356">
        <f>SUMIF(SmtRes!AQ355:'SmtRes'!AQ358,"=1",SmtRes!DI355:'SmtRes'!DI358)</f>
        <v>636.03</v>
      </c>
      <c r="T356">
        <f t="shared" si="264"/>
        <v>0</v>
      </c>
      <c r="U356">
        <f>SUMIF(SmtRes!AQ355:'SmtRes'!AQ358,"=1",SmtRes!CV355:'SmtRes'!CV358)</f>
        <v>1.524</v>
      </c>
      <c r="V356">
        <f>SUMIF(SmtRes!AQ355:'SmtRes'!AQ358,"=1",SmtRes!CW355:'SmtRes'!CW358)</f>
        <v>0.49199999999999999</v>
      </c>
      <c r="W356">
        <f t="shared" si="265"/>
        <v>0</v>
      </c>
      <c r="X356">
        <f t="shared" si="266"/>
        <v>897.33</v>
      </c>
      <c r="Y356">
        <f t="shared" si="267"/>
        <v>522.71</v>
      </c>
      <c r="AA356">
        <v>312111454</v>
      </c>
      <c r="AB356">
        <f t="shared" si="268"/>
        <v>820.87116000000003</v>
      </c>
      <c r="AC356">
        <f>ROUND((0),6)</f>
        <v>0</v>
      </c>
      <c r="AD356">
        <f>ROUND((((SUM(SmtRes!BR355:'SmtRes'!BR358))-(SUM(SmtRes!BS355:'SmtRes'!BS358)))+AE356),6)</f>
        <v>184.845</v>
      </c>
      <c r="AE356">
        <f>ROUND((SUM(SmtRes!BS355:'SmtRes'!BS358)),6)</f>
        <v>235.16615999999999</v>
      </c>
      <c r="AF356">
        <f>ROUND((SUM(SmtRes!BT355:'SmtRes'!BT358)),6)</f>
        <v>636.02616</v>
      </c>
      <c r="AG356">
        <f t="shared" si="269"/>
        <v>0</v>
      </c>
      <c r="AH356">
        <f>(SUM(SmtRes!BU355:'SmtRes'!BU358))</f>
        <v>1.524</v>
      </c>
      <c r="AI356">
        <f>(SUM(SmtRes!BV355:'SmtRes'!BV358))</f>
        <v>0.49199999999999999</v>
      </c>
      <c r="AJ356">
        <f t="shared" si="270"/>
        <v>0</v>
      </c>
      <c r="AK356">
        <v>880.03110000000004</v>
      </c>
      <c r="AL356">
        <v>0</v>
      </c>
      <c r="AM356">
        <v>154.03749999999999</v>
      </c>
      <c r="AN356">
        <v>195.9718</v>
      </c>
      <c r="AO356">
        <v>530.02179999999998</v>
      </c>
      <c r="AP356">
        <v>0</v>
      </c>
      <c r="AQ356">
        <v>1.27</v>
      </c>
      <c r="AR356">
        <v>0.41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283</v>
      </c>
      <c r="BM356">
        <v>33002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886</v>
      </c>
      <c r="CO356">
        <v>0</v>
      </c>
      <c r="CP356">
        <f t="shared" si="271"/>
        <v>1093.9000000000001</v>
      </c>
      <c r="CQ356">
        <f>SUMIF(SmtRes!AQ355:'SmtRes'!AQ358,"=1",SmtRes!AA355:'SmtRes'!AA358)</f>
        <v>0</v>
      </c>
      <c r="CR356">
        <f>SUMIF(SmtRes!AQ355:'SmtRes'!AQ358,"=1",SmtRes!AB355:'SmtRes'!AB358)</f>
        <v>981.58</v>
      </c>
      <c r="CS356">
        <f>SUMIF(SmtRes!AQ355:'SmtRes'!AQ358,"=1",SmtRes!AC355:'SmtRes'!AC358)</f>
        <v>955.96</v>
      </c>
      <c r="CT356">
        <f>SUMIF(SmtRes!AQ355:'SmtRes'!AQ358,"=1",SmtRes!AD355:'SmtRes'!AD358)</f>
        <v>417.34</v>
      </c>
      <c r="CU356">
        <f t="shared" si="272"/>
        <v>0</v>
      </c>
      <c r="CV356">
        <f>SUMIF(SmtRes!AQ355:'SmtRes'!AQ358,"=1",SmtRes!BU355:'SmtRes'!BU358)</f>
        <v>1.524</v>
      </c>
      <c r="CW356">
        <f>SUMIF(SmtRes!AQ355:'SmtRes'!AQ358,"=1",SmtRes!BV355:'SmtRes'!BV358)</f>
        <v>0.49199999999999999</v>
      </c>
      <c r="CX356">
        <f t="shared" si="273"/>
        <v>0</v>
      </c>
      <c r="CY356">
        <f t="shared" si="274"/>
        <v>897.32569999999987</v>
      </c>
      <c r="CZ356">
        <f t="shared" si="275"/>
        <v>522.71399999999994</v>
      </c>
      <c r="DC356" t="s">
        <v>3</v>
      </c>
      <c r="DD356" t="s">
        <v>22</v>
      </c>
      <c r="DE356" t="s">
        <v>23</v>
      </c>
      <c r="DF356" t="s">
        <v>23</v>
      </c>
      <c r="DG356" t="s">
        <v>23</v>
      </c>
      <c r="DH356" t="s">
        <v>3</v>
      </c>
      <c r="DI356" t="s">
        <v>23</v>
      </c>
      <c r="DJ356" t="s">
        <v>23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34</v>
      </c>
      <c r="DW356" t="s">
        <v>34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293259713</v>
      </c>
      <c r="EF356">
        <v>2</v>
      </c>
      <c r="EG356" t="s">
        <v>25</v>
      </c>
      <c r="EH356">
        <v>27</v>
      </c>
      <c r="EI356" t="s">
        <v>26</v>
      </c>
      <c r="EJ356">
        <v>1</v>
      </c>
      <c r="EK356">
        <v>33002</v>
      </c>
      <c r="EL356" t="s">
        <v>26</v>
      </c>
      <c r="EM356" t="s">
        <v>27</v>
      </c>
      <c r="EO356" t="s">
        <v>28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1.27</v>
      </c>
      <c r="EX356">
        <v>0.41</v>
      </c>
      <c r="EY356">
        <v>0</v>
      </c>
      <c r="FQ356">
        <v>0</v>
      </c>
      <c r="FR356">
        <f t="shared" si="276"/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-2080053868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77"/>
        <v>0</v>
      </c>
      <c r="GM356">
        <f t="shared" si="278"/>
        <v>2513.94</v>
      </c>
      <c r="GN356">
        <f t="shared" si="279"/>
        <v>2513.94</v>
      </c>
      <c r="GO356">
        <f t="shared" si="280"/>
        <v>0</v>
      </c>
      <c r="GP356">
        <f t="shared" si="281"/>
        <v>0</v>
      </c>
      <c r="GR356">
        <v>0</v>
      </c>
      <c r="GS356">
        <v>3</v>
      </c>
      <c r="GT356">
        <v>0</v>
      </c>
      <c r="GU356" t="s">
        <v>3</v>
      </c>
      <c r="GV356">
        <f t="shared" si="282"/>
        <v>0</v>
      </c>
      <c r="GW356">
        <v>1</v>
      </c>
      <c r="GX356">
        <f t="shared" si="283"/>
        <v>0</v>
      </c>
      <c r="HA356">
        <v>0</v>
      </c>
      <c r="HB356">
        <v>0</v>
      </c>
      <c r="HC356">
        <f t="shared" si="284"/>
        <v>0</v>
      </c>
      <c r="HE356" t="s">
        <v>3</v>
      </c>
      <c r="HF356" t="s">
        <v>3</v>
      </c>
      <c r="HM356" t="s">
        <v>3</v>
      </c>
      <c r="HN356" t="s">
        <v>29</v>
      </c>
      <c r="HO356" t="s">
        <v>30</v>
      </c>
      <c r="HP356" t="s">
        <v>26</v>
      </c>
      <c r="HQ356" t="s">
        <v>26</v>
      </c>
      <c r="IK356">
        <v>0</v>
      </c>
    </row>
    <row r="357" spans="1:245" x14ac:dyDescent="0.2">
      <c r="A357">
        <v>17</v>
      </c>
      <c r="B357">
        <v>1</v>
      </c>
      <c r="C357">
        <f>ROW(SmtRes!A362)</f>
        <v>362</v>
      </c>
      <c r="D357">
        <f>ROW(EtalonRes!A378)</f>
        <v>378</v>
      </c>
      <c r="E357" t="s">
        <v>334</v>
      </c>
      <c r="F357" t="s">
        <v>285</v>
      </c>
      <c r="G357" t="s">
        <v>286</v>
      </c>
      <c r="H357" t="s">
        <v>34</v>
      </c>
      <c r="I357">
        <v>-1</v>
      </c>
      <c r="J357">
        <v>0</v>
      </c>
      <c r="K357">
        <v>-1</v>
      </c>
      <c r="O357">
        <f t="shared" si="263"/>
        <v>-162.97</v>
      </c>
      <c r="P357">
        <f>SUMIF(SmtRes!AQ359:'SmtRes'!AQ362,"=1",SmtRes!DF359:'SmtRes'!DF362)</f>
        <v>0</v>
      </c>
      <c r="Q357">
        <f>SUMIF(SmtRes!AQ359:'SmtRes'!AQ362,"=1",SmtRes!DG359:'SmtRes'!DG362)</f>
        <v>-43.24</v>
      </c>
      <c r="R357">
        <f>SUMIF(SmtRes!AQ359:'SmtRes'!AQ362,"=1",SmtRes!DH359:'SmtRes'!DH362)</f>
        <v>-45.89</v>
      </c>
      <c r="S357">
        <f>SUMIF(SmtRes!AQ359:'SmtRes'!AQ362,"=1",SmtRes!DI359:'SmtRes'!DI362)</f>
        <v>-73.84</v>
      </c>
      <c r="T357">
        <f t="shared" si="264"/>
        <v>0</v>
      </c>
      <c r="U357">
        <f>SUMIF(SmtRes!AQ359:'SmtRes'!AQ362,"=1",SmtRes!CV359:'SmtRes'!CV362)</f>
        <v>-0.18</v>
      </c>
      <c r="V357">
        <f>SUMIF(SmtRes!AQ359:'SmtRes'!AQ362,"=1",SmtRes!CW359:'SmtRes'!CW362)</f>
        <v>-9.6000000000000002E-2</v>
      </c>
      <c r="W357">
        <f t="shared" si="265"/>
        <v>0</v>
      </c>
      <c r="X357">
        <f t="shared" si="266"/>
        <v>-123.32</v>
      </c>
      <c r="Y357">
        <f t="shared" si="267"/>
        <v>-71.84</v>
      </c>
      <c r="AA357">
        <v>312111454</v>
      </c>
      <c r="AB357">
        <f t="shared" si="268"/>
        <v>109.49952</v>
      </c>
      <c r="AC357">
        <f>ROUND((0),6)</f>
        <v>0</v>
      </c>
      <c r="AD357">
        <f>ROUND((((SUM(SmtRes!BR359:'SmtRes'!BR362))-(SUM(SmtRes!BS359:'SmtRes'!BS362)))+AE357),6)</f>
        <v>35.661720000000003</v>
      </c>
      <c r="AE357">
        <f>ROUND((SUM(SmtRes!BS359:'SmtRes'!BS362)),6)</f>
        <v>45.88608</v>
      </c>
      <c r="AF357">
        <f>ROUND((SUM(SmtRes!BT359:'SmtRes'!BT362)),6)</f>
        <v>73.837800000000001</v>
      </c>
      <c r="AG357">
        <f t="shared" si="269"/>
        <v>0</v>
      </c>
      <c r="AH357">
        <f>(SUM(SmtRes!BU359:'SmtRes'!BU362))</f>
        <v>0.18</v>
      </c>
      <c r="AI357">
        <f>(SUM(SmtRes!BV359:'SmtRes'!BV362))</f>
        <v>9.6000000000000002E-2</v>
      </c>
      <c r="AJ357">
        <f t="shared" si="270"/>
        <v>0</v>
      </c>
      <c r="AK357">
        <v>129.488</v>
      </c>
      <c r="AL357">
        <v>0</v>
      </c>
      <c r="AM357">
        <v>29.718100000000007</v>
      </c>
      <c r="AN357">
        <v>38.238400000000006</v>
      </c>
      <c r="AO357">
        <v>61.531499999999994</v>
      </c>
      <c r="AP357">
        <v>0</v>
      </c>
      <c r="AQ357">
        <v>0.15</v>
      </c>
      <c r="AR357">
        <v>0.08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287</v>
      </c>
      <c r="BM357">
        <v>33002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886</v>
      </c>
      <c r="CO357">
        <v>0</v>
      </c>
      <c r="CP357">
        <f t="shared" si="271"/>
        <v>-162.97000000000003</v>
      </c>
      <c r="CQ357">
        <f>SUMIF(SmtRes!AQ359:'SmtRes'!AQ362,"=1",SmtRes!AA359:'SmtRes'!AA362)</f>
        <v>0</v>
      </c>
      <c r="CR357">
        <f>SUMIF(SmtRes!AQ359:'SmtRes'!AQ362,"=1",SmtRes!AB359:'SmtRes'!AB362)</f>
        <v>981.58</v>
      </c>
      <c r="CS357">
        <f>SUMIF(SmtRes!AQ359:'SmtRes'!AQ362,"=1",SmtRes!AC359:'SmtRes'!AC362)</f>
        <v>955.96</v>
      </c>
      <c r="CT357">
        <f>SUMIF(SmtRes!AQ359:'SmtRes'!AQ362,"=1",SmtRes!AD359:'SmtRes'!AD362)</f>
        <v>410.21</v>
      </c>
      <c r="CU357">
        <f t="shared" si="272"/>
        <v>0</v>
      </c>
      <c r="CV357">
        <f>SUMIF(SmtRes!AQ359:'SmtRes'!AQ362,"=1",SmtRes!BU359:'SmtRes'!BU362)</f>
        <v>0.18</v>
      </c>
      <c r="CW357">
        <f>SUMIF(SmtRes!AQ359:'SmtRes'!AQ362,"=1",SmtRes!BV359:'SmtRes'!BV362)</f>
        <v>9.6000000000000002E-2</v>
      </c>
      <c r="CX357">
        <f t="shared" si="273"/>
        <v>0</v>
      </c>
      <c r="CY357">
        <f t="shared" si="274"/>
        <v>-123.3219</v>
      </c>
      <c r="CZ357">
        <f t="shared" si="275"/>
        <v>-71.838000000000008</v>
      </c>
      <c r="DC357" t="s">
        <v>3</v>
      </c>
      <c r="DD357" t="s">
        <v>22</v>
      </c>
      <c r="DE357" t="s">
        <v>23</v>
      </c>
      <c r="DF357" t="s">
        <v>23</v>
      </c>
      <c r="DG357" t="s">
        <v>23</v>
      </c>
      <c r="DH357" t="s">
        <v>3</v>
      </c>
      <c r="DI357" t="s">
        <v>23</v>
      </c>
      <c r="DJ357" t="s">
        <v>23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34</v>
      </c>
      <c r="DW357" t="s">
        <v>34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293259713</v>
      </c>
      <c r="EF357">
        <v>2</v>
      </c>
      <c r="EG357" t="s">
        <v>25</v>
      </c>
      <c r="EH357">
        <v>27</v>
      </c>
      <c r="EI357" t="s">
        <v>26</v>
      </c>
      <c r="EJ357">
        <v>1</v>
      </c>
      <c r="EK357">
        <v>33002</v>
      </c>
      <c r="EL357" t="s">
        <v>26</v>
      </c>
      <c r="EM357" t="s">
        <v>27</v>
      </c>
      <c r="EO357" t="s">
        <v>28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0.15</v>
      </c>
      <c r="EX357">
        <v>0.08</v>
      </c>
      <c r="EY357">
        <v>0</v>
      </c>
      <c r="FQ357">
        <v>0</v>
      </c>
      <c r="FR357">
        <f t="shared" si="276"/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211252595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77"/>
        <v>0</v>
      </c>
      <c r="GM357">
        <f t="shared" si="278"/>
        <v>-358.13</v>
      </c>
      <c r="GN357">
        <f t="shared" si="279"/>
        <v>-358.13</v>
      </c>
      <c r="GO357">
        <f t="shared" si="280"/>
        <v>0</v>
      </c>
      <c r="GP357">
        <f t="shared" si="281"/>
        <v>0</v>
      </c>
      <c r="GR357">
        <v>0</v>
      </c>
      <c r="GS357">
        <v>3</v>
      </c>
      <c r="GT357">
        <v>0</v>
      </c>
      <c r="GU357" t="s">
        <v>3</v>
      </c>
      <c r="GV357">
        <f t="shared" si="282"/>
        <v>0</v>
      </c>
      <c r="GW357">
        <v>1</v>
      </c>
      <c r="GX357">
        <f t="shared" si="283"/>
        <v>0</v>
      </c>
      <c r="HA357">
        <v>0</v>
      </c>
      <c r="HB357">
        <v>0</v>
      </c>
      <c r="HC357">
        <f t="shared" si="284"/>
        <v>0</v>
      </c>
      <c r="HE357" t="s">
        <v>3</v>
      </c>
      <c r="HF357" t="s">
        <v>3</v>
      </c>
      <c r="HM357" t="s">
        <v>3</v>
      </c>
      <c r="HN357" t="s">
        <v>29</v>
      </c>
      <c r="HO357" t="s">
        <v>30</v>
      </c>
      <c r="HP357" t="s">
        <v>26</v>
      </c>
      <c r="HQ357" t="s">
        <v>26</v>
      </c>
      <c r="IK357">
        <v>0</v>
      </c>
    </row>
    <row r="358" spans="1:245" x14ac:dyDescent="0.2">
      <c r="A358">
        <v>17</v>
      </c>
      <c r="B358">
        <v>1</v>
      </c>
      <c r="C358">
        <f>ROW(SmtRes!A366)</f>
        <v>366</v>
      </c>
      <c r="D358">
        <f>ROW(EtalonRes!A382)</f>
        <v>382</v>
      </c>
      <c r="E358" t="s">
        <v>335</v>
      </c>
      <c r="F358" t="s">
        <v>285</v>
      </c>
      <c r="G358" t="s">
        <v>286</v>
      </c>
      <c r="H358" t="s">
        <v>34</v>
      </c>
      <c r="I358">
        <v>-1</v>
      </c>
      <c r="J358">
        <v>0</v>
      </c>
      <c r="K358">
        <v>-1</v>
      </c>
      <c r="O358">
        <f t="shared" si="263"/>
        <v>-162.97</v>
      </c>
      <c r="P358">
        <f>SUMIF(SmtRes!AQ363:'SmtRes'!AQ366,"=1",SmtRes!DF363:'SmtRes'!DF366)</f>
        <v>0</v>
      </c>
      <c r="Q358">
        <f>SUMIF(SmtRes!AQ363:'SmtRes'!AQ366,"=1",SmtRes!DG363:'SmtRes'!DG366)</f>
        <v>-43.24</v>
      </c>
      <c r="R358">
        <f>SUMIF(SmtRes!AQ363:'SmtRes'!AQ366,"=1",SmtRes!DH363:'SmtRes'!DH366)</f>
        <v>-45.89</v>
      </c>
      <c r="S358">
        <f>SUMIF(SmtRes!AQ363:'SmtRes'!AQ366,"=1",SmtRes!DI363:'SmtRes'!DI366)</f>
        <v>-73.84</v>
      </c>
      <c r="T358">
        <f t="shared" si="264"/>
        <v>0</v>
      </c>
      <c r="U358">
        <f>SUMIF(SmtRes!AQ363:'SmtRes'!AQ366,"=1",SmtRes!CV363:'SmtRes'!CV366)</f>
        <v>-0.18</v>
      </c>
      <c r="V358">
        <f>SUMIF(SmtRes!AQ363:'SmtRes'!AQ366,"=1",SmtRes!CW363:'SmtRes'!CW366)</f>
        <v>-9.6000000000000002E-2</v>
      </c>
      <c r="W358">
        <f t="shared" si="265"/>
        <v>0</v>
      </c>
      <c r="X358">
        <f t="shared" si="266"/>
        <v>-123.32</v>
      </c>
      <c r="Y358">
        <f t="shared" si="267"/>
        <v>-71.84</v>
      </c>
      <c r="AA358">
        <v>312111454</v>
      </c>
      <c r="AB358">
        <f t="shared" si="268"/>
        <v>109.49952</v>
      </c>
      <c r="AC358">
        <f>ROUND((0),6)</f>
        <v>0</v>
      </c>
      <c r="AD358">
        <f>ROUND((((SUM(SmtRes!BR363:'SmtRes'!BR366))-(SUM(SmtRes!BS363:'SmtRes'!BS366)))+AE358),6)</f>
        <v>35.661720000000003</v>
      </c>
      <c r="AE358">
        <f>ROUND((SUM(SmtRes!BS363:'SmtRes'!BS366)),6)</f>
        <v>45.88608</v>
      </c>
      <c r="AF358">
        <f>ROUND((SUM(SmtRes!BT363:'SmtRes'!BT366)),6)</f>
        <v>73.837800000000001</v>
      </c>
      <c r="AG358">
        <f t="shared" si="269"/>
        <v>0</v>
      </c>
      <c r="AH358">
        <f>(SUM(SmtRes!BU363:'SmtRes'!BU366))</f>
        <v>0.18</v>
      </c>
      <c r="AI358">
        <f>(SUM(SmtRes!BV363:'SmtRes'!BV366))</f>
        <v>9.6000000000000002E-2</v>
      </c>
      <c r="AJ358">
        <f t="shared" si="270"/>
        <v>0</v>
      </c>
      <c r="AK358">
        <v>129.488</v>
      </c>
      <c r="AL358">
        <v>0</v>
      </c>
      <c r="AM358">
        <v>29.718100000000007</v>
      </c>
      <c r="AN358">
        <v>38.238400000000006</v>
      </c>
      <c r="AO358">
        <v>61.531499999999994</v>
      </c>
      <c r="AP358">
        <v>0</v>
      </c>
      <c r="AQ358">
        <v>0.15</v>
      </c>
      <c r="AR358">
        <v>0.08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287</v>
      </c>
      <c r="BM358">
        <v>33002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886</v>
      </c>
      <c r="CO358">
        <v>0</v>
      </c>
      <c r="CP358">
        <f t="shared" si="271"/>
        <v>-162.97000000000003</v>
      </c>
      <c r="CQ358">
        <f>SUMIF(SmtRes!AQ363:'SmtRes'!AQ366,"=1",SmtRes!AA363:'SmtRes'!AA366)</f>
        <v>0</v>
      </c>
      <c r="CR358">
        <f>SUMIF(SmtRes!AQ363:'SmtRes'!AQ366,"=1",SmtRes!AB363:'SmtRes'!AB366)</f>
        <v>981.58</v>
      </c>
      <c r="CS358">
        <f>SUMIF(SmtRes!AQ363:'SmtRes'!AQ366,"=1",SmtRes!AC363:'SmtRes'!AC366)</f>
        <v>955.96</v>
      </c>
      <c r="CT358">
        <f>SUMIF(SmtRes!AQ363:'SmtRes'!AQ366,"=1",SmtRes!AD363:'SmtRes'!AD366)</f>
        <v>410.21</v>
      </c>
      <c r="CU358">
        <f t="shared" si="272"/>
        <v>0</v>
      </c>
      <c r="CV358">
        <f>SUMIF(SmtRes!AQ363:'SmtRes'!AQ366,"=1",SmtRes!BU363:'SmtRes'!BU366)</f>
        <v>0.18</v>
      </c>
      <c r="CW358">
        <f>SUMIF(SmtRes!AQ363:'SmtRes'!AQ366,"=1",SmtRes!BV363:'SmtRes'!BV366)</f>
        <v>9.6000000000000002E-2</v>
      </c>
      <c r="CX358">
        <f t="shared" si="273"/>
        <v>0</v>
      </c>
      <c r="CY358">
        <f t="shared" si="274"/>
        <v>-123.3219</v>
      </c>
      <c r="CZ358">
        <f t="shared" si="275"/>
        <v>-71.838000000000008</v>
      </c>
      <c r="DC358" t="s">
        <v>3</v>
      </c>
      <c r="DD358" t="s">
        <v>22</v>
      </c>
      <c r="DE358" t="s">
        <v>23</v>
      </c>
      <c r="DF358" t="s">
        <v>23</v>
      </c>
      <c r="DG358" t="s">
        <v>23</v>
      </c>
      <c r="DH358" t="s">
        <v>3</v>
      </c>
      <c r="DI358" t="s">
        <v>23</v>
      </c>
      <c r="DJ358" t="s">
        <v>23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34</v>
      </c>
      <c r="DW358" t="s">
        <v>34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293259713</v>
      </c>
      <c r="EF358">
        <v>2</v>
      </c>
      <c r="EG358" t="s">
        <v>25</v>
      </c>
      <c r="EH358">
        <v>27</v>
      </c>
      <c r="EI358" t="s">
        <v>26</v>
      </c>
      <c r="EJ358">
        <v>1</v>
      </c>
      <c r="EK358">
        <v>33002</v>
      </c>
      <c r="EL358" t="s">
        <v>26</v>
      </c>
      <c r="EM358" t="s">
        <v>27</v>
      </c>
      <c r="EO358" t="s">
        <v>28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0.15</v>
      </c>
      <c r="EX358">
        <v>0.08</v>
      </c>
      <c r="EY358">
        <v>0</v>
      </c>
      <c r="FQ358">
        <v>0</v>
      </c>
      <c r="FR358">
        <f t="shared" si="276"/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211252595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77"/>
        <v>0</v>
      </c>
      <c r="GM358">
        <f t="shared" si="278"/>
        <v>-358.13</v>
      </c>
      <c r="GN358">
        <f t="shared" si="279"/>
        <v>-358.13</v>
      </c>
      <c r="GO358">
        <f t="shared" si="280"/>
        <v>0</v>
      </c>
      <c r="GP358">
        <f t="shared" si="281"/>
        <v>0</v>
      </c>
      <c r="GR358">
        <v>0</v>
      </c>
      <c r="GS358">
        <v>3</v>
      </c>
      <c r="GT358">
        <v>0</v>
      </c>
      <c r="GU358" t="s">
        <v>3</v>
      </c>
      <c r="GV358">
        <f t="shared" si="282"/>
        <v>0</v>
      </c>
      <c r="GW358">
        <v>1</v>
      </c>
      <c r="GX358">
        <f t="shared" si="283"/>
        <v>0</v>
      </c>
      <c r="HA358">
        <v>0</v>
      </c>
      <c r="HB358">
        <v>0</v>
      </c>
      <c r="HC358">
        <f t="shared" si="284"/>
        <v>0</v>
      </c>
      <c r="HE358" t="s">
        <v>3</v>
      </c>
      <c r="HF358" t="s">
        <v>3</v>
      </c>
      <c r="HM358" t="s">
        <v>3</v>
      </c>
      <c r="HN358" t="s">
        <v>29</v>
      </c>
      <c r="HO358" t="s">
        <v>30</v>
      </c>
      <c r="HP358" t="s">
        <v>26</v>
      </c>
      <c r="HQ358" t="s">
        <v>26</v>
      </c>
      <c r="IK358">
        <v>0</v>
      </c>
    </row>
    <row r="359" spans="1:245" x14ac:dyDescent="0.2">
      <c r="A359">
        <v>17</v>
      </c>
      <c r="B359">
        <v>1</v>
      </c>
      <c r="C359">
        <f>ROW(SmtRes!A379)</f>
        <v>379</v>
      </c>
      <c r="D359">
        <f>ROW(EtalonRes!A395)</f>
        <v>395</v>
      </c>
      <c r="E359" t="s">
        <v>336</v>
      </c>
      <c r="F359" t="s">
        <v>18</v>
      </c>
      <c r="G359" t="s">
        <v>19</v>
      </c>
      <c r="H359" t="s">
        <v>20</v>
      </c>
      <c r="I359">
        <f>ROUND(37/1000,7)</f>
        <v>3.6999999999999998E-2</v>
      </c>
      <c r="J359">
        <v>0</v>
      </c>
      <c r="K359">
        <f>ROUND(37/1000,7)</f>
        <v>3.6999999999999998E-2</v>
      </c>
      <c r="O359">
        <f t="shared" si="263"/>
        <v>3578.56</v>
      </c>
      <c r="P359">
        <f>SUMIF(SmtRes!AQ367:'SmtRes'!AQ379,"=1",SmtRes!DF367:'SmtRes'!DF379)</f>
        <v>0</v>
      </c>
      <c r="Q359">
        <f>SUMIF(SmtRes!AQ367:'SmtRes'!AQ379,"=1",SmtRes!DG367:'SmtRes'!DG379)</f>
        <v>638.3900000000001</v>
      </c>
      <c r="R359">
        <f>SUMIF(SmtRes!AQ367:'SmtRes'!AQ379,"=1",SmtRes!DH367:'SmtRes'!DH379)</f>
        <v>667.11</v>
      </c>
      <c r="S359">
        <f>SUMIF(SmtRes!AQ367:'SmtRes'!AQ379,"=1",SmtRes!DI367:'SmtRes'!DI379)</f>
        <v>2273.06</v>
      </c>
      <c r="T359">
        <f t="shared" si="264"/>
        <v>0</v>
      </c>
      <c r="U359">
        <f>SUMIF(SmtRes!AQ367:'SmtRes'!AQ379,"=1",SmtRes!CV367:'SmtRes'!CV379)</f>
        <v>4.8568271999999997</v>
      </c>
      <c r="V359">
        <f>SUMIF(SmtRes!AQ367:'SmtRes'!AQ379,"=1",SmtRes!CW367:'SmtRes'!CW379)</f>
        <v>1.3813950000000002</v>
      </c>
      <c r="W359">
        <f t="shared" si="265"/>
        <v>0</v>
      </c>
      <c r="X359">
        <f t="shared" si="266"/>
        <v>3028.38</v>
      </c>
      <c r="Y359">
        <f t="shared" si="267"/>
        <v>1499.49</v>
      </c>
      <c r="AA359">
        <v>312111454</v>
      </c>
      <c r="AB359">
        <f t="shared" si="268"/>
        <v>75612.748584000001</v>
      </c>
      <c r="AC359">
        <f>ROUND((0),6)</f>
        <v>0</v>
      </c>
      <c r="AD359">
        <f>ROUND((((SUM(SmtRes!BR367:'SmtRes'!BR379))-(SUM(SmtRes!BS367:'SmtRes'!BS379)))+AE359),6)</f>
        <v>14178.647849999999</v>
      </c>
      <c r="AE359">
        <f>ROUND((SUM(SmtRes!BS367:'SmtRes'!BS379)),6)</f>
        <v>18029.973300000001</v>
      </c>
      <c r="AF359">
        <f>ROUND((SUM(SmtRes!BT367:'SmtRes'!BT379)),6)</f>
        <v>61434.100734</v>
      </c>
      <c r="AG359">
        <f t="shared" si="269"/>
        <v>0</v>
      </c>
      <c r="AH359">
        <f>(SUM(SmtRes!BU367:'SmtRes'!BU379))</f>
        <v>131.26560000000001</v>
      </c>
      <c r="AI359">
        <f>(SUM(SmtRes!BV367:'SmtRes'!BV379))</f>
        <v>37.334999999999994</v>
      </c>
      <c r="AJ359">
        <f t="shared" si="270"/>
        <v>0</v>
      </c>
      <c r="AK359">
        <v>65989.878400000001</v>
      </c>
      <c r="AL359">
        <v>0</v>
      </c>
      <c r="AM359">
        <v>9452.4318999999996</v>
      </c>
      <c r="AN359">
        <v>12019.9822</v>
      </c>
      <c r="AO359">
        <v>44517.464300000007</v>
      </c>
      <c r="AP359">
        <v>0</v>
      </c>
      <c r="AQ359">
        <v>95.12</v>
      </c>
      <c r="AR359">
        <v>24.889999999999997</v>
      </c>
      <c r="AS359">
        <v>0</v>
      </c>
      <c r="AT359">
        <v>103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21</v>
      </c>
      <c r="BM359">
        <v>33001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893</v>
      </c>
      <c r="CO359">
        <v>0</v>
      </c>
      <c r="CP359">
        <f t="shared" si="271"/>
        <v>3578.56</v>
      </c>
      <c r="CQ359">
        <f>SUMIF(SmtRes!AQ367:'SmtRes'!AQ379,"=1",SmtRes!AA367:'SmtRes'!AA379)</f>
        <v>0</v>
      </c>
      <c r="CR359">
        <f>SUMIF(SmtRes!AQ367:'SmtRes'!AQ379,"=1",SmtRes!AB367:'SmtRes'!AB379)</f>
        <v>2629.4300000000003</v>
      </c>
      <c r="CS359">
        <f>SUMIF(SmtRes!AQ367:'SmtRes'!AQ379,"=1",SmtRes!AC367:'SmtRes'!AC379)</f>
        <v>2076</v>
      </c>
      <c r="CT359">
        <f>SUMIF(SmtRes!AQ367:'SmtRes'!AQ379,"=1",SmtRes!AD367:'SmtRes'!AD379)</f>
        <v>1840.5700000000002</v>
      </c>
      <c r="CU359">
        <f t="shared" si="272"/>
        <v>0</v>
      </c>
      <c r="CV359">
        <f>SUMIF(SmtRes!AQ367:'SmtRes'!AQ379,"=1",SmtRes!BU367:'SmtRes'!BU379)</f>
        <v>131.26560000000001</v>
      </c>
      <c r="CW359">
        <f>SUMIF(SmtRes!AQ367:'SmtRes'!AQ379,"=1",SmtRes!BV367:'SmtRes'!BV379)</f>
        <v>37.334999999999994</v>
      </c>
      <c r="CX359">
        <f t="shared" si="273"/>
        <v>0</v>
      </c>
      <c r="CY359">
        <f t="shared" si="274"/>
        <v>3028.3751000000002</v>
      </c>
      <c r="CZ359">
        <f t="shared" si="275"/>
        <v>1499.4867000000002</v>
      </c>
      <c r="DC359" t="s">
        <v>3</v>
      </c>
      <c r="DD359" t="s">
        <v>54</v>
      </c>
      <c r="DE359" t="s">
        <v>179</v>
      </c>
      <c r="DF359" t="s">
        <v>179</v>
      </c>
      <c r="DG359" t="s">
        <v>321</v>
      </c>
      <c r="DH359" t="s">
        <v>3</v>
      </c>
      <c r="DI359" t="s">
        <v>321</v>
      </c>
      <c r="DJ359" t="s">
        <v>179</v>
      </c>
      <c r="DK359" t="s">
        <v>3</v>
      </c>
      <c r="DL359" t="s">
        <v>3</v>
      </c>
      <c r="DM359" t="s">
        <v>45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20</v>
      </c>
      <c r="DW359" t="s">
        <v>24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293259405</v>
      </c>
      <c r="EF359">
        <v>2</v>
      </c>
      <c r="EG359" t="s">
        <v>25</v>
      </c>
      <c r="EH359">
        <v>27</v>
      </c>
      <c r="EI359" t="s">
        <v>26</v>
      </c>
      <c r="EJ359">
        <v>1</v>
      </c>
      <c r="EK359">
        <v>33001</v>
      </c>
      <c r="EL359" t="s">
        <v>26</v>
      </c>
      <c r="EM359" t="s">
        <v>27</v>
      </c>
      <c r="EO359" t="s">
        <v>322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95.12</v>
      </c>
      <c r="EX359">
        <v>24.89</v>
      </c>
      <c r="EY359">
        <v>0</v>
      </c>
      <c r="FQ359">
        <v>0</v>
      </c>
      <c r="FR359">
        <f t="shared" si="276"/>
        <v>0</v>
      </c>
      <c r="FS359">
        <v>0</v>
      </c>
      <c r="FX359">
        <v>103</v>
      </c>
      <c r="FY359">
        <v>51</v>
      </c>
      <c r="GA359" t="s">
        <v>3</v>
      </c>
      <c r="GD359">
        <v>1</v>
      </c>
      <c r="GF359">
        <v>-1333402074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77"/>
        <v>0</v>
      </c>
      <c r="GM359">
        <f t="shared" si="278"/>
        <v>8106.43</v>
      </c>
      <c r="GN359">
        <f t="shared" si="279"/>
        <v>8106.43</v>
      </c>
      <c r="GO359">
        <f t="shared" si="280"/>
        <v>0</v>
      </c>
      <c r="GP359">
        <f t="shared" si="281"/>
        <v>0</v>
      </c>
      <c r="GR359">
        <v>0</v>
      </c>
      <c r="GS359">
        <v>3</v>
      </c>
      <c r="GT359">
        <v>0</v>
      </c>
      <c r="GU359" t="s">
        <v>3</v>
      </c>
      <c r="GV359">
        <f t="shared" si="282"/>
        <v>0</v>
      </c>
      <c r="GW359">
        <v>1</v>
      </c>
      <c r="GX359">
        <f t="shared" si="283"/>
        <v>0</v>
      </c>
      <c r="HA359">
        <v>0</v>
      </c>
      <c r="HB359">
        <v>0</v>
      </c>
      <c r="HC359">
        <f t="shared" si="284"/>
        <v>0</v>
      </c>
      <c r="HE359" t="s">
        <v>3</v>
      </c>
      <c r="HF359" t="s">
        <v>3</v>
      </c>
      <c r="HM359" t="s">
        <v>3</v>
      </c>
      <c r="HN359" t="s">
        <v>29</v>
      </c>
      <c r="HO359" t="s">
        <v>30</v>
      </c>
      <c r="HP359" t="s">
        <v>26</v>
      </c>
      <c r="HQ359" t="s">
        <v>26</v>
      </c>
      <c r="IK359">
        <v>0</v>
      </c>
    </row>
    <row r="360" spans="1:245" x14ac:dyDescent="0.2">
      <c r="A360">
        <v>18</v>
      </c>
      <c r="B360">
        <v>1</v>
      </c>
      <c r="C360">
        <v>377</v>
      </c>
      <c r="E360" t="s">
        <v>337</v>
      </c>
      <c r="F360" t="s">
        <v>32</v>
      </c>
      <c r="G360" t="s">
        <v>33</v>
      </c>
      <c r="H360" t="s">
        <v>34</v>
      </c>
      <c r="I360">
        <f>I359*J360</f>
        <v>0</v>
      </c>
      <c r="J360">
        <v>0</v>
      </c>
      <c r="K360">
        <v>0</v>
      </c>
      <c r="O360">
        <f t="shared" si="263"/>
        <v>0</v>
      </c>
      <c r="P360">
        <f>ROUND(CQ360*I360,2)</f>
        <v>0</v>
      </c>
      <c r="Q360">
        <f>ROUND(CR360*I360,2)</f>
        <v>0</v>
      </c>
      <c r="R360">
        <f>ROUND(CS360*I360,2)</f>
        <v>0</v>
      </c>
      <c r="S360">
        <f>ROUND(CT360*I360,2)</f>
        <v>0</v>
      </c>
      <c r="T360">
        <f t="shared" si="264"/>
        <v>0</v>
      </c>
      <c r="U360">
        <f>ROUND(CV360*I360,7)</f>
        <v>0</v>
      </c>
      <c r="V360">
        <f>ROUND(CW360*I360,7)</f>
        <v>0</v>
      </c>
      <c r="W360">
        <f t="shared" si="265"/>
        <v>0</v>
      </c>
      <c r="X360">
        <f t="shared" si="266"/>
        <v>0</v>
      </c>
      <c r="Y360">
        <f t="shared" si="267"/>
        <v>0</v>
      </c>
      <c r="AA360">
        <v>312111454</v>
      </c>
      <c r="AB360">
        <f t="shared" si="268"/>
        <v>0</v>
      </c>
      <c r="AC360">
        <f>ROUND((ES360),6)</f>
        <v>0</v>
      </c>
      <c r="AD360">
        <f>ROUND((((ET360)-(EU360))+AE360),6)</f>
        <v>0</v>
      </c>
      <c r="AE360">
        <f t="shared" ref="AE360:AF362" si="291">ROUND((EU360),6)</f>
        <v>0</v>
      </c>
      <c r="AF360">
        <f t="shared" si="291"/>
        <v>0</v>
      </c>
      <c r="AG360">
        <f t="shared" si="269"/>
        <v>0</v>
      </c>
      <c r="AH360">
        <f t="shared" ref="AH360:AI362" si="292">(EW360)</f>
        <v>0</v>
      </c>
      <c r="AI360">
        <f t="shared" si="292"/>
        <v>0</v>
      </c>
      <c r="AJ360">
        <f t="shared" si="270"/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893</v>
      </c>
      <c r="CO360">
        <v>0</v>
      </c>
      <c r="CP360">
        <f t="shared" si="271"/>
        <v>0</v>
      </c>
      <c r="CQ360">
        <f>ROUND(AL360*BC360,2)</f>
        <v>0</v>
      </c>
      <c r="CR360">
        <f>ROUND(AM360*BB360,2)</f>
        <v>0</v>
      </c>
      <c r="CS360">
        <f>ROUND(AN360*BS360,2)</f>
        <v>0</v>
      </c>
      <c r="CT360">
        <f>ROUND(AO360*BA360,2)</f>
        <v>0</v>
      </c>
      <c r="CU360">
        <f t="shared" si="272"/>
        <v>0</v>
      </c>
      <c r="CV360">
        <f t="shared" ref="CV360:CW362" si="293">AH360</f>
        <v>0</v>
      </c>
      <c r="CW360">
        <f t="shared" si="293"/>
        <v>0</v>
      </c>
      <c r="CX360">
        <f t="shared" si="273"/>
        <v>0</v>
      </c>
      <c r="CY360">
        <f t="shared" si="274"/>
        <v>0</v>
      </c>
      <c r="CZ360">
        <f t="shared" si="275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34</v>
      </c>
      <c r="DW360" t="s">
        <v>34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293259405</v>
      </c>
      <c r="EF360">
        <v>2</v>
      </c>
      <c r="EG360" t="s">
        <v>25</v>
      </c>
      <c r="EH360">
        <v>27</v>
      </c>
      <c r="EI360" t="s">
        <v>26</v>
      </c>
      <c r="EJ360">
        <v>1</v>
      </c>
      <c r="EK360">
        <v>33001</v>
      </c>
      <c r="EL360" t="s">
        <v>26</v>
      </c>
      <c r="EM360" t="s">
        <v>27</v>
      </c>
      <c r="EO360" t="s">
        <v>322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f t="shared" si="276"/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864875641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77"/>
        <v>0</v>
      </c>
      <c r="GM360">
        <f t="shared" si="278"/>
        <v>0</v>
      </c>
      <c r="GN360">
        <f t="shared" si="279"/>
        <v>0</v>
      </c>
      <c r="GO360">
        <f t="shared" si="280"/>
        <v>0</v>
      </c>
      <c r="GP360">
        <f t="shared" si="281"/>
        <v>0</v>
      </c>
      <c r="GR360">
        <v>0</v>
      </c>
      <c r="GS360">
        <v>3</v>
      </c>
      <c r="GT360">
        <v>0</v>
      </c>
      <c r="GU360" t="s">
        <v>3</v>
      </c>
      <c r="GV360">
        <f t="shared" si="282"/>
        <v>0</v>
      </c>
      <c r="GW360">
        <v>1</v>
      </c>
      <c r="GX360">
        <f t="shared" si="283"/>
        <v>0</v>
      </c>
      <c r="HA360">
        <v>0</v>
      </c>
      <c r="HB360">
        <v>0</v>
      </c>
      <c r="HC360">
        <f t="shared" si="284"/>
        <v>0</v>
      </c>
      <c r="HE360" t="s">
        <v>3</v>
      </c>
      <c r="HF360" t="s">
        <v>3</v>
      </c>
      <c r="HM360" t="s">
        <v>54</v>
      </c>
      <c r="HN360" t="s">
        <v>29</v>
      </c>
      <c r="HO360" t="s">
        <v>30</v>
      </c>
      <c r="HP360" t="s">
        <v>26</v>
      </c>
      <c r="HQ360" t="s">
        <v>26</v>
      </c>
      <c r="IK360">
        <v>0</v>
      </c>
    </row>
    <row r="361" spans="1:245" x14ac:dyDescent="0.2">
      <c r="A361">
        <v>18</v>
      </c>
      <c r="B361">
        <v>1</v>
      </c>
      <c r="C361">
        <v>378</v>
      </c>
      <c r="E361" t="s">
        <v>338</v>
      </c>
      <c r="F361" t="s">
        <v>37</v>
      </c>
      <c r="G361" t="s">
        <v>38</v>
      </c>
      <c r="H361" t="s">
        <v>34</v>
      </c>
      <c r="I361">
        <f>I359*J361</f>
        <v>0</v>
      </c>
      <c r="J361">
        <v>0</v>
      </c>
      <c r="K361">
        <v>0</v>
      </c>
      <c r="O361">
        <f t="shared" si="263"/>
        <v>0</v>
      </c>
      <c r="P361">
        <f>ROUND(CQ361*I361,2)</f>
        <v>0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264"/>
        <v>0</v>
      </c>
      <c r="U361">
        <f>ROUND(CV361*I361,7)</f>
        <v>0</v>
      </c>
      <c r="V361">
        <f>ROUND(CW361*I361,7)</f>
        <v>0</v>
      </c>
      <c r="W361">
        <f t="shared" si="265"/>
        <v>0</v>
      </c>
      <c r="X361">
        <f t="shared" si="266"/>
        <v>0</v>
      </c>
      <c r="Y361">
        <f t="shared" si="267"/>
        <v>0</v>
      </c>
      <c r="AA361">
        <v>312111454</v>
      </c>
      <c r="AB361">
        <f t="shared" si="268"/>
        <v>0</v>
      </c>
      <c r="AC361">
        <f>ROUND((ES361),6)</f>
        <v>0</v>
      </c>
      <c r="AD361">
        <f>ROUND((((ET361)-(EU361))+AE361),6)</f>
        <v>0</v>
      </c>
      <c r="AE361">
        <f t="shared" si="291"/>
        <v>0</v>
      </c>
      <c r="AF361">
        <f t="shared" si="291"/>
        <v>0</v>
      </c>
      <c r="AG361">
        <f t="shared" si="269"/>
        <v>0</v>
      </c>
      <c r="AH361">
        <f t="shared" si="292"/>
        <v>0</v>
      </c>
      <c r="AI361">
        <f t="shared" si="292"/>
        <v>0</v>
      </c>
      <c r="AJ361">
        <f t="shared" si="270"/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893</v>
      </c>
      <c r="CO361">
        <v>0</v>
      </c>
      <c r="CP361">
        <f t="shared" si="271"/>
        <v>0</v>
      </c>
      <c r="CQ361">
        <f>ROUND(AL361*BC361,2)</f>
        <v>0</v>
      </c>
      <c r="CR361">
        <f>ROUND(AM361*BB361,2)</f>
        <v>0</v>
      </c>
      <c r="CS361">
        <f>ROUND(AN361*BS361,2)</f>
        <v>0</v>
      </c>
      <c r="CT361">
        <f>ROUND(AO361*BA361,2)</f>
        <v>0</v>
      </c>
      <c r="CU361">
        <f t="shared" si="272"/>
        <v>0</v>
      </c>
      <c r="CV361">
        <f t="shared" si="293"/>
        <v>0</v>
      </c>
      <c r="CW361">
        <f t="shared" si="293"/>
        <v>0</v>
      </c>
      <c r="CX361">
        <f t="shared" si="273"/>
        <v>0</v>
      </c>
      <c r="CY361">
        <f t="shared" si="274"/>
        <v>0</v>
      </c>
      <c r="CZ361">
        <f t="shared" si="275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34</v>
      </c>
      <c r="DW361" t="s">
        <v>34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293259405</v>
      </c>
      <c r="EF361">
        <v>2</v>
      </c>
      <c r="EG361" t="s">
        <v>25</v>
      </c>
      <c r="EH361">
        <v>27</v>
      </c>
      <c r="EI361" t="s">
        <v>26</v>
      </c>
      <c r="EJ361">
        <v>1</v>
      </c>
      <c r="EK361">
        <v>33001</v>
      </c>
      <c r="EL361" t="s">
        <v>26</v>
      </c>
      <c r="EM361" t="s">
        <v>27</v>
      </c>
      <c r="EO361" t="s">
        <v>322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 t="shared" si="276"/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-1890832814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77"/>
        <v>0</v>
      </c>
      <c r="GM361">
        <f t="shared" si="278"/>
        <v>0</v>
      </c>
      <c r="GN361">
        <f t="shared" si="279"/>
        <v>0</v>
      </c>
      <c r="GO361">
        <f t="shared" si="280"/>
        <v>0</v>
      </c>
      <c r="GP361">
        <f t="shared" si="281"/>
        <v>0</v>
      </c>
      <c r="GR361">
        <v>0</v>
      </c>
      <c r="GS361">
        <v>3</v>
      </c>
      <c r="GT361">
        <v>0</v>
      </c>
      <c r="GU361" t="s">
        <v>3</v>
      </c>
      <c r="GV361">
        <f t="shared" si="282"/>
        <v>0</v>
      </c>
      <c r="GW361">
        <v>1</v>
      </c>
      <c r="GX361">
        <f t="shared" si="283"/>
        <v>0</v>
      </c>
      <c r="HA361">
        <v>0</v>
      </c>
      <c r="HB361">
        <v>0</v>
      </c>
      <c r="HC361">
        <f t="shared" si="284"/>
        <v>0</v>
      </c>
      <c r="HE361" t="s">
        <v>3</v>
      </c>
      <c r="HF361" t="s">
        <v>3</v>
      </c>
      <c r="HM361" t="s">
        <v>54</v>
      </c>
      <c r="HN361" t="s">
        <v>29</v>
      </c>
      <c r="HO361" t="s">
        <v>30</v>
      </c>
      <c r="HP361" t="s">
        <v>26</v>
      </c>
      <c r="HQ361" t="s">
        <v>26</v>
      </c>
      <c r="IK361">
        <v>0</v>
      </c>
    </row>
    <row r="362" spans="1:245" x14ac:dyDescent="0.2">
      <c r="A362">
        <v>18</v>
      </c>
      <c r="B362">
        <v>1</v>
      </c>
      <c r="C362">
        <v>379</v>
      </c>
      <c r="E362" t="s">
        <v>339</v>
      </c>
      <c r="F362" t="s">
        <v>40</v>
      </c>
      <c r="G362" t="s">
        <v>41</v>
      </c>
      <c r="H362" t="s">
        <v>20</v>
      </c>
      <c r="I362">
        <f>I359*J362</f>
        <v>0</v>
      </c>
      <c r="J362">
        <v>0</v>
      </c>
      <c r="K362">
        <v>0</v>
      </c>
      <c r="O362">
        <f t="shared" si="263"/>
        <v>0</v>
      </c>
      <c r="P362">
        <f>ROUND(CQ362*I362,2)</f>
        <v>0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264"/>
        <v>0</v>
      </c>
      <c r="U362">
        <f>ROUND(CV362*I362,7)</f>
        <v>0</v>
      </c>
      <c r="V362">
        <f>ROUND(CW362*I362,7)</f>
        <v>0</v>
      </c>
      <c r="W362">
        <f t="shared" si="265"/>
        <v>0</v>
      </c>
      <c r="X362">
        <f t="shared" si="266"/>
        <v>0</v>
      </c>
      <c r="Y362">
        <f t="shared" si="267"/>
        <v>0</v>
      </c>
      <c r="AA362">
        <v>312111454</v>
      </c>
      <c r="AB362">
        <f t="shared" si="268"/>
        <v>0</v>
      </c>
      <c r="AC362">
        <f>ROUND((ES362),6)</f>
        <v>0</v>
      </c>
      <c r="AD362">
        <f>ROUND((((ET362)-(EU362))+AE362),6)</f>
        <v>0</v>
      </c>
      <c r="AE362">
        <f t="shared" si="291"/>
        <v>0</v>
      </c>
      <c r="AF362">
        <f t="shared" si="291"/>
        <v>0</v>
      </c>
      <c r="AG362">
        <f t="shared" si="269"/>
        <v>0</v>
      </c>
      <c r="AH362">
        <f t="shared" si="292"/>
        <v>0</v>
      </c>
      <c r="AI362">
        <f t="shared" si="292"/>
        <v>0</v>
      </c>
      <c r="AJ362">
        <f t="shared" si="270"/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893</v>
      </c>
      <c r="CO362">
        <v>0</v>
      </c>
      <c r="CP362">
        <f t="shared" si="271"/>
        <v>0</v>
      </c>
      <c r="CQ362">
        <f>ROUND(AL362*BC362,2)</f>
        <v>0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 t="shared" si="272"/>
        <v>0</v>
      </c>
      <c r="CV362">
        <f t="shared" si="293"/>
        <v>0</v>
      </c>
      <c r="CW362">
        <f t="shared" si="293"/>
        <v>0</v>
      </c>
      <c r="CX362">
        <f t="shared" si="273"/>
        <v>0</v>
      </c>
      <c r="CY362">
        <f t="shared" si="274"/>
        <v>0</v>
      </c>
      <c r="CZ362">
        <f t="shared" si="275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20</v>
      </c>
      <c r="DW362" t="s">
        <v>24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293259405</v>
      </c>
      <c r="EF362">
        <v>2</v>
      </c>
      <c r="EG362" t="s">
        <v>25</v>
      </c>
      <c r="EH362">
        <v>27</v>
      </c>
      <c r="EI362" t="s">
        <v>26</v>
      </c>
      <c r="EJ362">
        <v>1</v>
      </c>
      <c r="EK362">
        <v>33001</v>
      </c>
      <c r="EL362" t="s">
        <v>26</v>
      </c>
      <c r="EM362" t="s">
        <v>27</v>
      </c>
      <c r="EO362" t="s">
        <v>322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276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164804165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77"/>
        <v>0</v>
      </c>
      <c r="GM362">
        <f t="shared" si="278"/>
        <v>0</v>
      </c>
      <c r="GN362">
        <f t="shared" si="279"/>
        <v>0</v>
      </c>
      <c r="GO362">
        <f t="shared" si="280"/>
        <v>0</v>
      </c>
      <c r="GP362">
        <f t="shared" si="281"/>
        <v>0</v>
      </c>
      <c r="GR362">
        <v>0</v>
      </c>
      <c r="GS362">
        <v>3</v>
      </c>
      <c r="GT362">
        <v>0</v>
      </c>
      <c r="GU362" t="s">
        <v>3</v>
      </c>
      <c r="GV362">
        <f t="shared" si="282"/>
        <v>0</v>
      </c>
      <c r="GW362">
        <v>1</v>
      </c>
      <c r="GX362">
        <f t="shared" si="283"/>
        <v>0</v>
      </c>
      <c r="HA362">
        <v>0</v>
      </c>
      <c r="HB362">
        <v>0</v>
      </c>
      <c r="HC362">
        <f t="shared" si="284"/>
        <v>0</v>
      </c>
      <c r="HE362" t="s">
        <v>3</v>
      </c>
      <c r="HF362" t="s">
        <v>3</v>
      </c>
      <c r="HM362" t="s">
        <v>54</v>
      </c>
      <c r="HN362" t="s">
        <v>29</v>
      </c>
      <c r="HO362" t="s">
        <v>30</v>
      </c>
      <c r="HP362" t="s">
        <v>26</v>
      </c>
      <c r="HQ362" t="s">
        <v>26</v>
      </c>
      <c r="IK362">
        <v>0</v>
      </c>
    </row>
    <row r="363" spans="1:245" x14ac:dyDescent="0.2">
      <c r="A363">
        <v>17</v>
      </c>
      <c r="B363">
        <v>1</v>
      </c>
      <c r="C363">
        <f>ROW(SmtRes!A383)</f>
        <v>383</v>
      </c>
      <c r="D363">
        <f>ROW(EtalonRes!A399)</f>
        <v>399</v>
      </c>
      <c r="E363" t="s">
        <v>340</v>
      </c>
      <c r="F363" t="s">
        <v>281</v>
      </c>
      <c r="G363" t="s">
        <v>282</v>
      </c>
      <c r="H363" t="s">
        <v>34</v>
      </c>
      <c r="I363">
        <v>8</v>
      </c>
      <c r="J363">
        <v>0</v>
      </c>
      <c r="K363">
        <v>8</v>
      </c>
      <c r="O363">
        <f t="shared" si="263"/>
        <v>8751.2099999999991</v>
      </c>
      <c r="P363">
        <f>SUMIF(SmtRes!AQ380:'SmtRes'!AQ383,"=1",SmtRes!DF380:'SmtRes'!DF383)</f>
        <v>0</v>
      </c>
      <c r="Q363">
        <f>SUMIF(SmtRes!AQ380:'SmtRes'!AQ383,"=1",SmtRes!DG380:'SmtRes'!DG383)</f>
        <v>1781.67</v>
      </c>
      <c r="R363">
        <f>SUMIF(SmtRes!AQ380:'SmtRes'!AQ383,"=1",SmtRes!DH380:'SmtRes'!DH383)</f>
        <v>1881.33</v>
      </c>
      <c r="S363">
        <f>SUMIF(SmtRes!AQ380:'SmtRes'!AQ383,"=1",SmtRes!DI380:'SmtRes'!DI383)</f>
        <v>5088.21</v>
      </c>
      <c r="T363">
        <f t="shared" si="264"/>
        <v>0</v>
      </c>
      <c r="U363">
        <f>SUMIF(SmtRes!AQ380:'SmtRes'!AQ383,"=1",SmtRes!CV380:'SmtRes'!CV383)</f>
        <v>12.192</v>
      </c>
      <c r="V363">
        <f>SUMIF(SmtRes!AQ380:'SmtRes'!AQ383,"=1",SmtRes!CW380:'SmtRes'!CW383)</f>
        <v>3.9359999999999999</v>
      </c>
      <c r="W363">
        <f t="shared" si="265"/>
        <v>0</v>
      </c>
      <c r="X363">
        <f t="shared" si="266"/>
        <v>7178.63</v>
      </c>
      <c r="Y363">
        <f t="shared" si="267"/>
        <v>4181.72</v>
      </c>
      <c r="AA363">
        <v>312111454</v>
      </c>
      <c r="AB363">
        <f t="shared" si="268"/>
        <v>820.87116000000003</v>
      </c>
      <c r="AC363">
        <f>ROUND((0),6)</f>
        <v>0</v>
      </c>
      <c r="AD363">
        <f>ROUND((((SUM(SmtRes!BR380:'SmtRes'!BR383))-(SUM(SmtRes!BS380:'SmtRes'!BS383)))+AE363),6)</f>
        <v>184.845</v>
      </c>
      <c r="AE363">
        <f>ROUND((SUM(SmtRes!BS380:'SmtRes'!BS383)),6)</f>
        <v>235.16615999999999</v>
      </c>
      <c r="AF363">
        <f>ROUND((SUM(SmtRes!BT380:'SmtRes'!BT383)),6)</f>
        <v>636.02616</v>
      </c>
      <c r="AG363">
        <f t="shared" si="269"/>
        <v>0</v>
      </c>
      <c r="AH363">
        <f>(SUM(SmtRes!BU380:'SmtRes'!BU383))</f>
        <v>1.524</v>
      </c>
      <c r="AI363">
        <f>(SUM(SmtRes!BV380:'SmtRes'!BV383))</f>
        <v>0.49199999999999999</v>
      </c>
      <c r="AJ363">
        <f t="shared" si="270"/>
        <v>0</v>
      </c>
      <c r="AK363">
        <v>880.03110000000004</v>
      </c>
      <c r="AL363">
        <v>0</v>
      </c>
      <c r="AM363">
        <v>154.03749999999999</v>
      </c>
      <c r="AN363">
        <v>195.9718</v>
      </c>
      <c r="AO363">
        <v>530.02179999999998</v>
      </c>
      <c r="AP363">
        <v>0</v>
      </c>
      <c r="AQ363">
        <v>1.27</v>
      </c>
      <c r="AR363">
        <v>0.41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283</v>
      </c>
      <c r="BM363">
        <v>33002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886</v>
      </c>
      <c r="CO363">
        <v>0</v>
      </c>
      <c r="CP363">
        <f t="shared" si="271"/>
        <v>8751.2099999999991</v>
      </c>
      <c r="CQ363">
        <f>SUMIF(SmtRes!AQ380:'SmtRes'!AQ383,"=1",SmtRes!AA380:'SmtRes'!AA383)</f>
        <v>0</v>
      </c>
      <c r="CR363">
        <f>SUMIF(SmtRes!AQ380:'SmtRes'!AQ383,"=1",SmtRes!AB380:'SmtRes'!AB383)</f>
        <v>981.58</v>
      </c>
      <c r="CS363">
        <f>SUMIF(SmtRes!AQ380:'SmtRes'!AQ383,"=1",SmtRes!AC380:'SmtRes'!AC383)</f>
        <v>955.96</v>
      </c>
      <c r="CT363">
        <f>SUMIF(SmtRes!AQ380:'SmtRes'!AQ383,"=1",SmtRes!AD380:'SmtRes'!AD383)</f>
        <v>417.34</v>
      </c>
      <c r="CU363">
        <f t="shared" si="272"/>
        <v>0</v>
      </c>
      <c r="CV363">
        <f>SUMIF(SmtRes!AQ380:'SmtRes'!AQ383,"=1",SmtRes!BU380:'SmtRes'!BU383)</f>
        <v>1.524</v>
      </c>
      <c r="CW363">
        <f>SUMIF(SmtRes!AQ380:'SmtRes'!AQ383,"=1",SmtRes!BV380:'SmtRes'!BV383)</f>
        <v>0.49199999999999999</v>
      </c>
      <c r="CX363">
        <f t="shared" si="273"/>
        <v>0</v>
      </c>
      <c r="CY363">
        <f t="shared" si="274"/>
        <v>7178.6261999999997</v>
      </c>
      <c r="CZ363">
        <f t="shared" si="275"/>
        <v>4181.7240000000002</v>
      </c>
      <c r="DC363" t="s">
        <v>3</v>
      </c>
      <c r="DD363" t="s">
        <v>22</v>
      </c>
      <c r="DE363" t="s">
        <v>23</v>
      </c>
      <c r="DF363" t="s">
        <v>23</v>
      </c>
      <c r="DG363" t="s">
        <v>23</v>
      </c>
      <c r="DH363" t="s">
        <v>3</v>
      </c>
      <c r="DI363" t="s">
        <v>23</v>
      </c>
      <c r="DJ363" t="s">
        <v>23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34</v>
      </c>
      <c r="DW363" t="s">
        <v>34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293259713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33002</v>
      </c>
      <c r="EL363" t="s">
        <v>26</v>
      </c>
      <c r="EM363" t="s">
        <v>27</v>
      </c>
      <c r="EO363" t="s">
        <v>28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1.27</v>
      </c>
      <c r="EX363">
        <v>0.41</v>
      </c>
      <c r="EY363">
        <v>0</v>
      </c>
      <c r="FQ363">
        <v>0</v>
      </c>
      <c r="FR363">
        <f t="shared" si="276"/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-2080053868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77"/>
        <v>0</v>
      </c>
      <c r="GM363">
        <f t="shared" si="278"/>
        <v>20111.560000000001</v>
      </c>
      <c r="GN363">
        <f t="shared" si="279"/>
        <v>20111.560000000001</v>
      </c>
      <c r="GO363">
        <f t="shared" si="280"/>
        <v>0</v>
      </c>
      <c r="GP363">
        <f t="shared" si="281"/>
        <v>0</v>
      </c>
      <c r="GR363">
        <v>0</v>
      </c>
      <c r="GS363">
        <v>3</v>
      </c>
      <c r="GT363">
        <v>0</v>
      </c>
      <c r="GU363" t="s">
        <v>3</v>
      </c>
      <c r="GV363">
        <f t="shared" si="282"/>
        <v>0</v>
      </c>
      <c r="GW363">
        <v>1</v>
      </c>
      <c r="GX363">
        <f t="shared" si="283"/>
        <v>0</v>
      </c>
      <c r="HA363">
        <v>0</v>
      </c>
      <c r="HB363">
        <v>0</v>
      </c>
      <c r="HC363">
        <f t="shared" si="284"/>
        <v>0</v>
      </c>
      <c r="HE363" t="s">
        <v>3</v>
      </c>
      <c r="HF363" t="s">
        <v>3</v>
      </c>
      <c r="HM363" t="s">
        <v>3</v>
      </c>
      <c r="HN363" t="s">
        <v>29</v>
      </c>
      <c r="HO363" t="s">
        <v>30</v>
      </c>
      <c r="HP363" t="s">
        <v>26</v>
      </c>
      <c r="HQ363" t="s">
        <v>26</v>
      </c>
      <c r="IK363">
        <v>0</v>
      </c>
    </row>
    <row r="364" spans="1:245" x14ac:dyDescent="0.2">
      <c r="A364">
        <v>17</v>
      </c>
      <c r="B364">
        <v>1</v>
      </c>
      <c r="C364">
        <f>ROW(SmtRes!A387)</f>
        <v>387</v>
      </c>
      <c r="D364">
        <f>ROW(EtalonRes!A403)</f>
        <v>403</v>
      </c>
      <c r="E364" t="s">
        <v>341</v>
      </c>
      <c r="F364" t="s">
        <v>285</v>
      </c>
      <c r="G364" t="s">
        <v>286</v>
      </c>
      <c r="H364" t="s">
        <v>34</v>
      </c>
      <c r="I364">
        <v>-8</v>
      </c>
      <c r="J364">
        <v>0</v>
      </c>
      <c r="K364">
        <v>-8</v>
      </c>
      <c r="O364">
        <f t="shared" si="263"/>
        <v>-1303.6600000000001</v>
      </c>
      <c r="P364">
        <f>SUMIF(SmtRes!AQ384:'SmtRes'!AQ387,"=1",SmtRes!DF384:'SmtRes'!DF387)</f>
        <v>0</v>
      </c>
      <c r="Q364">
        <f>SUMIF(SmtRes!AQ384:'SmtRes'!AQ387,"=1",SmtRes!DG384:'SmtRes'!DG387)</f>
        <v>-345.87</v>
      </c>
      <c r="R364">
        <f>SUMIF(SmtRes!AQ384:'SmtRes'!AQ387,"=1",SmtRes!DH384:'SmtRes'!DH387)</f>
        <v>-367.09</v>
      </c>
      <c r="S364">
        <f>SUMIF(SmtRes!AQ384:'SmtRes'!AQ387,"=1",SmtRes!DI384:'SmtRes'!DI387)</f>
        <v>-590.70000000000005</v>
      </c>
      <c r="T364">
        <f t="shared" si="264"/>
        <v>0</v>
      </c>
      <c r="U364">
        <f>SUMIF(SmtRes!AQ384:'SmtRes'!AQ387,"=1",SmtRes!CV384:'SmtRes'!CV387)</f>
        <v>-1.44</v>
      </c>
      <c r="V364">
        <f>SUMIF(SmtRes!AQ384:'SmtRes'!AQ387,"=1",SmtRes!CW384:'SmtRes'!CW387)</f>
        <v>-0.76800000000000002</v>
      </c>
      <c r="W364">
        <f t="shared" si="265"/>
        <v>0</v>
      </c>
      <c r="X364">
        <f t="shared" si="266"/>
        <v>-986.52</v>
      </c>
      <c r="Y364">
        <f t="shared" si="267"/>
        <v>-574.66999999999996</v>
      </c>
      <c r="AA364">
        <v>312111454</v>
      </c>
      <c r="AB364">
        <f t="shared" si="268"/>
        <v>109.49952</v>
      </c>
      <c r="AC364">
        <f>ROUND((0),6)</f>
        <v>0</v>
      </c>
      <c r="AD364">
        <f>ROUND((((SUM(SmtRes!BR384:'SmtRes'!BR387))-(SUM(SmtRes!BS384:'SmtRes'!BS387)))+AE364),6)</f>
        <v>35.661720000000003</v>
      </c>
      <c r="AE364">
        <f>ROUND((SUM(SmtRes!BS384:'SmtRes'!BS387)),6)</f>
        <v>45.88608</v>
      </c>
      <c r="AF364">
        <f>ROUND((SUM(SmtRes!BT384:'SmtRes'!BT387)),6)</f>
        <v>73.837800000000001</v>
      </c>
      <c r="AG364">
        <f t="shared" si="269"/>
        <v>0</v>
      </c>
      <c r="AH364">
        <f>(SUM(SmtRes!BU384:'SmtRes'!BU387))</f>
        <v>0.18</v>
      </c>
      <c r="AI364">
        <f>(SUM(SmtRes!BV384:'SmtRes'!BV387))</f>
        <v>9.6000000000000002E-2</v>
      </c>
      <c r="AJ364">
        <f t="shared" si="270"/>
        <v>0</v>
      </c>
      <c r="AK364">
        <v>129.488</v>
      </c>
      <c r="AL364">
        <v>0</v>
      </c>
      <c r="AM364">
        <v>29.718100000000007</v>
      </c>
      <c r="AN364">
        <v>38.238400000000006</v>
      </c>
      <c r="AO364">
        <v>61.531499999999994</v>
      </c>
      <c r="AP364">
        <v>0</v>
      </c>
      <c r="AQ364">
        <v>0.15</v>
      </c>
      <c r="AR364">
        <v>0.08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287</v>
      </c>
      <c r="BM364">
        <v>33002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886</v>
      </c>
      <c r="CO364">
        <v>0</v>
      </c>
      <c r="CP364">
        <f t="shared" si="271"/>
        <v>-1303.6600000000001</v>
      </c>
      <c r="CQ364">
        <f>SUMIF(SmtRes!AQ384:'SmtRes'!AQ387,"=1",SmtRes!AA384:'SmtRes'!AA387)</f>
        <v>0</v>
      </c>
      <c r="CR364">
        <f>SUMIF(SmtRes!AQ384:'SmtRes'!AQ387,"=1",SmtRes!AB384:'SmtRes'!AB387)</f>
        <v>981.58</v>
      </c>
      <c r="CS364">
        <f>SUMIF(SmtRes!AQ384:'SmtRes'!AQ387,"=1",SmtRes!AC384:'SmtRes'!AC387)</f>
        <v>955.96</v>
      </c>
      <c r="CT364">
        <f>SUMIF(SmtRes!AQ384:'SmtRes'!AQ387,"=1",SmtRes!AD384:'SmtRes'!AD387)</f>
        <v>410.21</v>
      </c>
      <c r="CU364">
        <f t="shared" si="272"/>
        <v>0</v>
      </c>
      <c r="CV364">
        <f>SUMIF(SmtRes!AQ384:'SmtRes'!AQ387,"=1",SmtRes!BU384:'SmtRes'!BU387)</f>
        <v>0.18</v>
      </c>
      <c r="CW364">
        <f>SUMIF(SmtRes!AQ384:'SmtRes'!AQ387,"=1",SmtRes!BV384:'SmtRes'!BV387)</f>
        <v>9.6000000000000002E-2</v>
      </c>
      <c r="CX364">
        <f t="shared" si="273"/>
        <v>0</v>
      </c>
      <c r="CY364">
        <f t="shared" si="274"/>
        <v>-986.52369999999996</v>
      </c>
      <c r="CZ364">
        <f t="shared" si="275"/>
        <v>-574.67399999999998</v>
      </c>
      <c r="DC364" t="s">
        <v>3</v>
      </c>
      <c r="DD364" t="s">
        <v>22</v>
      </c>
      <c r="DE364" t="s">
        <v>23</v>
      </c>
      <c r="DF364" t="s">
        <v>23</v>
      </c>
      <c r="DG364" t="s">
        <v>23</v>
      </c>
      <c r="DH364" t="s">
        <v>3</v>
      </c>
      <c r="DI364" t="s">
        <v>23</v>
      </c>
      <c r="DJ364" t="s">
        <v>23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34</v>
      </c>
      <c r="DW364" t="s">
        <v>34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293259713</v>
      </c>
      <c r="EF364">
        <v>2</v>
      </c>
      <c r="EG364" t="s">
        <v>25</v>
      </c>
      <c r="EH364">
        <v>27</v>
      </c>
      <c r="EI364" t="s">
        <v>26</v>
      </c>
      <c r="EJ364">
        <v>1</v>
      </c>
      <c r="EK364">
        <v>33002</v>
      </c>
      <c r="EL364" t="s">
        <v>26</v>
      </c>
      <c r="EM364" t="s">
        <v>27</v>
      </c>
      <c r="EO364" t="s">
        <v>28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0.15</v>
      </c>
      <c r="EX364">
        <v>0.08</v>
      </c>
      <c r="EY364">
        <v>0</v>
      </c>
      <c r="FQ364">
        <v>0</v>
      </c>
      <c r="FR364">
        <f t="shared" si="276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211252595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77"/>
        <v>0</v>
      </c>
      <c r="GM364">
        <f t="shared" si="278"/>
        <v>-2864.85</v>
      </c>
      <c r="GN364">
        <f t="shared" si="279"/>
        <v>-2864.85</v>
      </c>
      <c r="GO364">
        <f t="shared" si="280"/>
        <v>0</v>
      </c>
      <c r="GP364">
        <f t="shared" si="281"/>
        <v>0</v>
      </c>
      <c r="GR364">
        <v>0</v>
      </c>
      <c r="GS364">
        <v>3</v>
      </c>
      <c r="GT364">
        <v>0</v>
      </c>
      <c r="GU364" t="s">
        <v>3</v>
      </c>
      <c r="GV364">
        <f t="shared" si="282"/>
        <v>0</v>
      </c>
      <c r="GW364">
        <v>1</v>
      </c>
      <c r="GX364">
        <f t="shared" si="283"/>
        <v>0</v>
      </c>
      <c r="HA364">
        <v>0</v>
      </c>
      <c r="HB364">
        <v>0</v>
      </c>
      <c r="HC364">
        <f t="shared" si="284"/>
        <v>0</v>
      </c>
      <c r="HE364" t="s">
        <v>3</v>
      </c>
      <c r="HF364" t="s">
        <v>3</v>
      </c>
      <c r="HM364" t="s">
        <v>3</v>
      </c>
      <c r="HN364" t="s">
        <v>29</v>
      </c>
      <c r="HO364" t="s">
        <v>30</v>
      </c>
      <c r="HP364" t="s">
        <v>26</v>
      </c>
      <c r="HQ364" t="s">
        <v>26</v>
      </c>
      <c r="IK364">
        <v>0</v>
      </c>
    </row>
    <row r="365" spans="1:245" x14ac:dyDescent="0.2">
      <c r="A365">
        <v>17</v>
      </c>
      <c r="B365">
        <v>1</v>
      </c>
      <c r="C365">
        <f>ROW(SmtRes!A391)</f>
        <v>391</v>
      </c>
      <c r="D365">
        <f>ROW(EtalonRes!A407)</f>
        <v>407</v>
      </c>
      <c r="E365" t="s">
        <v>342</v>
      </c>
      <c r="F365" t="s">
        <v>285</v>
      </c>
      <c r="G365" t="s">
        <v>286</v>
      </c>
      <c r="H365" t="s">
        <v>34</v>
      </c>
      <c r="I365">
        <v>-8</v>
      </c>
      <c r="J365">
        <v>0</v>
      </c>
      <c r="K365">
        <v>-8</v>
      </c>
      <c r="O365">
        <f t="shared" si="263"/>
        <v>-1303.6600000000001</v>
      </c>
      <c r="P365">
        <f>SUMIF(SmtRes!AQ388:'SmtRes'!AQ391,"=1",SmtRes!DF388:'SmtRes'!DF391)</f>
        <v>0</v>
      </c>
      <c r="Q365">
        <f>SUMIF(SmtRes!AQ388:'SmtRes'!AQ391,"=1",SmtRes!DG388:'SmtRes'!DG391)</f>
        <v>-345.87</v>
      </c>
      <c r="R365">
        <f>SUMIF(SmtRes!AQ388:'SmtRes'!AQ391,"=1",SmtRes!DH388:'SmtRes'!DH391)</f>
        <v>-367.09</v>
      </c>
      <c r="S365">
        <f>SUMIF(SmtRes!AQ388:'SmtRes'!AQ391,"=1",SmtRes!DI388:'SmtRes'!DI391)</f>
        <v>-590.70000000000005</v>
      </c>
      <c r="T365">
        <f t="shared" si="264"/>
        <v>0</v>
      </c>
      <c r="U365">
        <f>SUMIF(SmtRes!AQ388:'SmtRes'!AQ391,"=1",SmtRes!CV388:'SmtRes'!CV391)</f>
        <v>-1.44</v>
      </c>
      <c r="V365">
        <f>SUMIF(SmtRes!AQ388:'SmtRes'!AQ391,"=1",SmtRes!CW388:'SmtRes'!CW391)</f>
        <v>-0.76800000000000002</v>
      </c>
      <c r="W365">
        <f t="shared" si="265"/>
        <v>0</v>
      </c>
      <c r="X365">
        <f t="shared" si="266"/>
        <v>-986.52</v>
      </c>
      <c r="Y365">
        <f t="shared" si="267"/>
        <v>-574.66999999999996</v>
      </c>
      <c r="AA365">
        <v>312111454</v>
      </c>
      <c r="AB365">
        <f t="shared" si="268"/>
        <v>109.49952</v>
      </c>
      <c r="AC365">
        <f>ROUND((0),6)</f>
        <v>0</v>
      </c>
      <c r="AD365">
        <f>ROUND((((SUM(SmtRes!BR388:'SmtRes'!BR391))-(SUM(SmtRes!BS388:'SmtRes'!BS391)))+AE365),6)</f>
        <v>35.661720000000003</v>
      </c>
      <c r="AE365">
        <f>ROUND((SUM(SmtRes!BS388:'SmtRes'!BS391)),6)</f>
        <v>45.88608</v>
      </c>
      <c r="AF365">
        <f>ROUND((SUM(SmtRes!BT388:'SmtRes'!BT391)),6)</f>
        <v>73.837800000000001</v>
      </c>
      <c r="AG365">
        <f t="shared" si="269"/>
        <v>0</v>
      </c>
      <c r="AH365">
        <f>(SUM(SmtRes!BU388:'SmtRes'!BU391))</f>
        <v>0.18</v>
      </c>
      <c r="AI365">
        <f>(SUM(SmtRes!BV388:'SmtRes'!BV391))</f>
        <v>9.6000000000000002E-2</v>
      </c>
      <c r="AJ365">
        <f t="shared" si="270"/>
        <v>0</v>
      </c>
      <c r="AK365">
        <v>129.488</v>
      </c>
      <c r="AL365">
        <v>0</v>
      </c>
      <c r="AM365">
        <v>29.718100000000007</v>
      </c>
      <c r="AN365">
        <v>38.238400000000006</v>
      </c>
      <c r="AO365">
        <v>61.531499999999994</v>
      </c>
      <c r="AP365">
        <v>0</v>
      </c>
      <c r="AQ365">
        <v>0.15</v>
      </c>
      <c r="AR365">
        <v>0.08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287</v>
      </c>
      <c r="BM365">
        <v>33002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886</v>
      </c>
      <c r="CO365">
        <v>0</v>
      </c>
      <c r="CP365">
        <f t="shared" si="271"/>
        <v>-1303.6600000000001</v>
      </c>
      <c r="CQ365">
        <f>SUMIF(SmtRes!AQ388:'SmtRes'!AQ391,"=1",SmtRes!AA388:'SmtRes'!AA391)</f>
        <v>0</v>
      </c>
      <c r="CR365">
        <f>SUMIF(SmtRes!AQ388:'SmtRes'!AQ391,"=1",SmtRes!AB388:'SmtRes'!AB391)</f>
        <v>981.58</v>
      </c>
      <c r="CS365">
        <f>SUMIF(SmtRes!AQ388:'SmtRes'!AQ391,"=1",SmtRes!AC388:'SmtRes'!AC391)</f>
        <v>955.96</v>
      </c>
      <c r="CT365">
        <f>SUMIF(SmtRes!AQ388:'SmtRes'!AQ391,"=1",SmtRes!AD388:'SmtRes'!AD391)</f>
        <v>410.21</v>
      </c>
      <c r="CU365">
        <f t="shared" si="272"/>
        <v>0</v>
      </c>
      <c r="CV365">
        <f>SUMIF(SmtRes!AQ388:'SmtRes'!AQ391,"=1",SmtRes!BU388:'SmtRes'!BU391)</f>
        <v>0.18</v>
      </c>
      <c r="CW365">
        <f>SUMIF(SmtRes!AQ388:'SmtRes'!AQ391,"=1",SmtRes!BV388:'SmtRes'!BV391)</f>
        <v>9.6000000000000002E-2</v>
      </c>
      <c r="CX365">
        <f t="shared" si="273"/>
        <v>0</v>
      </c>
      <c r="CY365">
        <f t="shared" si="274"/>
        <v>-986.52369999999996</v>
      </c>
      <c r="CZ365">
        <f t="shared" si="275"/>
        <v>-574.67399999999998</v>
      </c>
      <c r="DC365" t="s">
        <v>3</v>
      </c>
      <c r="DD365" t="s">
        <v>22</v>
      </c>
      <c r="DE365" t="s">
        <v>23</v>
      </c>
      <c r="DF365" t="s">
        <v>23</v>
      </c>
      <c r="DG365" t="s">
        <v>23</v>
      </c>
      <c r="DH365" t="s">
        <v>3</v>
      </c>
      <c r="DI365" t="s">
        <v>23</v>
      </c>
      <c r="DJ365" t="s">
        <v>23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34</v>
      </c>
      <c r="DW365" t="s">
        <v>34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293259713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33002</v>
      </c>
      <c r="EL365" t="s">
        <v>26</v>
      </c>
      <c r="EM365" t="s">
        <v>27</v>
      </c>
      <c r="EO365" t="s">
        <v>28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0.15</v>
      </c>
      <c r="EX365">
        <v>0.08</v>
      </c>
      <c r="EY365">
        <v>0</v>
      </c>
      <c r="FQ365">
        <v>0</v>
      </c>
      <c r="FR365">
        <f t="shared" si="276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211252595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77"/>
        <v>0</v>
      </c>
      <c r="GM365">
        <f t="shared" si="278"/>
        <v>-2864.85</v>
      </c>
      <c r="GN365">
        <f t="shared" si="279"/>
        <v>-2864.85</v>
      </c>
      <c r="GO365">
        <f t="shared" si="280"/>
        <v>0</v>
      </c>
      <c r="GP365">
        <f t="shared" si="281"/>
        <v>0</v>
      </c>
      <c r="GR365">
        <v>0</v>
      </c>
      <c r="GS365">
        <v>3</v>
      </c>
      <c r="GT365">
        <v>0</v>
      </c>
      <c r="GU365" t="s">
        <v>3</v>
      </c>
      <c r="GV365">
        <f t="shared" si="282"/>
        <v>0</v>
      </c>
      <c r="GW365">
        <v>1</v>
      </c>
      <c r="GX365">
        <f t="shared" si="283"/>
        <v>0</v>
      </c>
      <c r="HA365">
        <v>0</v>
      </c>
      <c r="HB365">
        <v>0</v>
      </c>
      <c r="HC365">
        <f t="shared" si="284"/>
        <v>0</v>
      </c>
      <c r="HE365" t="s">
        <v>3</v>
      </c>
      <c r="HF365" t="s">
        <v>3</v>
      </c>
      <c r="HM365" t="s">
        <v>3</v>
      </c>
      <c r="HN365" t="s">
        <v>29</v>
      </c>
      <c r="HO365" t="s">
        <v>30</v>
      </c>
      <c r="HP365" t="s">
        <v>26</v>
      </c>
      <c r="HQ365" t="s">
        <v>26</v>
      </c>
      <c r="IK365">
        <v>0</v>
      </c>
    </row>
    <row r="366" spans="1:245" x14ac:dyDescent="0.2">
      <c r="A366">
        <v>17</v>
      </c>
      <c r="B366">
        <v>1</v>
      </c>
      <c r="C366">
        <f>ROW(SmtRes!A404)</f>
        <v>404</v>
      </c>
      <c r="D366">
        <f>ROW(EtalonRes!A420)</f>
        <v>420</v>
      </c>
      <c r="E366" t="s">
        <v>343</v>
      </c>
      <c r="F366" t="s">
        <v>18</v>
      </c>
      <c r="G366" t="s">
        <v>19</v>
      </c>
      <c r="H366" t="s">
        <v>20</v>
      </c>
      <c r="I366">
        <f>ROUND(193/1000,7)</f>
        <v>0.193</v>
      </c>
      <c r="J366">
        <v>0</v>
      </c>
      <c r="K366">
        <f>ROUND(193/1000,7)</f>
        <v>0.193</v>
      </c>
      <c r="O366">
        <f t="shared" si="263"/>
        <v>18666.52</v>
      </c>
      <c r="P366">
        <f>SUMIF(SmtRes!AQ392:'SmtRes'!AQ404,"=1",SmtRes!DF392:'SmtRes'!DF404)</f>
        <v>0</v>
      </c>
      <c r="Q366">
        <f>SUMIF(SmtRes!AQ392:'SmtRes'!AQ404,"=1",SmtRes!DG392:'SmtRes'!DG404)</f>
        <v>3329.96</v>
      </c>
      <c r="R366">
        <f>SUMIF(SmtRes!AQ392:'SmtRes'!AQ404,"=1",SmtRes!DH392:'SmtRes'!DH404)</f>
        <v>3479.7799999999997</v>
      </c>
      <c r="S366">
        <f>SUMIF(SmtRes!AQ392:'SmtRes'!AQ404,"=1",SmtRes!DI392:'SmtRes'!DI404)</f>
        <v>11856.779999999999</v>
      </c>
      <c r="T366">
        <f t="shared" si="264"/>
        <v>0</v>
      </c>
      <c r="U366">
        <f>SUMIF(SmtRes!AQ392:'SmtRes'!AQ404,"=1",SmtRes!CV392:'SmtRes'!CV404)</f>
        <v>25.334260800000003</v>
      </c>
      <c r="V366">
        <f>SUMIF(SmtRes!AQ392:'SmtRes'!AQ404,"=1",SmtRes!CW392:'SmtRes'!CW404)</f>
        <v>7.2056550000000001</v>
      </c>
      <c r="W366">
        <f t="shared" si="265"/>
        <v>0</v>
      </c>
      <c r="X366">
        <f t="shared" si="266"/>
        <v>15796.66</v>
      </c>
      <c r="Y366">
        <f t="shared" si="267"/>
        <v>7821.65</v>
      </c>
      <c r="AA366">
        <v>312111454</v>
      </c>
      <c r="AB366">
        <f t="shared" si="268"/>
        <v>75612.748584000001</v>
      </c>
      <c r="AC366">
        <f>ROUND((0),6)</f>
        <v>0</v>
      </c>
      <c r="AD366">
        <f>ROUND((((SUM(SmtRes!BR392:'SmtRes'!BR404))-(SUM(SmtRes!BS392:'SmtRes'!BS404)))+AE366),6)</f>
        <v>14178.647849999999</v>
      </c>
      <c r="AE366">
        <f>ROUND((SUM(SmtRes!BS392:'SmtRes'!BS404)),6)</f>
        <v>18029.973300000001</v>
      </c>
      <c r="AF366">
        <f>ROUND((SUM(SmtRes!BT392:'SmtRes'!BT404)),6)</f>
        <v>61434.100734</v>
      </c>
      <c r="AG366">
        <f t="shared" si="269"/>
        <v>0</v>
      </c>
      <c r="AH366">
        <f>(SUM(SmtRes!BU392:'SmtRes'!BU404))</f>
        <v>131.26560000000001</v>
      </c>
      <c r="AI366">
        <f>(SUM(SmtRes!BV392:'SmtRes'!BV404))</f>
        <v>37.334999999999994</v>
      </c>
      <c r="AJ366">
        <f t="shared" si="270"/>
        <v>0</v>
      </c>
      <c r="AK366">
        <v>65989.878400000001</v>
      </c>
      <c r="AL366">
        <v>0</v>
      </c>
      <c r="AM366">
        <v>9452.4318999999996</v>
      </c>
      <c r="AN366">
        <v>12019.9822</v>
      </c>
      <c r="AO366">
        <v>44517.464300000007</v>
      </c>
      <c r="AP366">
        <v>0</v>
      </c>
      <c r="AQ366">
        <v>95.12</v>
      </c>
      <c r="AR366">
        <v>24.889999999999997</v>
      </c>
      <c r="AS366">
        <v>0</v>
      </c>
      <c r="AT366">
        <v>103</v>
      </c>
      <c r="AU366">
        <v>51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21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893</v>
      </c>
      <c r="CO366">
        <v>0</v>
      </c>
      <c r="CP366">
        <f t="shared" si="271"/>
        <v>18666.519999999997</v>
      </c>
      <c r="CQ366">
        <f>SUMIF(SmtRes!AQ392:'SmtRes'!AQ404,"=1",SmtRes!AA392:'SmtRes'!AA404)</f>
        <v>0</v>
      </c>
      <c r="CR366">
        <f>SUMIF(SmtRes!AQ392:'SmtRes'!AQ404,"=1",SmtRes!AB392:'SmtRes'!AB404)</f>
        <v>2629.4300000000003</v>
      </c>
      <c r="CS366">
        <f>SUMIF(SmtRes!AQ392:'SmtRes'!AQ404,"=1",SmtRes!AC392:'SmtRes'!AC404)</f>
        <v>2076</v>
      </c>
      <c r="CT366">
        <f>SUMIF(SmtRes!AQ392:'SmtRes'!AQ404,"=1",SmtRes!AD392:'SmtRes'!AD404)</f>
        <v>1840.5700000000002</v>
      </c>
      <c r="CU366">
        <f t="shared" si="272"/>
        <v>0</v>
      </c>
      <c r="CV366">
        <f>SUMIF(SmtRes!AQ392:'SmtRes'!AQ404,"=1",SmtRes!BU392:'SmtRes'!BU404)</f>
        <v>131.26560000000001</v>
      </c>
      <c r="CW366">
        <f>SUMIF(SmtRes!AQ392:'SmtRes'!AQ404,"=1",SmtRes!BV392:'SmtRes'!BV404)</f>
        <v>37.334999999999994</v>
      </c>
      <c r="CX366">
        <f t="shared" si="273"/>
        <v>0</v>
      </c>
      <c r="CY366">
        <f t="shared" si="274"/>
        <v>15796.656799999997</v>
      </c>
      <c r="CZ366">
        <f t="shared" si="275"/>
        <v>7821.645599999998</v>
      </c>
      <c r="DC366" t="s">
        <v>3</v>
      </c>
      <c r="DD366" t="s">
        <v>54</v>
      </c>
      <c r="DE366" t="s">
        <v>179</v>
      </c>
      <c r="DF366" t="s">
        <v>179</v>
      </c>
      <c r="DG366" t="s">
        <v>321</v>
      </c>
      <c r="DH366" t="s">
        <v>3</v>
      </c>
      <c r="DI366" t="s">
        <v>321</v>
      </c>
      <c r="DJ366" t="s">
        <v>179</v>
      </c>
      <c r="DK366" t="s">
        <v>3</v>
      </c>
      <c r="DL366" t="s">
        <v>3</v>
      </c>
      <c r="DM366" t="s">
        <v>45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20</v>
      </c>
      <c r="DW366" t="s">
        <v>24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25</v>
      </c>
      <c r="EH366">
        <v>27</v>
      </c>
      <c r="EI366" t="s">
        <v>26</v>
      </c>
      <c r="EJ366">
        <v>1</v>
      </c>
      <c r="EK366">
        <v>33001</v>
      </c>
      <c r="EL366" t="s">
        <v>26</v>
      </c>
      <c r="EM366" t="s">
        <v>27</v>
      </c>
      <c r="EO366" t="s">
        <v>322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95.12</v>
      </c>
      <c r="EX366">
        <v>24.89</v>
      </c>
      <c r="EY366">
        <v>0</v>
      </c>
      <c r="FQ366">
        <v>0</v>
      </c>
      <c r="FR366">
        <f t="shared" si="276"/>
        <v>0</v>
      </c>
      <c r="FS366">
        <v>0</v>
      </c>
      <c r="FX366">
        <v>103</v>
      </c>
      <c r="FY366">
        <v>51</v>
      </c>
      <c r="GA366" t="s">
        <v>3</v>
      </c>
      <c r="GD366">
        <v>1</v>
      </c>
      <c r="GF366">
        <v>-1333402074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77"/>
        <v>0</v>
      </c>
      <c r="GM366">
        <f t="shared" si="278"/>
        <v>42284.83</v>
      </c>
      <c r="GN366">
        <f t="shared" si="279"/>
        <v>42284.83</v>
      </c>
      <c r="GO366">
        <f t="shared" si="280"/>
        <v>0</v>
      </c>
      <c r="GP366">
        <f t="shared" si="281"/>
        <v>0</v>
      </c>
      <c r="GR366">
        <v>0</v>
      </c>
      <c r="GS366">
        <v>3</v>
      </c>
      <c r="GT366">
        <v>0</v>
      </c>
      <c r="GU366" t="s">
        <v>3</v>
      </c>
      <c r="GV366">
        <f t="shared" si="282"/>
        <v>0</v>
      </c>
      <c r="GW366">
        <v>1</v>
      </c>
      <c r="GX366">
        <f t="shared" si="283"/>
        <v>0</v>
      </c>
      <c r="HA366">
        <v>0</v>
      </c>
      <c r="HB366">
        <v>0</v>
      </c>
      <c r="HC366">
        <f t="shared" si="284"/>
        <v>0</v>
      </c>
      <c r="HE366" t="s">
        <v>3</v>
      </c>
      <c r="HF366" t="s">
        <v>3</v>
      </c>
      <c r="HM366" t="s">
        <v>3</v>
      </c>
      <c r="HN366" t="s">
        <v>29</v>
      </c>
      <c r="HO366" t="s">
        <v>30</v>
      </c>
      <c r="HP366" t="s">
        <v>26</v>
      </c>
      <c r="HQ366" t="s">
        <v>26</v>
      </c>
      <c r="IK366">
        <v>0</v>
      </c>
    </row>
    <row r="367" spans="1:245" x14ac:dyDescent="0.2">
      <c r="A367">
        <v>18</v>
      </c>
      <c r="B367">
        <v>1</v>
      </c>
      <c r="C367">
        <v>402</v>
      </c>
      <c r="E367" t="s">
        <v>344</v>
      </c>
      <c r="F367" t="s">
        <v>32</v>
      </c>
      <c r="G367" t="s">
        <v>33</v>
      </c>
      <c r="H367" t="s">
        <v>34</v>
      </c>
      <c r="I367">
        <f>I366*J367</f>
        <v>0</v>
      </c>
      <c r="J367">
        <v>0</v>
      </c>
      <c r="K367">
        <v>0</v>
      </c>
      <c r="O367">
        <f t="shared" si="263"/>
        <v>0</v>
      </c>
      <c r="P367">
        <f>ROUND(CQ367*I367,2)</f>
        <v>0</v>
      </c>
      <c r="Q367">
        <f>ROUND(CR367*I367,2)</f>
        <v>0</v>
      </c>
      <c r="R367">
        <f>ROUND(CS367*I367,2)</f>
        <v>0</v>
      </c>
      <c r="S367">
        <f>ROUND(CT367*I367,2)</f>
        <v>0</v>
      </c>
      <c r="T367">
        <f t="shared" si="264"/>
        <v>0</v>
      </c>
      <c r="U367">
        <f>ROUND(CV367*I367,7)</f>
        <v>0</v>
      </c>
      <c r="V367">
        <f>ROUND(CW367*I367,7)</f>
        <v>0</v>
      </c>
      <c r="W367">
        <f t="shared" si="265"/>
        <v>0</v>
      </c>
      <c r="X367">
        <f t="shared" si="266"/>
        <v>0</v>
      </c>
      <c r="Y367">
        <f t="shared" si="267"/>
        <v>0</v>
      </c>
      <c r="AA367">
        <v>312111454</v>
      </c>
      <c r="AB367">
        <f t="shared" si="268"/>
        <v>0</v>
      </c>
      <c r="AC367">
        <f>ROUND((ES367),6)</f>
        <v>0</v>
      </c>
      <c r="AD367">
        <f>ROUND((((ET367)-(EU367))+AE367),6)</f>
        <v>0</v>
      </c>
      <c r="AE367">
        <f t="shared" ref="AE367:AF369" si="294">ROUND((EU367),6)</f>
        <v>0</v>
      </c>
      <c r="AF367">
        <f t="shared" si="294"/>
        <v>0</v>
      </c>
      <c r="AG367">
        <f t="shared" si="269"/>
        <v>0</v>
      </c>
      <c r="AH367">
        <f t="shared" ref="AH367:AI369" si="295">(EW367)</f>
        <v>0</v>
      </c>
      <c r="AI367">
        <f t="shared" si="295"/>
        <v>0</v>
      </c>
      <c r="AJ367">
        <f t="shared" si="270"/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893</v>
      </c>
      <c r="CO367">
        <v>0</v>
      </c>
      <c r="CP367">
        <f t="shared" si="271"/>
        <v>0</v>
      </c>
      <c r="CQ367">
        <f>ROUND(AL367*BC367,2)</f>
        <v>0</v>
      </c>
      <c r="CR367">
        <f>ROUND(AM367*BB367,2)</f>
        <v>0</v>
      </c>
      <c r="CS367">
        <f>ROUND(AN367*BS367,2)</f>
        <v>0</v>
      </c>
      <c r="CT367">
        <f>ROUND(AO367*BA367,2)</f>
        <v>0</v>
      </c>
      <c r="CU367">
        <f t="shared" si="272"/>
        <v>0</v>
      </c>
      <c r="CV367">
        <f t="shared" ref="CV367:CW369" si="296">AH367</f>
        <v>0</v>
      </c>
      <c r="CW367">
        <f t="shared" si="296"/>
        <v>0</v>
      </c>
      <c r="CX367">
        <f t="shared" si="273"/>
        <v>0</v>
      </c>
      <c r="CY367">
        <f t="shared" si="274"/>
        <v>0</v>
      </c>
      <c r="CZ367">
        <f t="shared" si="275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34</v>
      </c>
      <c r="DW367" t="s">
        <v>34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293259405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33001</v>
      </c>
      <c r="EL367" t="s">
        <v>26</v>
      </c>
      <c r="EM367" t="s">
        <v>27</v>
      </c>
      <c r="EO367" t="s">
        <v>322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 t="shared" si="276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864875641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77"/>
        <v>0</v>
      </c>
      <c r="GM367">
        <f t="shared" si="278"/>
        <v>0</v>
      </c>
      <c r="GN367">
        <f t="shared" si="279"/>
        <v>0</v>
      </c>
      <c r="GO367">
        <f t="shared" si="280"/>
        <v>0</v>
      </c>
      <c r="GP367">
        <f t="shared" si="281"/>
        <v>0</v>
      </c>
      <c r="GR367">
        <v>0</v>
      </c>
      <c r="GS367">
        <v>3</v>
      </c>
      <c r="GT367">
        <v>0</v>
      </c>
      <c r="GU367" t="s">
        <v>3</v>
      </c>
      <c r="GV367">
        <f t="shared" si="282"/>
        <v>0</v>
      </c>
      <c r="GW367">
        <v>1</v>
      </c>
      <c r="GX367">
        <f t="shared" si="283"/>
        <v>0</v>
      </c>
      <c r="HA367">
        <v>0</v>
      </c>
      <c r="HB367">
        <v>0</v>
      </c>
      <c r="HC367">
        <f t="shared" si="284"/>
        <v>0</v>
      </c>
      <c r="HE367" t="s">
        <v>3</v>
      </c>
      <c r="HF367" t="s">
        <v>3</v>
      </c>
      <c r="HM367" t="s">
        <v>54</v>
      </c>
      <c r="HN367" t="s">
        <v>29</v>
      </c>
      <c r="HO367" t="s">
        <v>30</v>
      </c>
      <c r="HP367" t="s">
        <v>26</v>
      </c>
      <c r="HQ367" t="s">
        <v>26</v>
      </c>
      <c r="IK367">
        <v>0</v>
      </c>
    </row>
    <row r="368" spans="1:245" x14ac:dyDescent="0.2">
      <c r="A368">
        <v>18</v>
      </c>
      <c r="B368">
        <v>1</v>
      </c>
      <c r="C368">
        <v>403</v>
      </c>
      <c r="E368" t="s">
        <v>345</v>
      </c>
      <c r="F368" t="s">
        <v>37</v>
      </c>
      <c r="G368" t="s">
        <v>38</v>
      </c>
      <c r="H368" t="s">
        <v>34</v>
      </c>
      <c r="I368">
        <f>I366*J368</f>
        <v>0</v>
      </c>
      <c r="J368">
        <v>0</v>
      </c>
      <c r="K368">
        <v>0</v>
      </c>
      <c r="O368">
        <f t="shared" si="263"/>
        <v>0</v>
      </c>
      <c r="P368">
        <f>ROUND(CQ368*I368,2)</f>
        <v>0</v>
      </c>
      <c r="Q368">
        <f>ROUND(CR368*I368,2)</f>
        <v>0</v>
      </c>
      <c r="R368">
        <f>ROUND(CS368*I368,2)</f>
        <v>0</v>
      </c>
      <c r="S368">
        <f>ROUND(CT368*I368,2)</f>
        <v>0</v>
      </c>
      <c r="T368">
        <f t="shared" si="264"/>
        <v>0</v>
      </c>
      <c r="U368">
        <f>ROUND(CV368*I368,7)</f>
        <v>0</v>
      </c>
      <c r="V368">
        <f>ROUND(CW368*I368,7)</f>
        <v>0</v>
      </c>
      <c r="W368">
        <f t="shared" si="265"/>
        <v>0</v>
      </c>
      <c r="X368">
        <f t="shared" si="266"/>
        <v>0</v>
      </c>
      <c r="Y368">
        <f t="shared" si="267"/>
        <v>0</v>
      </c>
      <c r="AA368">
        <v>312111454</v>
      </c>
      <c r="AB368">
        <f t="shared" si="268"/>
        <v>0</v>
      </c>
      <c r="AC368">
        <f>ROUND((ES368),6)</f>
        <v>0</v>
      </c>
      <c r="AD368">
        <f>ROUND((((ET368)-(EU368))+AE368),6)</f>
        <v>0</v>
      </c>
      <c r="AE368">
        <f t="shared" si="294"/>
        <v>0</v>
      </c>
      <c r="AF368">
        <f t="shared" si="294"/>
        <v>0</v>
      </c>
      <c r="AG368">
        <f t="shared" si="269"/>
        <v>0</v>
      </c>
      <c r="AH368">
        <f t="shared" si="295"/>
        <v>0</v>
      </c>
      <c r="AI368">
        <f t="shared" si="295"/>
        <v>0</v>
      </c>
      <c r="AJ368">
        <f t="shared" si="270"/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893</v>
      </c>
      <c r="CO368">
        <v>0</v>
      </c>
      <c r="CP368">
        <f t="shared" si="271"/>
        <v>0</v>
      </c>
      <c r="CQ368">
        <f>ROUND(AL368*BC368,2)</f>
        <v>0</v>
      </c>
      <c r="CR368">
        <f>ROUND(AM368*BB368,2)</f>
        <v>0</v>
      </c>
      <c r="CS368">
        <f>ROUND(AN368*BS368,2)</f>
        <v>0</v>
      </c>
      <c r="CT368">
        <f>ROUND(AO368*BA368,2)</f>
        <v>0</v>
      </c>
      <c r="CU368">
        <f t="shared" si="272"/>
        <v>0</v>
      </c>
      <c r="CV368">
        <f t="shared" si="296"/>
        <v>0</v>
      </c>
      <c r="CW368">
        <f t="shared" si="296"/>
        <v>0</v>
      </c>
      <c r="CX368">
        <f t="shared" si="273"/>
        <v>0</v>
      </c>
      <c r="CY368">
        <f t="shared" si="274"/>
        <v>0</v>
      </c>
      <c r="CZ368">
        <f t="shared" si="275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34</v>
      </c>
      <c r="DW368" t="s">
        <v>34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293259405</v>
      </c>
      <c r="EF368">
        <v>2</v>
      </c>
      <c r="EG368" t="s">
        <v>25</v>
      </c>
      <c r="EH368">
        <v>27</v>
      </c>
      <c r="EI368" t="s">
        <v>26</v>
      </c>
      <c r="EJ368">
        <v>1</v>
      </c>
      <c r="EK368">
        <v>33001</v>
      </c>
      <c r="EL368" t="s">
        <v>26</v>
      </c>
      <c r="EM368" t="s">
        <v>27</v>
      </c>
      <c r="EO368" t="s">
        <v>322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f t="shared" si="276"/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-1890832814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77"/>
        <v>0</v>
      </c>
      <c r="GM368">
        <f t="shared" si="278"/>
        <v>0</v>
      </c>
      <c r="GN368">
        <f t="shared" si="279"/>
        <v>0</v>
      </c>
      <c r="GO368">
        <f t="shared" si="280"/>
        <v>0</v>
      </c>
      <c r="GP368">
        <f t="shared" si="281"/>
        <v>0</v>
      </c>
      <c r="GR368">
        <v>0</v>
      </c>
      <c r="GS368">
        <v>3</v>
      </c>
      <c r="GT368">
        <v>0</v>
      </c>
      <c r="GU368" t="s">
        <v>3</v>
      </c>
      <c r="GV368">
        <f t="shared" si="282"/>
        <v>0</v>
      </c>
      <c r="GW368">
        <v>1</v>
      </c>
      <c r="GX368">
        <f t="shared" si="283"/>
        <v>0</v>
      </c>
      <c r="HA368">
        <v>0</v>
      </c>
      <c r="HB368">
        <v>0</v>
      </c>
      <c r="HC368">
        <f t="shared" si="284"/>
        <v>0</v>
      </c>
      <c r="HE368" t="s">
        <v>3</v>
      </c>
      <c r="HF368" t="s">
        <v>3</v>
      </c>
      <c r="HM368" t="s">
        <v>54</v>
      </c>
      <c r="HN368" t="s">
        <v>29</v>
      </c>
      <c r="HO368" t="s">
        <v>30</v>
      </c>
      <c r="HP368" t="s">
        <v>26</v>
      </c>
      <c r="HQ368" t="s">
        <v>26</v>
      </c>
      <c r="IK368">
        <v>0</v>
      </c>
    </row>
    <row r="369" spans="1:245" x14ac:dyDescent="0.2">
      <c r="A369">
        <v>18</v>
      </c>
      <c r="B369">
        <v>1</v>
      </c>
      <c r="C369">
        <v>404</v>
      </c>
      <c r="E369" t="s">
        <v>346</v>
      </c>
      <c r="F369" t="s">
        <v>40</v>
      </c>
      <c r="G369" t="s">
        <v>41</v>
      </c>
      <c r="H369" t="s">
        <v>20</v>
      </c>
      <c r="I369">
        <f>I366*J369</f>
        <v>0</v>
      </c>
      <c r="J369">
        <v>0</v>
      </c>
      <c r="K369">
        <v>0</v>
      </c>
      <c r="O369">
        <f t="shared" si="263"/>
        <v>0</v>
      </c>
      <c r="P369">
        <f>ROUND(CQ369*I369,2)</f>
        <v>0</v>
      </c>
      <c r="Q369">
        <f>ROUND(CR369*I369,2)</f>
        <v>0</v>
      </c>
      <c r="R369">
        <f>ROUND(CS369*I369,2)</f>
        <v>0</v>
      </c>
      <c r="S369">
        <f>ROUND(CT369*I369,2)</f>
        <v>0</v>
      </c>
      <c r="T369">
        <f t="shared" si="264"/>
        <v>0</v>
      </c>
      <c r="U369">
        <f>ROUND(CV369*I369,7)</f>
        <v>0</v>
      </c>
      <c r="V369">
        <f>ROUND(CW369*I369,7)</f>
        <v>0</v>
      </c>
      <c r="W369">
        <f t="shared" si="265"/>
        <v>0</v>
      </c>
      <c r="X369">
        <f t="shared" si="266"/>
        <v>0</v>
      </c>
      <c r="Y369">
        <f t="shared" si="267"/>
        <v>0</v>
      </c>
      <c r="AA369">
        <v>312111454</v>
      </c>
      <c r="AB369">
        <f t="shared" si="268"/>
        <v>0</v>
      </c>
      <c r="AC369">
        <f>ROUND((ES369),6)</f>
        <v>0</v>
      </c>
      <c r="AD369">
        <f>ROUND((((ET369)-(EU369))+AE369),6)</f>
        <v>0</v>
      </c>
      <c r="AE369">
        <f t="shared" si="294"/>
        <v>0</v>
      </c>
      <c r="AF369">
        <f t="shared" si="294"/>
        <v>0</v>
      </c>
      <c r="AG369">
        <f t="shared" si="269"/>
        <v>0</v>
      </c>
      <c r="AH369">
        <f t="shared" si="295"/>
        <v>0</v>
      </c>
      <c r="AI369">
        <f t="shared" si="295"/>
        <v>0</v>
      </c>
      <c r="AJ369">
        <f t="shared" si="270"/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893</v>
      </c>
      <c r="CO369">
        <v>0</v>
      </c>
      <c r="CP369">
        <f t="shared" si="271"/>
        <v>0</v>
      </c>
      <c r="CQ369">
        <f>ROUND(AL369*BC369,2)</f>
        <v>0</v>
      </c>
      <c r="CR369">
        <f>ROUND(AM369*BB369,2)</f>
        <v>0</v>
      </c>
      <c r="CS369">
        <f>ROUND(AN369*BS369,2)</f>
        <v>0</v>
      </c>
      <c r="CT369">
        <f>ROUND(AO369*BA369,2)</f>
        <v>0</v>
      </c>
      <c r="CU369">
        <f t="shared" si="272"/>
        <v>0</v>
      </c>
      <c r="CV369">
        <f t="shared" si="296"/>
        <v>0</v>
      </c>
      <c r="CW369">
        <f t="shared" si="296"/>
        <v>0</v>
      </c>
      <c r="CX369">
        <f t="shared" si="273"/>
        <v>0</v>
      </c>
      <c r="CY369">
        <f t="shared" si="274"/>
        <v>0</v>
      </c>
      <c r="CZ369">
        <f t="shared" si="275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20</v>
      </c>
      <c r="DW369" t="s">
        <v>24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293259405</v>
      </c>
      <c r="EF369">
        <v>2</v>
      </c>
      <c r="EG369" t="s">
        <v>25</v>
      </c>
      <c r="EH369">
        <v>27</v>
      </c>
      <c r="EI369" t="s">
        <v>26</v>
      </c>
      <c r="EJ369">
        <v>1</v>
      </c>
      <c r="EK369">
        <v>33001</v>
      </c>
      <c r="EL369" t="s">
        <v>26</v>
      </c>
      <c r="EM369" t="s">
        <v>27</v>
      </c>
      <c r="EO369" t="s">
        <v>322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f t="shared" si="276"/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164804165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77"/>
        <v>0</v>
      </c>
      <c r="GM369">
        <f t="shared" si="278"/>
        <v>0</v>
      </c>
      <c r="GN369">
        <f t="shared" si="279"/>
        <v>0</v>
      </c>
      <c r="GO369">
        <f t="shared" si="280"/>
        <v>0</v>
      </c>
      <c r="GP369">
        <f t="shared" si="281"/>
        <v>0</v>
      </c>
      <c r="GR369">
        <v>0</v>
      </c>
      <c r="GS369">
        <v>3</v>
      </c>
      <c r="GT369">
        <v>0</v>
      </c>
      <c r="GU369" t="s">
        <v>3</v>
      </c>
      <c r="GV369">
        <f t="shared" si="282"/>
        <v>0</v>
      </c>
      <c r="GW369">
        <v>1</v>
      </c>
      <c r="GX369">
        <f t="shared" si="283"/>
        <v>0</v>
      </c>
      <c r="HA369">
        <v>0</v>
      </c>
      <c r="HB369">
        <v>0</v>
      </c>
      <c r="HC369">
        <f t="shared" si="284"/>
        <v>0</v>
      </c>
      <c r="HE369" t="s">
        <v>3</v>
      </c>
      <c r="HF369" t="s">
        <v>3</v>
      </c>
      <c r="HM369" t="s">
        <v>54</v>
      </c>
      <c r="HN369" t="s">
        <v>29</v>
      </c>
      <c r="HO369" t="s">
        <v>30</v>
      </c>
      <c r="HP369" t="s">
        <v>26</v>
      </c>
      <c r="HQ369" t="s">
        <v>26</v>
      </c>
      <c r="IK369">
        <v>0</v>
      </c>
    </row>
    <row r="370" spans="1:245" x14ac:dyDescent="0.2">
      <c r="A370">
        <v>17</v>
      </c>
      <c r="B370">
        <v>1</v>
      </c>
      <c r="C370">
        <f>ROW(SmtRes!A411)</f>
        <v>411</v>
      </c>
      <c r="D370">
        <f>ROW(EtalonRes!A427)</f>
        <v>427</v>
      </c>
      <c r="E370" t="s">
        <v>347</v>
      </c>
      <c r="F370" t="s">
        <v>51</v>
      </c>
      <c r="G370" t="s">
        <v>348</v>
      </c>
      <c r="H370" t="s">
        <v>34</v>
      </c>
      <c r="I370">
        <v>2</v>
      </c>
      <c r="J370">
        <v>0</v>
      </c>
      <c r="K370">
        <v>2</v>
      </c>
      <c r="O370">
        <f t="shared" si="263"/>
        <v>3002.63</v>
      </c>
      <c r="P370">
        <f>SUMIF(SmtRes!AQ405:'SmtRes'!AQ411,"=1",SmtRes!DF405:'SmtRes'!DF411)</f>
        <v>0</v>
      </c>
      <c r="Q370">
        <f>SUMIF(SmtRes!AQ405:'SmtRes'!AQ411,"=1",SmtRes!DG405:'SmtRes'!DG411)</f>
        <v>461.35</v>
      </c>
      <c r="R370">
        <f>SUMIF(SmtRes!AQ405:'SmtRes'!AQ411,"=1",SmtRes!DH405:'SmtRes'!DH411)</f>
        <v>504.75</v>
      </c>
      <c r="S370">
        <f>SUMIF(SmtRes!AQ405:'SmtRes'!AQ411,"=1",SmtRes!DI405:'SmtRes'!DI411)</f>
        <v>2036.53</v>
      </c>
      <c r="T370">
        <f t="shared" si="264"/>
        <v>0</v>
      </c>
      <c r="U370">
        <f>SUMIF(SmtRes!AQ405:'SmtRes'!AQ411,"=1",SmtRes!CV405:'SmtRes'!CV411)</f>
        <v>4.3440000000000003</v>
      </c>
      <c r="V370">
        <f>SUMIF(SmtRes!AQ405:'SmtRes'!AQ411,"=1",SmtRes!CW405:'SmtRes'!CW411)</f>
        <v>1.056</v>
      </c>
      <c r="W370">
        <f t="shared" si="265"/>
        <v>0</v>
      </c>
      <c r="X370">
        <f t="shared" si="266"/>
        <v>2617.52</v>
      </c>
      <c r="Y370">
        <f t="shared" si="267"/>
        <v>1524.77</v>
      </c>
      <c r="AA370">
        <v>312111454</v>
      </c>
      <c r="AB370">
        <f t="shared" si="268"/>
        <v>1201.3366799999999</v>
      </c>
      <c r="AC370">
        <f>ROUND((0),6)</f>
        <v>0</v>
      </c>
      <c r="AD370">
        <f>ROUND((((SUM(SmtRes!BR405:'SmtRes'!BR411))-(SUM(SmtRes!BS405:'SmtRes'!BS411)))+AE370),6)</f>
        <v>183.07344000000001</v>
      </c>
      <c r="AE370">
        <f>ROUND((SUM(SmtRes!BS405:'SmtRes'!BS411)),6)</f>
        <v>252.37343999999999</v>
      </c>
      <c r="AF370">
        <f>ROUND((SUM(SmtRes!BT405:'SmtRes'!BT411)),6)</f>
        <v>1018.26324</v>
      </c>
      <c r="AG370">
        <f t="shared" si="269"/>
        <v>0</v>
      </c>
      <c r="AH370">
        <f>(SUM(SmtRes!BU405:'SmtRes'!BU411))</f>
        <v>2.1720000000000002</v>
      </c>
      <c r="AI370">
        <f>(SUM(SmtRes!BV405:'SmtRes'!BV411))</f>
        <v>0.52800000000000002</v>
      </c>
      <c r="AJ370">
        <f t="shared" si="270"/>
        <v>0</v>
      </c>
      <c r="AK370">
        <v>1211.4250999999999</v>
      </c>
      <c r="AL370">
        <v>0</v>
      </c>
      <c r="AM370">
        <v>152.56120000000001</v>
      </c>
      <c r="AN370">
        <v>210.31120000000001</v>
      </c>
      <c r="AO370">
        <v>848.55269999999996</v>
      </c>
      <c r="AP370">
        <v>0</v>
      </c>
      <c r="AQ370">
        <v>1.81</v>
      </c>
      <c r="AR370">
        <v>0.44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53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886</v>
      </c>
      <c r="CO370">
        <v>0</v>
      </c>
      <c r="CP370">
        <f t="shared" si="271"/>
        <v>3002.63</v>
      </c>
      <c r="CQ370">
        <f>SUMIF(SmtRes!AQ405:'SmtRes'!AQ411,"=1",SmtRes!AA405:'SmtRes'!AA411)</f>
        <v>0</v>
      </c>
      <c r="CR370">
        <f>SUMIF(SmtRes!AQ405:'SmtRes'!AQ411,"=1",SmtRes!AB405:'SmtRes'!AB411)</f>
        <v>436.88</v>
      </c>
      <c r="CS370">
        <f>SUMIF(SmtRes!AQ405:'SmtRes'!AQ411,"=1",SmtRes!AC405:'SmtRes'!AC411)</f>
        <v>477.98</v>
      </c>
      <c r="CT370">
        <f>SUMIF(SmtRes!AQ405:'SmtRes'!AQ411,"=1",SmtRes!AD405:'SmtRes'!AD411)</f>
        <v>1451.77</v>
      </c>
      <c r="CU370">
        <f t="shared" si="272"/>
        <v>0</v>
      </c>
      <c r="CV370">
        <f>SUMIF(SmtRes!AQ405:'SmtRes'!AQ411,"=1",SmtRes!BU405:'SmtRes'!BU411)</f>
        <v>2.1720000000000002</v>
      </c>
      <c r="CW370">
        <f>SUMIF(SmtRes!AQ405:'SmtRes'!AQ411,"=1",SmtRes!BV405:'SmtRes'!BV411)</f>
        <v>0.52800000000000002</v>
      </c>
      <c r="CX370">
        <f t="shared" si="273"/>
        <v>0</v>
      </c>
      <c r="CY370">
        <f t="shared" si="274"/>
        <v>2617.5183999999995</v>
      </c>
      <c r="CZ370">
        <f t="shared" si="275"/>
        <v>1524.7679999999998</v>
      </c>
      <c r="DC370" t="s">
        <v>3</v>
      </c>
      <c r="DD370" t="s">
        <v>54</v>
      </c>
      <c r="DE370" t="s">
        <v>23</v>
      </c>
      <c r="DF370" t="s">
        <v>23</v>
      </c>
      <c r="DG370" t="s">
        <v>23</v>
      </c>
      <c r="DH370" t="s">
        <v>3</v>
      </c>
      <c r="DI370" t="s">
        <v>23</v>
      </c>
      <c r="DJ370" t="s">
        <v>23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34</v>
      </c>
      <c r="DW370" t="s">
        <v>34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293259405</v>
      </c>
      <c r="EF370">
        <v>2</v>
      </c>
      <c r="EG370" t="s">
        <v>25</v>
      </c>
      <c r="EH370">
        <v>27</v>
      </c>
      <c r="EI370" t="s">
        <v>26</v>
      </c>
      <c r="EJ370">
        <v>1</v>
      </c>
      <c r="EK370">
        <v>33001</v>
      </c>
      <c r="EL370" t="s">
        <v>26</v>
      </c>
      <c r="EM370" t="s">
        <v>27</v>
      </c>
      <c r="EO370" t="s">
        <v>28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1.81</v>
      </c>
      <c r="EX370">
        <v>0.44</v>
      </c>
      <c r="EY370">
        <v>0</v>
      </c>
      <c r="FQ370">
        <v>0</v>
      </c>
      <c r="FR370">
        <f t="shared" si="276"/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1778101271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77"/>
        <v>0</v>
      </c>
      <c r="GM370">
        <f t="shared" si="278"/>
        <v>7144.92</v>
      </c>
      <c r="GN370">
        <f t="shared" si="279"/>
        <v>7144.92</v>
      </c>
      <c r="GO370">
        <f t="shared" si="280"/>
        <v>0</v>
      </c>
      <c r="GP370">
        <f t="shared" si="281"/>
        <v>0</v>
      </c>
      <c r="GR370">
        <v>0</v>
      </c>
      <c r="GS370">
        <v>3</v>
      </c>
      <c r="GT370">
        <v>0</v>
      </c>
      <c r="GU370" t="s">
        <v>3</v>
      </c>
      <c r="GV370">
        <f t="shared" si="282"/>
        <v>0</v>
      </c>
      <c r="GW370">
        <v>1</v>
      </c>
      <c r="GX370">
        <f t="shared" si="283"/>
        <v>0</v>
      </c>
      <c r="HA370">
        <v>0</v>
      </c>
      <c r="HB370">
        <v>0</v>
      </c>
      <c r="HC370">
        <f t="shared" si="284"/>
        <v>0</v>
      </c>
      <c r="HE370" t="s">
        <v>3</v>
      </c>
      <c r="HF370" t="s">
        <v>3</v>
      </c>
      <c r="HM370" t="s">
        <v>3</v>
      </c>
      <c r="HN370" t="s">
        <v>29</v>
      </c>
      <c r="HO370" t="s">
        <v>30</v>
      </c>
      <c r="HP370" t="s">
        <v>26</v>
      </c>
      <c r="HQ370" t="s">
        <v>26</v>
      </c>
      <c r="IK370">
        <v>0</v>
      </c>
    </row>
    <row r="371" spans="1:245" x14ac:dyDescent="0.2">
      <c r="A371">
        <v>18</v>
      </c>
      <c r="B371">
        <v>1</v>
      </c>
      <c r="C371">
        <v>410</v>
      </c>
      <c r="E371" t="s">
        <v>349</v>
      </c>
      <c r="F371" t="s">
        <v>32</v>
      </c>
      <c r="G371" t="s">
        <v>33</v>
      </c>
      <c r="H371" t="s">
        <v>34</v>
      </c>
      <c r="I371">
        <f>I370*J371</f>
        <v>0</v>
      </c>
      <c r="J371">
        <v>0</v>
      </c>
      <c r="K371">
        <v>0</v>
      </c>
      <c r="O371">
        <f t="shared" si="263"/>
        <v>0</v>
      </c>
      <c r="P371">
        <f>ROUND(CQ371*I371,2)</f>
        <v>0</v>
      </c>
      <c r="Q371">
        <f>ROUND(CR371*I371,2)</f>
        <v>0</v>
      </c>
      <c r="R371">
        <f>ROUND(CS371*I371,2)</f>
        <v>0</v>
      </c>
      <c r="S371">
        <f>ROUND(CT371*I371,2)</f>
        <v>0</v>
      </c>
      <c r="T371">
        <f t="shared" si="264"/>
        <v>0</v>
      </c>
      <c r="U371">
        <f>ROUND(CV371*I371,7)</f>
        <v>0</v>
      </c>
      <c r="V371">
        <f>ROUND(CW371*I371,7)</f>
        <v>0</v>
      </c>
      <c r="W371">
        <f t="shared" si="265"/>
        <v>0</v>
      </c>
      <c r="X371">
        <f t="shared" si="266"/>
        <v>0</v>
      </c>
      <c r="Y371">
        <f t="shared" si="267"/>
        <v>0</v>
      </c>
      <c r="AA371">
        <v>312111454</v>
      </c>
      <c r="AB371">
        <f t="shared" si="268"/>
        <v>0</v>
      </c>
      <c r="AC371">
        <f>ROUND((ES371),6)</f>
        <v>0</v>
      </c>
      <c r="AD371">
        <f>ROUND((((ET371)-(EU371))+AE371),6)</f>
        <v>0</v>
      </c>
      <c r="AE371">
        <f>ROUND((EU371),6)</f>
        <v>0</v>
      </c>
      <c r="AF371">
        <f>ROUND((EV371),6)</f>
        <v>0</v>
      </c>
      <c r="AG371">
        <f t="shared" si="269"/>
        <v>0</v>
      </c>
      <c r="AH371">
        <f>(EW371)</f>
        <v>0</v>
      </c>
      <c r="AI371">
        <f>(EX371)</f>
        <v>0</v>
      </c>
      <c r="AJ371">
        <f t="shared" si="270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887</v>
      </c>
      <c r="CO371">
        <v>0</v>
      </c>
      <c r="CP371">
        <f t="shared" si="271"/>
        <v>0</v>
      </c>
      <c r="CQ371">
        <f>ROUND(AL371*BC371,2)</f>
        <v>0</v>
      </c>
      <c r="CR371">
        <f>ROUND(AM371*BB371,2)</f>
        <v>0</v>
      </c>
      <c r="CS371">
        <f>ROUND(AN371*BS371,2)</f>
        <v>0</v>
      </c>
      <c r="CT371">
        <f>ROUND(AO371*BA371,2)</f>
        <v>0</v>
      </c>
      <c r="CU371">
        <f t="shared" si="272"/>
        <v>0</v>
      </c>
      <c r="CV371">
        <f>AH371</f>
        <v>0</v>
      </c>
      <c r="CW371">
        <f>AI371</f>
        <v>0</v>
      </c>
      <c r="CX371">
        <f t="shared" si="273"/>
        <v>0</v>
      </c>
      <c r="CY371">
        <f t="shared" si="274"/>
        <v>0</v>
      </c>
      <c r="CZ371">
        <f t="shared" si="275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34</v>
      </c>
      <c r="DW371" t="s">
        <v>34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293259405</v>
      </c>
      <c r="EF371">
        <v>2</v>
      </c>
      <c r="EG371" t="s">
        <v>25</v>
      </c>
      <c r="EH371">
        <v>27</v>
      </c>
      <c r="EI371" t="s">
        <v>26</v>
      </c>
      <c r="EJ371">
        <v>1</v>
      </c>
      <c r="EK371">
        <v>33001</v>
      </c>
      <c r="EL371" t="s">
        <v>26</v>
      </c>
      <c r="EM371" t="s">
        <v>27</v>
      </c>
      <c r="EO371" t="s">
        <v>35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f t="shared" si="276"/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864875641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77"/>
        <v>0</v>
      </c>
      <c r="GM371">
        <f t="shared" si="278"/>
        <v>0</v>
      </c>
      <c r="GN371">
        <f t="shared" si="279"/>
        <v>0</v>
      </c>
      <c r="GO371">
        <f t="shared" si="280"/>
        <v>0</v>
      </c>
      <c r="GP371">
        <f t="shared" si="281"/>
        <v>0</v>
      </c>
      <c r="GR371">
        <v>0</v>
      </c>
      <c r="GS371">
        <v>3</v>
      </c>
      <c r="GT371">
        <v>0</v>
      </c>
      <c r="GU371" t="s">
        <v>3</v>
      </c>
      <c r="GV371">
        <f t="shared" si="282"/>
        <v>0</v>
      </c>
      <c r="GW371">
        <v>1</v>
      </c>
      <c r="GX371">
        <f t="shared" si="283"/>
        <v>0</v>
      </c>
      <c r="HA371">
        <v>0</v>
      </c>
      <c r="HB371">
        <v>0</v>
      </c>
      <c r="HC371">
        <f t="shared" si="284"/>
        <v>0</v>
      </c>
      <c r="HE371" t="s">
        <v>3</v>
      </c>
      <c r="HF371" t="s">
        <v>3</v>
      </c>
      <c r="HM371" t="s">
        <v>54</v>
      </c>
      <c r="HN371" t="s">
        <v>29</v>
      </c>
      <c r="HO371" t="s">
        <v>30</v>
      </c>
      <c r="HP371" t="s">
        <v>26</v>
      </c>
      <c r="HQ371" t="s">
        <v>26</v>
      </c>
      <c r="IK371">
        <v>0</v>
      </c>
    </row>
    <row r="372" spans="1:245" x14ac:dyDescent="0.2">
      <c r="A372">
        <v>18</v>
      </c>
      <c r="B372">
        <v>1</v>
      </c>
      <c r="C372">
        <v>411</v>
      </c>
      <c r="E372" t="s">
        <v>350</v>
      </c>
      <c r="F372" t="s">
        <v>37</v>
      </c>
      <c r="G372" t="s">
        <v>38</v>
      </c>
      <c r="H372" t="s">
        <v>34</v>
      </c>
      <c r="I372">
        <f>I370*J372</f>
        <v>0</v>
      </c>
      <c r="J372">
        <v>0</v>
      </c>
      <c r="K372">
        <v>0</v>
      </c>
      <c r="O372">
        <f t="shared" si="263"/>
        <v>0</v>
      </c>
      <c r="P372">
        <f>ROUND(CQ372*I372,2)</f>
        <v>0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 t="shared" si="264"/>
        <v>0</v>
      </c>
      <c r="U372">
        <f>ROUND(CV372*I372,7)</f>
        <v>0</v>
      </c>
      <c r="V372">
        <f>ROUND(CW372*I372,7)</f>
        <v>0</v>
      </c>
      <c r="W372">
        <f t="shared" si="265"/>
        <v>0</v>
      </c>
      <c r="X372">
        <f t="shared" si="266"/>
        <v>0</v>
      </c>
      <c r="Y372">
        <f t="shared" si="267"/>
        <v>0</v>
      </c>
      <c r="AA372">
        <v>312111454</v>
      </c>
      <c r="AB372">
        <f t="shared" si="268"/>
        <v>0</v>
      </c>
      <c r="AC372">
        <f>ROUND((ES372),6)</f>
        <v>0</v>
      </c>
      <c r="AD372">
        <f>ROUND((((ET372)-(EU372))+AE372),6)</f>
        <v>0</v>
      </c>
      <c r="AE372">
        <f>ROUND((EU372),6)</f>
        <v>0</v>
      </c>
      <c r="AF372">
        <f>ROUND((EV372),6)</f>
        <v>0</v>
      </c>
      <c r="AG372">
        <f t="shared" si="269"/>
        <v>0</v>
      </c>
      <c r="AH372">
        <f>(EW372)</f>
        <v>0</v>
      </c>
      <c r="AI372">
        <f>(EX372)</f>
        <v>0</v>
      </c>
      <c r="AJ372">
        <f t="shared" si="270"/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887</v>
      </c>
      <c r="CO372">
        <v>0</v>
      </c>
      <c r="CP372">
        <f t="shared" si="271"/>
        <v>0</v>
      </c>
      <c r="CQ372">
        <f>ROUND(AL372*BC372,2)</f>
        <v>0</v>
      </c>
      <c r="CR372">
        <f>ROUND(AM372*BB372,2)</f>
        <v>0</v>
      </c>
      <c r="CS372">
        <f>ROUND(AN372*BS372,2)</f>
        <v>0</v>
      </c>
      <c r="CT372">
        <f>ROUND(AO372*BA372,2)</f>
        <v>0</v>
      </c>
      <c r="CU372">
        <f t="shared" si="272"/>
        <v>0</v>
      </c>
      <c r="CV372">
        <f>AH372</f>
        <v>0</v>
      </c>
      <c r="CW372">
        <f>AI372</f>
        <v>0</v>
      </c>
      <c r="CX372">
        <f t="shared" si="273"/>
        <v>0</v>
      </c>
      <c r="CY372">
        <f t="shared" si="274"/>
        <v>0</v>
      </c>
      <c r="CZ372">
        <f t="shared" si="275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34</v>
      </c>
      <c r="DW372" t="s">
        <v>34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25</v>
      </c>
      <c r="EH372">
        <v>27</v>
      </c>
      <c r="EI372" t="s">
        <v>26</v>
      </c>
      <c r="EJ372">
        <v>1</v>
      </c>
      <c r="EK372">
        <v>33001</v>
      </c>
      <c r="EL372" t="s">
        <v>26</v>
      </c>
      <c r="EM372" t="s">
        <v>27</v>
      </c>
      <c r="EO372" t="s">
        <v>35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276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-1890832814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77"/>
        <v>0</v>
      </c>
      <c r="GM372">
        <f t="shared" si="278"/>
        <v>0</v>
      </c>
      <c r="GN372">
        <f t="shared" si="279"/>
        <v>0</v>
      </c>
      <c r="GO372">
        <f t="shared" si="280"/>
        <v>0</v>
      </c>
      <c r="GP372">
        <f t="shared" si="281"/>
        <v>0</v>
      </c>
      <c r="GR372">
        <v>0</v>
      </c>
      <c r="GS372">
        <v>3</v>
      </c>
      <c r="GT372">
        <v>0</v>
      </c>
      <c r="GU372" t="s">
        <v>3</v>
      </c>
      <c r="GV372">
        <f t="shared" si="282"/>
        <v>0</v>
      </c>
      <c r="GW372">
        <v>1</v>
      </c>
      <c r="GX372">
        <f t="shared" si="283"/>
        <v>0</v>
      </c>
      <c r="HA372">
        <v>0</v>
      </c>
      <c r="HB372">
        <v>0</v>
      </c>
      <c r="HC372">
        <f t="shared" si="284"/>
        <v>0</v>
      </c>
      <c r="HE372" t="s">
        <v>3</v>
      </c>
      <c r="HF372" t="s">
        <v>3</v>
      </c>
      <c r="HM372" t="s">
        <v>54</v>
      </c>
      <c r="HN372" t="s">
        <v>29</v>
      </c>
      <c r="HO372" t="s">
        <v>30</v>
      </c>
      <c r="HP372" t="s">
        <v>26</v>
      </c>
      <c r="HQ372" t="s">
        <v>26</v>
      </c>
      <c r="IK372">
        <v>0</v>
      </c>
    </row>
    <row r="374" spans="1:245" x14ac:dyDescent="0.2">
      <c r="A374" s="2">
        <v>51</v>
      </c>
      <c r="B374" s="2">
        <f>B338</f>
        <v>1</v>
      </c>
      <c r="C374" s="2">
        <f>A338</f>
        <v>4</v>
      </c>
      <c r="D374" s="2">
        <f>ROW(A338)</f>
        <v>338</v>
      </c>
      <c r="E374" s="2"/>
      <c r="F374" s="2" t="str">
        <f>IF(F338&lt;&gt;"",F338,"")</f>
        <v>Новый раздел</v>
      </c>
      <c r="G374" s="2" t="str">
        <f>IF(G338&lt;&gt;"",G338,"")</f>
        <v>Подвеска существующего провода (снятие и устройство при замене опор)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97">ROUND(AB374,2)</f>
        <v>145055.59</v>
      </c>
      <c r="P374" s="2">
        <f t="shared" si="297"/>
        <v>0</v>
      </c>
      <c r="Q374" s="2">
        <f t="shared" si="297"/>
        <v>25773.49</v>
      </c>
      <c r="R374" s="2">
        <f t="shared" si="297"/>
        <v>26994.66</v>
      </c>
      <c r="S374" s="2">
        <f t="shared" si="297"/>
        <v>92287.44</v>
      </c>
      <c r="T374" s="2">
        <f t="shared" si="297"/>
        <v>0</v>
      </c>
      <c r="U374" s="2">
        <f>AH374</f>
        <v>201.76295519999999</v>
      </c>
      <c r="V374" s="2">
        <f>AI374</f>
        <v>56.025945</v>
      </c>
      <c r="W374" s="2">
        <f>ROUND(AJ374,2)</f>
        <v>0</v>
      </c>
      <c r="X374" s="2">
        <f>ROUND(AK374,2)</f>
        <v>122860.6</v>
      </c>
      <c r="Y374" s="2">
        <f>ROUND(AL374,2)</f>
        <v>63223.15</v>
      </c>
      <c r="Z374" s="2"/>
      <c r="AA374" s="2"/>
      <c r="AB374" s="2">
        <f>ROUND(SUMIF(AA342:AA372,"=312111454",O342:O372),2)</f>
        <v>145055.59</v>
      </c>
      <c r="AC374" s="2">
        <f>ROUND(SUMIF(AA342:AA372,"=312111454",P342:P372),2)</f>
        <v>0</v>
      </c>
      <c r="AD374" s="2">
        <f>ROUND(SUMIF(AA342:AA372,"=312111454",Q342:Q372),2)</f>
        <v>25773.49</v>
      </c>
      <c r="AE374" s="2">
        <f>ROUND(SUMIF(AA342:AA372,"=312111454",R342:R372),2)</f>
        <v>26994.66</v>
      </c>
      <c r="AF374" s="2">
        <f>ROUND(SUMIF(AA342:AA372,"=312111454",S342:S372),2)</f>
        <v>92287.44</v>
      </c>
      <c r="AG374" s="2">
        <f>ROUND(SUMIF(AA342:AA372,"=312111454",T342:T372),2)</f>
        <v>0</v>
      </c>
      <c r="AH374" s="2">
        <f>SUMIF(AA342:AA372,"=312111454",U342:U372)</f>
        <v>201.76295519999999</v>
      </c>
      <c r="AI374" s="2">
        <f>SUMIF(AA342:AA372,"=312111454",V342:V372)</f>
        <v>56.025945</v>
      </c>
      <c r="AJ374" s="2">
        <f>ROUND(SUMIF(AA342:AA372,"=312111454",W342:W372),2)</f>
        <v>0</v>
      </c>
      <c r="AK374" s="2">
        <f>ROUND(SUMIF(AA342:AA372,"=312111454",X342:X372),2)</f>
        <v>122860.6</v>
      </c>
      <c r="AL374" s="2">
        <f>ROUND(SUMIF(AA342:AA372,"=312111454",Y342:Y372),2)</f>
        <v>63223.15</v>
      </c>
      <c r="AM374" s="2"/>
      <c r="AN374" s="2"/>
      <c r="AO374" s="2">
        <f t="shared" ref="AO374:BD374" si="298">ROUND(BX374,2)</f>
        <v>0</v>
      </c>
      <c r="AP374" s="2">
        <f t="shared" si="298"/>
        <v>0</v>
      </c>
      <c r="AQ374" s="2">
        <f t="shared" si="298"/>
        <v>0</v>
      </c>
      <c r="AR374" s="2">
        <f t="shared" si="298"/>
        <v>331139.34000000003</v>
      </c>
      <c r="AS374" s="2">
        <f t="shared" si="298"/>
        <v>331139.34000000003</v>
      </c>
      <c r="AT374" s="2">
        <f t="shared" si="298"/>
        <v>0</v>
      </c>
      <c r="AU374" s="2">
        <f t="shared" si="298"/>
        <v>0</v>
      </c>
      <c r="AV374" s="2">
        <f t="shared" si="298"/>
        <v>0</v>
      </c>
      <c r="AW374" s="2">
        <f t="shared" si="298"/>
        <v>0</v>
      </c>
      <c r="AX374" s="2">
        <f t="shared" si="298"/>
        <v>0</v>
      </c>
      <c r="AY374" s="2">
        <f t="shared" si="298"/>
        <v>0</v>
      </c>
      <c r="AZ374" s="2">
        <f t="shared" si="298"/>
        <v>0</v>
      </c>
      <c r="BA374" s="2">
        <f t="shared" si="298"/>
        <v>0</v>
      </c>
      <c r="BB374" s="2">
        <f t="shared" si="298"/>
        <v>0</v>
      </c>
      <c r="BC374" s="2">
        <f t="shared" si="298"/>
        <v>0</v>
      </c>
      <c r="BD374" s="2">
        <f t="shared" si="298"/>
        <v>0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ROUND(SUMIF(AA342:AA372,"=312111454",FQ342:FQ372),2)</f>
        <v>0</v>
      </c>
      <c r="BY374" s="2">
        <f>ROUND(SUMIF(AA342:AA372,"=312111454",FR342:FR372),2)</f>
        <v>0</v>
      </c>
      <c r="BZ374" s="2">
        <f>ROUND(SUMIF(AA342:AA372,"=312111454",GL342:GL372),2)</f>
        <v>0</v>
      </c>
      <c r="CA374" s="2">
        <f>ROUND(SUMIF(AA342:AA372,"=312111454",GM342:GM372),2)</f>
        <v>331139.34000000003</v>
      </c>
      <c r="CB374" s="2">
        <f>ROUND(SUMIF(AA342:AA372,"=312111454",GN342:GN372),2)</f>
        <v>331139.34000000003</v>
      </c>
      <c r="CC374" s="2">
        <f>ROUND(SUMIF(AA342:AA372,"=312111454",GO342:GO372),2)</f>
        <v>0</v>
      </c>
      <c r="CD374" s="2">
        <f>ROUND(SUMIF(AA342:AA372,"=312111454",GP342:GP372),2)</f>
        <v>0</v>
      </c>
      <c r="CE374" s="2">
        <f>AC374-BX374</f>
        <v>0</v>
      </c>
      <c r="CF374" s="2">
        <f>AC374-BY374</f>
        <v>0</v>
      </c>
      <c r="CG374" s="2">
        <f>BX374-BZ374</f>
        <v>0</v>
      </c>
      <c r="CH374" s="2">
        <f>AC374-BX374-BY374+BZ374</f>
        <v>0</v>
      </c>
      <c r="CI374" s="2">
        <f>BY374-BZ374</f>
        <v>0</v>
      </c>
      <c r="CJ374" s="2">
        <f>ROUND(SUMIF(AA342:AA372,"=312111454",GX342:GX372),2)</f>
        <v>0</v>
      </c>
      <c r="CK374" s="2">
        <f>ROUND(SUMIF(AA342:AA372,"=312111454",GY342:GY372),2)</f>
        <v>0</v>
      </c>
      <c r="CL374" s="2">
        <f>ROUND(SUMIF(AA342:AA372,"=312111454",GZ342:GZ372),2)</f>
        <v>0</v>
      </c>
      <c r="CM374" s="2">
        <f>ROUND(SUMIF(AA342:AA372,"=312111454",HD342:HD372),2)</f>
        <v>0</v>
      </c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145055.59</v>
      </c>
      <c r="G376" s="4" t="s">
        <v>57</v>
      </c>
      <c r="H376" s="4" t="s">
        <v>58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145055.59</v>
      </c>
      <c r="X376" s="4">
        <v>1</v>
      </c>
      <c r="Y376" s="4">
        <v>145055.59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0</v>
      </c>
      <c r="G377" s="4" t="s">
        <v>59</v>
      </c>
      <c r="H377" s="4" t="s">
        <v>60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61</v>
      </c>
      <c r="H378" s="4" t="s">
        <v>62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0</v>
      </c>
      <c r="G379" s="4" t="s">
        <v>63</v>
      </c>
      <c r="H379" s="4" t="s">
        <v>64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0</v>
      </c>
      <c r="G380" s="4" t="s">
        <v>65</v>
      </c>
      <c r="H380" s="4" t="s">
        <v>66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67</v>
      </c>
      <c r="H381" s="4" t="s">
        <v>68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0</v>
      </c>
      <c r="G382" s="4" t="s">
        <v>69</v>
      </c>
      <c r="H382" s="4" t="s">
        <v>70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71</v>
      </c>
      <c r="H383" s="4" t="s">
        <v>72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73</v>
      </c>
      <c r="H384" s="4" t="s">
        <v>74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75</v>
      </c>
      <c r="H385" s="4" t="s">
        <v>76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25773.49</v>
      </c>
      <c r="G386" s="4" t="s">
        <v>77</v>
      </c>
      <c r="H386" s="4" t="s">
        <v>78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25773.489999999991</v>
      </c>
      <c r="X386" s="4">
        <v>1</v>
      </c>
      <c r="Y386" s="4">
        <v>25773.489999999991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79</v>
      </c>
      <c r="H387" s="4" t="s">
        <v>80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26994.66</v>
      </c>
      <c r="G388" s="4" t="s">
        <v>81</v>
      </c>
      <c r="H388" s="4" t="s">
        <v>82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26994.659999999996</v>
      </c>
      <c r="X388" s="4">
        <v>1</v>
      </c>
      <c r="Y388" s="4">
        <v>26994.659999999996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92287.44</v>
      </c>
      <c r="G389" s="4" t="s">
        <v>83</v>
      </c>
      <c r="H389" s="4" t="s">
        <v>84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92287.440000000017</v>
      </c>
      <c r="X389" s="4">
        <v>1</v>
      </c>
      <c r="Y389" s="4">
        <v>92287.440000000017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85</v>
      </c>
      <c r="H390" s="4" t="s">
        <v>86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331139.34000000003</v>
      </c>
      <c r="G391" s="4" t="s">
        <v>87</v>
      </c>
      <c r="H391" s="4" t="s">
        <v>88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331139.34000000003</v>
      </c>
      <c r="X391" s="4">
        <v>1</v>
      </c>
      <c r="Y391" s="4">
        <v>331139.34000000003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0</v>
      </c>
      <c r="G392" s="4" t="s">
        <v>89</v>
      </c>
      <c r="H392" s="4" t="s">
        <v>90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91</v>
      </c>
      <c r="H393" s="4" t="s">
        <v>92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93</v>
      </c>
      <c r="H394" s="4" t="s">
        <v>94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95</v>
      </c>
      <c r="H395" s="4" t="s">
        <v>96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ROUND(Source!U374,O396)</f>
        <v>201.76295519999999</v>
      </c>
      <c r="G396" s="4" t="s">
        <v>97</v>
      </c>
      <c r="H396" s="4" t="s">
        <v>98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7</v>
      </c>
      <c r="P396" s="4"/>
      <c r="Q396" s="4"/>
      <c r="R396" s="4"/>
      <c r="S396" s="4"/>
      <c r="T396" s="4"/>
      <c r="U396" s="4"/>
      <c r="V396" s="4"/>
      <c r="W396" s="4">
        <v>201.76295519999999</v>
      </c>
      <c r="X396" s="4">
        <v>1</v>
      </c>
      <c r="Y396" s="4">
        <v>201.76295519999999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ROUND(Source!V374,O397)</f>
        <v>56.025945</v>
      </c>
      <c r="G397" s="4" t="s">
        <v>99</v>
      </c>
      <c r="H397" s="4" t="s">
        <v>100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7</v>
      </c>
      <c r="P397" s="4"/>
      <c r="Q397" s="4"/>
      <c r="R397" s="4"/>
      <c r="S397" s="4"/>
      <c r="T397" s="4"/>
      <c r="U397" s="4"/>
      <c r="V397" s="4"/>
      <c r="W397" s="4">
        <v>56.025945</v>
      </c>
      <c r="X397" s="4">
        <v>1</v>
      </c>
      <c r="Y397" s="4">
        <v>56.025945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101</v>
      </c>
      <c r="H398" s="4" t="s">
        <v>102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0</v>
      </c>
      <c r="G399" s="4" t="s">
        <v>103</v>
      </c>
      <c r="H399" s="4" t="s">
        <v>104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122860.6</v>
      </c>
      <c r="G400" s="4" t="s">
        <v>105</v>
      </c>
      <c r="H400" s="4" t="s">
        <v>106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122860.6</v>
      </c>
      <c r="X400" s="4">
        <v>1</v>
      </c>
      <c r="Y400" s="4">
        <v>122860.6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63223.15</v>
      </c>
      <c r="G401" s="4" t="s">
        <v>107</v>
      </c>
      <c r="H401" s="4" t="s">
        <v>108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63223.15</v>
      </c>
      <c r="X401" s="4">
        <v>1</v>
      </c>
      <c r="Y401" s="4">
        <v>63223.15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331139.34000000003</v>
      </c>
      <c r="G402" s="4" t="s">
        <v>109</v>
      </c>
      <c r="H402" s="4" t="s">
        <v>110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331139.34000000003</v>
      </c>
      <c r="X402" s="4">
        <v>1</v>
      </c>
      <c r="Y402" s="4">
        <v>331139.34000000003</v>
      </c>
      <c r="Z402" s="4"/>
      <c r="AA402" s="4"/>
      <c r="AB402" s="4"/>
    </row>
    <row r="404" spans="1:245" x14ac:dyDescent="0.2">
      <c r="A404" s="1">
        <v>4</v>
      </c>
      <c r="B404" s="1">
        <v>1</v>
      </c>
      <c r="C404" s="1"/>
      <c r="D404" s="1">
        <f>ROW(A413)</f>
        <v>413</v>
      </c>
      <c r="E404" s="1"/>
      <c r="F404" s="1" t="s">
        <v>15</v>
      </c>
      <c r="G404" s="1" t="s">
        <v>351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/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45" x14ac:dyDescent="0.2">
      <c r="A406" s="2">
        <v>52</v>
      </c>
      <c r="B406" s="2">
        <f t="shared" ref="B406:G406" si="299">B413</f>
        <v>1</v>
      </c>
      <c r="C406" s="2">
        <f t="shared" si="299"/>
        <v>4</v>
      </c>
      <c r="D406" s="2">
        <f t="shared" si="299"/>
        <v>404</v>
      </c>
      <c r="E406" s="2">
        <f t="shared" si="299"/>
        <v>0</v>
      </c>
      <c r="F406" s="2" t="str">
        <f t="shared" si="299"/>
        <v>Новый раздел</v>
      </c>
      <c r="G406" s="2" t="str">
        <f t="shared" si="299"/>
        <v>Подвеска ответвлений к ж/домам</v>
      </c>
      <c r="H406" s="2"/>
      <c r="I406" s="2"/>
      <c r="J406" s="2"/>
      <c r="K406" s="2"/>
      <c r="L406" s="2"/>
      <c r="M406" s="2"/>
      <c r="N406" s="2"/>
      <c r="O406" s="2">
        <f t="shared" ref="O406:AT406" si="300">O413</f>
        <v>36391.72</v>
      </c>
      <c r="P406" s="2">
        <f t="shared" si="300"/>
        <v>0</v>
      </c>
      <c r="Q406" s="2">
        <f t="shared" si="300"/>
        <v>3001.4</v>
      </c>
      <c r="R406" s="2">
        <f t="shared" si="300"/>
        <v>2844.94</v>
      </c>
      <c r="S406" s="2">
        <f t="shared" si="300"/>
        <v>30545.38</v>
      </c>
      <c r="T406" s="2">
        <f t="shared" si="300"/>
        <v>0</v>
      </c>
      <c r="U406" s="2">
        <f t="shared" si="300"/>
        <v>69.936000000000007</v>
      </c>
      <c r="V406" s="2">
        <f t="shared" si="300"/>
        <v>5.9519999999999991</v>
      </c>
      <c r="W406" s="2">
        <f t="shared" si="300"/>
        <v>0</v>
      </c>
      <c r="X406" s="2">
        <f t="shared" si="300"/>
        <v>34392.04</v>
      </c>
      <c r="Y406" s="2">
        <f t="shared" si="300"/>
        <v>20034.189999999999</v>
      </c>
      <c r="Z406" s="2">
        <f t="shared" si="300"/>
        <v>0</v>
      </c>
      <c r="AA406" s="2">
        <f t="shared" si="300"/>
        <v>0</v>
      </c>
      <c r="AB406" s="2">
        <f t="shared" si="300"/>
        <v>36391.72</v>
      </c>
      <c r="AC406" s="2">
        <f t="shared" si="300"/>
        <v>0</v>
      </c>
      <c r="AD406" s="2">
        <f t="shared" si="300"/>
        <v>3001.4</v>
      </c>
      <c r="AE406" s="2">
        <f t="shared" si="300"/>
        <v>2844.94</v>
      </c>
      <c r="AF406" s="2">
        <f t="shared" si="300"/>
        <v>30545.38</v>
      </c>
      <c r="AG406" s="2">
        <f t="shared" si="300"/>
        <v>0</v>
      </c>
      <c r="AH406" s="2">
        <f t="shared" si="300"/>
        <v>69.936000000000007</v>
      </c>
      <c r="AI406" s="2">
        <f t="shared" si="300"/>
        <v>5.9519999999999991</v>
      </c>
      <c r="AJ406" s="2">
        <f t="shared" si="300"/>
        <v>0</v>
      </c>
      <c r="AK406" s="2">
        <f t="shared" si="300"/>
        <v>34392.04</v>
      </c>
      <c r="AL406" s="2">
        <f t="shared" si="300"/>
        <v>20034.189999999999</v>
      </c>
      <c r="AM406" s="2">
        <f t="shared" si="300"/>
        <v>0</v>
      </c>
      <c r="AN406" s="2">
        <f t="shared" si="300"/>
        <v>0</v>
      </c>
      <c r="AO406" s="2">
        <f t="shared" si="300"/>
        <v>0</v>
      </c>
      <c r="AP406" s="2">
        <f t="shared" si="300"/>
        <v>0</v>
      </c>
      <c r="AQ406" s="2">
        <f t="shared" si="300"/>
        <v>0</v>
      </c>
      <c r="AR406" s="2">
        <f t="shared" si="300"/>
        <v>90817.95</v>
      </c>
      <c r="AS406" s="2">
        <f t="shared" si="300"/>
        <v>90817.95</v>
      </c>
      <c r="AT406" s="2">
        <f t="shared" si="300"/>
        <v>0</v>
      </c>
      <c r="AU406" s="2">
        <f t="shared" ref="AU406:BZ406" si="301">AU413</f>
        <v>0</v>
      </c>
      <c r="AV406" s="2">
        <f t="shared" si="301"/>
        <v>0</v>
      </c>
      <c r="AW406" s="2">
        <f t="shared" si="301"/>
        <v>0</v>
      </c>
      <c r="AX406" s="2">
        <f t="shared" si="301"/>
        <v>0</v>
      </c>
      <c r="AY406" s="2">
        <f t="shared" si="301"/>
        <v>0</v>
      </c>
      <c r="AZ406" s="2">
        <f t="shared" si="301"/>
        <v>0</v>
      </c>
      <c r="BA406" s="2">
        <f t="shared" si="301"/>
        <v>0</v>
      </c>
      <c r="BB406" s="2">
        <f t="shared" si="301"/>
        <v>0</v>
      </c>
      <c r="BC406" s="2">
        <f t="shared" si="301"/>
        <v>0</v>
      </c>
      <c r="BD406" s="2">
        <f t="shared" si="301"/>
        <v>0</v>
      </c>
      <c r="BE406" s="2">
        <f t="shared" si="301"/>
        <v>0</v>
      </c>
      <c r="BF406" s="2">
        <f t="shared" si="301"/>
        <v>0</v>
      </c>
      <c r="BG406" s="2">
        <f t="shared" si="301"/>
        <v>0</v>
      </c>
      <c r="BH406" s="2">
        <f t="shared" si="301"/>
        <v>0</v>
      </c>
      <c r="BI406" s="2">
        <f t="shared" si="301"/>
        <v>0</v>
      </c>
      <c r="BJ406" s="2">
        <f t="shared" si="301"/>
        <v>0</v>
      </c>
      <c r="BK406" s="2">
        <f t="shared" si="301"/>
        <v>0</v>
      </c>
      <c r="BL406" s="2">
        <f t="shared" si="301"/>
        <v>0</v>
      </c>
      <c r="BM406" s="2">
        <f t="shared" si="301"/>
        <v>0</v>
      </c>
      <c r="BN406" s="2">
        <f t="shared" si="301"/>
        <v>0</v>
      </c>
      <c r="BO406" s="2">
        <f t="shared" si="301"/>
        <v>0</v>
      </c>
      <c r="BP406" s="2">
        <f t="shared" si="301"/>
        <v>0</v>
      </c>
      <c r="BQ406" s="2">
        <f t="shared" si="301"/>
        <v>0</v>
      </c>
      <c r="BR406" s="2">
        <f t="shared" si="301"/>
        <v>0</v>
      </c>
      <c r="BS406" s="2">
        <f t="shared" si="301"/>
        <v>0</v>
      </c>
      <c r="BT406" s="2">
        <f t="shared" si="301"/>
        <v>0</v>
      </c>
      <c r="BU406" s="2">
        <f t="shared" si="301"/>
        <v>0</v>
      </c>
      <c r="BV406" s="2">
        <f t="shared" si="301"/>
        <v>0</v>
      </c>
      <c r="BW406" s="2">
        <f t="shared" si="301"/>
        <v>0</v>
      </c>
      <c r="BX406" s="2">
        <f t="shared" si="301"/>
        <v>0</v>
      </c>
      <c r="BY406" s="2">
        <f t="shared" si="301"/>
        <v>0</v>
      </c>
      <c r="BZ406" s="2">
        <f t="shared" si="301"/>
        <v>0</v>
      </c>
      <c r="CA406" s="2">
        <f t="shared" ref="CA406:DF406" si="302">CA413</f>
        <v>90817.95</v>
      </c>
      <c r="CB406" s="2">
        <f t="shared" si="302"/>
        <v>90817.95</v>
      </c>
      <c r="CC406" s="2">
        <f t="shared" si="302"/>
        <v>0</v>
      </c>
      <c r="CD406" s="2">
        <f t="shared" si="302"/>
        <v>0</v>
      </c>
      <c r="CE406" s="2">
        <f t="shared" si="302"/>
        <v>0</v>
      </c>
      <c r="CF406" s="2">
        <f t="shared" si="302"/>
        <v>0</v>
      </c>
      <c r="CG406" s="2">
        <f t="shared" si="302"/>
        <v>0</v>
      </c>
      <c r="CH406" s="2">
        <f t="shared" si="302"/>
        <v>0</v>
      </c>
      <c r="CI406" s="2">
        <f t="shared" si="302"/>
        <v>0</v>
      </c>
      <c r="CJ406" s="2">
        <f t="shared" si="302"/>
        <v>0</v>
      </c>
      <c r="CK406" s="2">
        <f t="shared" si="302"/>
        <v>0</v>
      </c>
      <c r="CL406" s="2">
        <f t="shared" si="302"/>
        <v>0</v>
      </c>
      <c r="CM406" s="2">
        <f t="shared" si="302"/>
        <v>0</v>
      </c>
      <c r="CN406" s="2">
        <f t="shared" si="302"/>
        <v>0</v>
      </c>
      <c r="CO406" s="2">
        <f t="shared" si="302"/>
        <v>0</v>
      </c>
      <c r="CP406" s="2">
        <f t="shared" si="302"/>
        <v>0</v>
      </c>
      <c r="CQ406" s="2">
        <f t="shared" si="302"/>
        <v>0</v>
      </c>
      <c r="CR406" s="2">
        <f t="shared" si="302"/>
        <v>0</v>
      </c>
      <c r="CS406" s="2">
        <f t="shared" si="302"/>
        <v>0</v>
      </c>
      <c r="CT406" s="2">
        <f t="shared" si="302"/>
        <v>0</v>
      </c>
      <c r="CU406" s="2">
        <f t="shared" si="302"/>
        <v>0</v>
      </c>
      <c r="CV406" s="2">
        <f t="shared" si="302"/>
        <v>0</v>
      </c>
      <c r="CW406" s="2">
        <f t="shared" si="302"/>
        <v>0</v>
      </c>
      <c r="CX406" s="2">
        <f t="shared" si="302"/>
        <v>0</v>
      </c>
      <c r="CY406" s="2">
        <f t="shared" si="302"/>
        <v>0</v>
      </c>
      <c r="CZ406" s="2">
        <f t="shared" si="302"/>
        <v>0</v>
      </c>
      <c r="DA406" s="2">
        <f t="shared" si="302"/>
        <v>0</v>
      </c>
      <c r="DB406" s="2">
        <f t="shared" si="302"/>
        <v>0</v>
      </c>
      <c r="DC406" s="2">
        <f t="shared" si="302"/>
        <v>0</v>
      </c>
      <c r="DD406" s="2">
        <f t="shared" si="302"/>
        <v>0</v>
      </c>
      <c r="DE406" s="2">
        <f t="shared" si="302"/>
        <v>0</v>
      </c>
      <c r="DF406" s="2">
        <f t="shared" si="302"/>
        <v>0</v>
      </c>
      <c r="DG406" s="3">
        <f t="shared" ref="DG406:EL406" si="303">DG413</f>
        <v>0</v>
      </c>
      <c r="DH406" s="3">
        <f t="shared" si="303"/>
        <v>0</v>
      </c>
      <c r="DI406" s="3">
        <f t="shared" si="303"/>
        <v>0</v>
      </c>
      <c r="DJ406" s="3">
        <f t="shared" si="303"/>
        <v>0</v>
      </c>
      <c r="DK406" s="3">
        <f t="shared" si="303"/>
        <v>0</v>
      </c>
      <c r="DL406" s="3">
        <f t="shared" si="303"/>
        <v>0</v>
      </c>
      <c r="DM406" s="3">
        <f t="shared" si="303"/>
        <v>0</v>
      </c>
      <c r="DN406" s="3">
        <f t="shared" si="303"/>
        <v>0</v>
      </c>
      <c r="DO406" s="3">
        <f t="shared" si="303"/>
        <v>0</v>
      </c>
      <c r="DP406" s="3">
        <f t="shared" si="303"/>
        <v>0</v>
      </c>
      <c r="DQ406" s="3">
        <f t="shared" si="303"/>
        <v>0</v>
      </c>
      <c r="DR406" s="3">
        <f t="shared" si="303"/>
        <v>0</v>
      </c>
      <c r="DS406" s="3">
        <f t="shared" si="303"/>
        <v>0</v>
      </c>
      <c r="DT406" s="3">
        <f t="shared" si="303"/>
        <v>0</v>
      </c>
      <c r="DU406" s="3">
        <f t="shared" si="303"/>
        <v>0</v>
      </c>
      <c r="DV406" s="3">
        <f t="shared" si="303"/>
        <v>0</v>
      </c>
      <c r="DW406" s="3">
        <f t="shared" si="303"/>
        <v>0</v>
      </c>
      <c r="DX406" s="3">
        <f t="shared" si="303"/>
        <v>0</v>
      </c>
      <c r="DY406" s="3">
        <f t="shared" si="303"/>
        <v>0</v>
      </c>
      <c r="DZ406" s="3">
        <f t="shared" si="303"/>
        <v>0</v>
      </c>
      <c r="EA406" s="3">
        <f t="shared" si="303"/>
        <v>0</v>
      </c>
      <c r="EB406" s="3">
        <f t="shared" si="303"/>
        <v>0</v>
      </c>
      <c r="EC406" s="3">
        <f t="shared" si="303"/>
        <v>0</v>
      </c>
      <c r="ED406" s="3">
        <f t="shared" si="303"/>
        <v>0</v>
      </c>
      <c r="EE406" s="3">
        <f t="shared" si="303"/>
        <v>0</v>
      </c>
      <c r="EF406" s="3">
        <f t="shared" si="303"/>
        <v>0</v>
      </c>
      <c r="EG406" s="3">
        <f t="shared" si="303"/>
        <v>0</v>
      </c>
      <c r="EH406" s="3">
        <f t="shared" si="303"/>
        <v>0</v>
      </c>
      <c r="EI406" s="3">
        <f t="shared" si="303"/>
        <v>0</v>
      </c>
      <c r="EJ406" s="3">
        <f t="shared" si="303"/>
        <v>0</v>
      </c>
      <c r="EK406" s="3">
        <f t="shared" si="303"/>
        <v>0</v>
      </c>
      <c r="EL406" s="3">
        <f t="shared" si="303"/>
        <v>0</v>
      </c>
      <c r="EM406" s="3">
        <f t="shared" ref="EM406:FR406" si="304">EM413</f>
        <v>0</v>
      </c>
      <c r="EN406" s="3">
        <f t="shared" si="304"/>
        <v>0</v>
      </c>
      <c r="EO406" s="3">
        <f t="shared" si="304"/>
        <v>0</v>
      </c>
      <c r="EP406" s="3">
        <f t="shared" si="304"/>
        <v>0</v>
      </c>
      <c r="EQ406" s="3">
        <f t="shared" si="304"/>
        <v>0</v>
      </c>
      <c r="ER406" s="3">
        <f t="shared" si="304"/>
        <v>0</v>
      </c>
      <c r="ES406" s="3">
        <f t="shared" si="304"/>
        <v>0</v>
      </c>
      <c r="ET406" s="3">
        <f t="shared" si="304"/>
        <v>0</v>
      </c>
      <c r="EU406" s="3">
        <f t="shared" si="304"/>
        <v>0</v>
      </c>
      <c r="EV406" s="3">
        <f t="shared" si="304"/>
        <v>0</v>
      </c>
      <c r="EW406" s="3">
        <f t="shared" si="304"/>
        <v>0</v>
      </c>
      <c r="EX406" s="3">
        <f t="shared" si="304"/>
        <v>0</v>
      </c>
      <c r="EY406" s="3">
        <f t="shared" si="304"/>
        <v>0</v>
      </c>
      <c r="EZ406" s="3">
        <f t="shared" si="304"/>
        <v>0</v>
      </c>
      <c r="FA406" s="3">
        <f t="shared" si="304"/>
        <v>0</v>
      </c>
      <c r="FB406" s="3">
        <f t="shared" si="304"/>
        <v>0</v>
      </c>
      <c r="FC406" s="3">
        <f t="shared" si="304"/>
        <v>0</v>
      </c>
      <c r="FD406" s="3">
        <f t="shared" si="304"/>
        <v>0</v>
      </c>
      <c r="FE406" s="3">
        <f t="shared" si="304"/>
        <v>0</v>
      </c>
      <c r="FF406" s="3">
        <f t="shared" si="304"/>
        <v>0</v>
      </c>
      <c r="FG406" s="3">
        <f t="shared" si="304"/>
        <v>0</v>
      </c>
      <c r="FH406" s="3">
        <f t="shared" si="304"/>
        <v>0</v>
      </c>
      <c r="FI406" s="3">
        <f t="shared" si="304"/>
        <v>0</v>
      </c>
      <c r="FJ406" s="3">
        <f t="shared" si="304"/>
        <v>0</v>
      </c>
      <c r="FK406" s="3">
        <f t="shared" si="304"/>
        <v>0</v>
      </c>
      <c r="FL406" s="3">
        <f t="shared" si="304"/>
        <v>0</v>
      </c>
      <c r="FM406" s="3">
        <f t="shared" si="304"/>
        <v>0</v>
      </c>
      <c r="FN406" s="3">
        <f t="shared" si="304"/>
        <v>0</v>
      </c>
      <c r="FO406" s="3">
        <f t="shared" si="304"/>
        <v>0</v>
      </c>
      <c r="FP406" s="3">
        <f t="shared" si="304"/>
        <v>0</v>
      </c>
      <c r="FQ406" s="3">
        <f t="shared" si="304"/>
        <v>0</v>
      </c>
      <c r="FR406" s="3">
        <f t="shared" si="304"/>
        <v>0</v>
      </c>
      <c r="FS406" s="3">
        <f t="shared" ref="FS406:GX406" si="305">FS413</f>
        <v>0</v>
      </c>
      <c r="FT406" s="3">
        <f t="shared" si="305"/>
        <v>0</v>
      </c>
      <c r="FU406" s="3">
        <f t="shared" si="305"/>
        <v>0</v>
      </c>
      <c r="FV406" s="3">
        <f t="shared" si="305"/>
        <v>0</v>
      </c>
      <c r="FW406" s="3">
        <f t="shared" si="305"/>
        <v>0</v>
      </c>
      <c r="FX406" s="3">
        <f t="shared" si="305"/>
        <v>0</v>
      </c>
      <c r="FY406" s="3">
        <f t="shared" si="305"/>
        <v>0</v>
      </c>
      <c r="FZ406" s="3">
        <f t="shared" si="305"/>
        <v>0</v>
      </c>
      <c r="GA406" s="3">
        <f t="shared" si="305"/>
        <v>0</v>
      </c>
      <c r="GB406" s="3">
        <f t="shared" si="305"/>
        <v>0</v>
      </c>
      <c r="GC406" s="3">
        <f t="shared" si="305"/>
        <v>0</v>
      </c>
      <c r="GD406" s="3">
        <f t="shared" si="305"/>
        <v>0</v>
      </c>
      <c r="GE406" s="3">
        <f t="shared" si="305"/>
        <v>0</v>
      </c>
      <c r="GF406" s="3">
        <f t="shared" si="305"/>
        <v>0</v>
      </c>
      <c r="GG406" s="3">
        <f t="shared" si="305"/>
        <v>0</v>
      </c>
      <c r="GH406" s="3">
        <f t="shared" si="305"/>
        <v>0</v>
      </c>
      <c r="GI406" s="3">
        <f t="shared" si="305"/>
        <v>0</v>
      </c>
      <c r="GJ406" s="3">
        <f t="shared" si="305"/>
        <v>0</v>
      </c>
      <c r="GK406" s="3">
        <f t="shared" si="305"/>
        <v>0</v>
      </c>
      <c r="GL406" s="3">
        <f t="shared" si="305"/>
        <v>0</v>
      </c>
      <c r="GM406" s="3">
        <f t="shared" si="305"/>
        <v>0</v>
      </c>
      <c r="GN406" s="3">
        <f t="shared" si="305"/>
        <v>0</v>
      </c>
      <c r="GO406" s="3">
        <f t="shared" si="305"/>
        <v>0</v>
      </c>
      <c r="GP406" s="3">
        <f t="shared" si="305"/>
        <v>0</v>
      </c>
      <c r="GQ406" s="3">
        <f t="shared" si="305"/>
        <v>0</v>
      </c>
      <c r="GR406" s="3">
        <f t="shared" si="305"/>
        <v>0</v>
      </c>
      <c r="GS406" s="3">
        <f t="shared" si="305"/>
        <v>0</v>
      </c>
      <c r="GT406" s="3">
        <f t="shared" si="305"/>
        <v>0</v>
      </c>
      <c r="GU406" s="3">
        <f t="shared" si="305"/>
        <v>0</v>
      </c>
      <c r="GV406" s="3">
        <f t="shared" si="305"/>
        <v>0</v>
      </c>
      <c r="GW406" s="3">
        <f t="shared" si="305"/>
        <v>0</v>
      </c>
      <c r="GX406" s="3">
        <f t="shared" si="305"/>
        <v>0</v>
      </c>
    </row>
    <row r="408" spans="1:245" x14ac:dyDescent="0.2">
      <c r="A408">
        <v>17</v>
      </c>
      <c r="B408">
        <v>1</v>
      </c>
      <c r="C408">
        <f>ROW(SmtRes!A414)</f>
        <v>414</v>
      </c>
      <c r="D408">
        <f>ROW(EtalonRes!A430)</f>
        <v>430</v>
      </c>
      <c r="E408" t="s">
        <v>352</v>
      </c>
      <c r="F408" t="s">
        <v>353</v>
      </c>
      <c r="G408" t="s">
        <v>354</v>
      </c>
      <c r="H408" t="s">
        <v>115</v>
      </c>
      <c r="I408">
        <v>30</v>
      </c>
      <c r="J408">
        <v>0</v>
      </c>
      <c r="K408">
        <v>30</v>
      </c>
      <c r="O408">
        <f>ROUND(CP408,2)</f>
        <v>10034.31</v>
      </c>
      <c r="P408">
        <f>SUMIF(SmtRes!AQ412:'SmtRes'!AQ414,"=1",SmtRes!DF412:'SmtRes'!DF414)</f>
        <v>0</v>
      </c>
      <c r="Q408">
        <f>SUMIF(SmtRes!AQ412:'SmtRes'!AQ414,"=1",SmtRes!DG412:'SmtRes'!DG414)</f>
        <v>588.28</v>
      </c>
      <c r="R408">
        <f>SUMIF(SmtRes!AQ412:'SmtRes'!AQ414,"=1",SmtRes!DH412:'SmtRes'!DH414)</f>
        <v>516.22</v>
      </c>
      <c r="S408">
        <f>SUMIF(SmtRes!AQ412:'SmtRes'!AQ414,"=1",SmtRes!DI412:'SmtRes'!DI414)</f>
        <v>8929.81</v>
      </c>
      <c r="T408">
        <f>ROUND(CU408*I408,2)</f>
        <v>0</v>
      </c>
      <c r="U408">
        <f>SUMIF(SmtRes!AQ412:'SmtRes'!AQ414,"=1",SmtRes!CV412:'SmtRes'!CV414)</f>
        <v>21.96</v>
      </c>
      <c r="V408">
        <f>SUMIF(SmtRes!AQ412:'SmtRes'!AQ414,"=1",SmtRes!CW412:'SmtRes'!CW414)</f>
        <v>1.08</v>
      </c>
      <c r="W408">
        <f>ROUND(CX408*I408,2)</f>
        <v>0</v>
      </c>
      <c r="X408">
        <f t="shared" ref="X408:Y411" si="306">ROUND(CY408,2)</f>
        <v>9729.41</v>
      </c>
      <c r="Y408">
        <f t="shared" si="306"/>
        <v>5667.62</v>
      </c>
      <c r="AA408">
        <v>312111454</v>
      </c>
      <c r="AB408">
        <f>ROUND((AC408+AD408+AF408),6)</f>
        <v>317.26967999999999</v>
      </c>
      <c r="AC408">
        <f>ROUND((0),6)</f>
        <v>0</v>
      </c>
      <c r="AD408">
        <f>ROUND((((SUM(SmtRes!BR412:'SmtRes'!BR414))-(SUM(SmtRes!BS412:'SmtRes'!BS414)))+AE408),6)</f>
        <v>19.609200000000001</v>
      </c>
      <c r="AE408">
        <f>ROUND((SUM(SmtRes!BS412:'SmtRes'!BS414)),6)</f>
        <v>17.207280000000001</v>
      </c>
      <c r="AF408">
        <f>ROUND((SUM(SmtRes!BT412:'SmtRes'!BT414)),6)</f>
        <v>297.66048000000001</v>
      </c>
      <c r="AG408">
        <f>ROUND((AP408),6)</f>
        <v>0</v>
      </c>
      <c r="AH408">
        <f>(SUM(SmtRes!BU412:'SmtRes'!BU414))</f>
        <v>0.73199999999999998</v>
      </c>
      <c r="AI408">
        <f>(SUM(SmtRes!BV412:'SmtRes'!BV414))</f>
        <v>3.5999999999999997E-2</v>
      </c>
      <c r="AJ408">
        <f>(AS408)</f>
        <v>0</v>
      </c>
      <c r="AK408">
        <v>278.73079999999999</v>
      </c>
      <c r="AL408">
        <v>0</v>
      </c>
      <c r="AM408">
        <v>16.341000000000001</v>
      </c>
      <c r="AN408">
        <v>14.339399999999999</v>
      </c>
      <c r="AO408">
        <v>248.0504</v>
      </c>
      <c r="AP408">
        <v>0</v>
      </c>
      <c r="AQ408">
        <v>0.61</v>
      </c>
      <c r="AR408">
        <v>0.03</v>
      </c>
      <c r="AS408">
        <v>0</v>
      </c>
      <c r="AT408">
        <v>103</v>
      </c>
      <c r="AU408">
        <v>60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355</v>
      </c>
      <c r="BM408">
        <v>33001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60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886</v>
      </c>
      <c r="CO408">
        <v>0</v>
      </c>
      <c r="CP408">
        <f>(P408+Q408+S408+R408)</f>
        <v>10034.31</v>
      </c>
      <c r="CQ408">
        <f>SUMIF(SmtRes!AQ412:'SmtRes'!AQ414,"=1",SmtRes!AA412:'SmtRes'!AA414)</f>
        <v>0</v>
      </c>
      <c r="CR408">
        <f>SUMIF(SmtRes!AQ412:'SmtRes'!AQ414,"=1",SmtRes!AB412:'SmtRes'!AB414)</f>
        <v>544.70000000000005</v>
      </c>
      <c r="CS408">
        <f>SUMIF(SmtRes!AQ412:'SmtRes'!AQ414,"=1",SmtRes!AC412:'SmtRes'!AC414)</f>
        <v>477.98</v>
      </c>
      <c r="CT408">
        <f>SUMIF(SmtRes!AQ412:'SmtRes'!AQ414,"=1",SmtRes!AD412:'SmtRes'!AD414)</f>
        <v>406.64</v>
      </c>
      <c r="CU408">
        <f>AG408</f>
        <v>0</v>
      </c>
      <c r="CV408">
        <f>SUMIF(SmtRes!AQ412:'SmtRes'!AQ414,"=1",SmtRes!BU412:'SmtRes'!BU414)</f>
        <v>0.73199999999999998</v>
      </c>
      <c r="CW408">
        <f>SUMIF(SmtRes!AQ412:'SmtRes'!AQ414,"=1",SmtRes!BV412:'SmtRes'!BV414)</f>
        <v>3.5999999999999997E-2</v>
      </c>
      <c r="CX408">
        <f>AJ408</f>
        <v>0</v>
      </c>
      <c r="CY408">
        <f>(((S408+R408)*AT408)/100)</f>
        <v>9729.4108999999989</v>
      </c>
      <c r="CZ408">
        <f>(((S408+R408)*AU408)/100)</f>
        <v>5667.6179999999995</v>
      </c>
      <c r="DC408" t="s">
        <v>3</v>
      </c>
      <c r="DD408" t="s">
        <v>22</v>
      </c>
      <c r="DE408" t="s">
        <v>23</v>
      </c>
      <c r="DF408" t="s">
        <v>23</v>
      </c>
      <c r="DG408" t="s">
        <v>23</v>
      </c>
      <c r="DH408" t="s">
        <v>3</v>
      </c>
      <c r="DI408" t="s">
        <v>23</v>
      </c>
      <c r="DJ408" t="s">
        <v>23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115</v>
      </c>
      <c r="DW408" t="s">
        <v>115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293259405</v>
      </c>
      <c r="EF408">
        <v>2</v>
      </c>
      <c r="EG408" t="s">
        <v>25</v>
      </c>
      <c r="EH408">
        <v>27</v>
      </c>
      <c r="EI408" t="s">
        <v>26</v>
      </c>
      <c r="EJ408">
        <v>1</v>
      </c>
      <c r="EK408">
        <v>33001</v>
      </c>
      <c r="EL408" t="s">
        <v>26</v>
      </c>
      <c r="EM408" t="s">
        <v>27</v>
      </c>
      <c r="EO408" t="s">
        <v>28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0.61</v>
      </c>
      <c r="EX408">
        <v>0.03</v>
      </c>
      <c r="EY408">
        <v>0</v>
      </c>
      <c r="FQ408">
        <v>0</v>
      </c>
      <c r="FR408">
        <f>ROUND(IF(BI408=3,GM408,0),2)</f>
        <v>0</v>
      </c>
      <c r="FS408">
        <v>0</v>
      </c>
      <c r="FX408">
        <v>103</v>
      </c>
      <c r="FY408">
        <v>60</v>
      </c>
      <c r="GA408" t="s">
        <v>3</v>
      </c>
      <c r="GD408">
        <v>1</v>
      </c>
      <c r="GF408">
        <v>1376734620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>ROUND(IF(AND(BH408=3,BI408=3,FS408&lt;&gt;0),P408,0),2)</f>
        <v>0</v>
      </c>
      <c r="GM408">
        <f>ROUND(O408+X408+Y408,2)+GX408</f>
        <v>25431.34</v>
      </c>
      <c r="GN408">
        <f>IF(OR(BI408=0,BI408=1),GM408-GX408,0)</f>
        <v>25431.34</v>
      </c>
      <c r="GO408">
        <f>IF(BI408=2,GM408-GX408,0)</f>
        <v>0</v>
      </c>
      <c r="GP408">
        <f>IF(BI408=4,GM408-GX408,0)</f>
        <v>0</v>
      </c>
      <c r="GR408">
        <v>0</v>
      </c>
      <c r="GS408">
        <v>3</v>
      </c>
      <c r="GT408">
        <v>0</v>
      </c>
      <c r="GU408" t="s">
        <v>3</v>
      </c>
      <c r="GV408">
        <f>ROUND((GT408),6)</f>
        <v>0</v>
      </c>
      <c r="GW408">
        <v>1</v>
      </c>
      <c r="GX408">
        <f>ROUND(HC408*I408,2)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29</v>
      </c>
      <c r="HO408" t="s">
        <v>30</v>
      </c>
      <c r="HP408" t="s">
        <v>26</v>
      </c>
      <c r="HQ408" t="s">
        <v>26</v>
      </c>
      <c r="IK408">
        <v>0</v>
      </c>
    </row>
    <row r="409" spans="1:245" x14ac:dyDescent="0.2">
      <c r="A409">
        <v>17</v>
      </c>
      <c r="B409">
        <v>1</v>
      </c>
      <c r="C409">
        <f>ROW(SmtRes!A418)</f>
        <v>418</v>
      </c>
      <c r="D409">
        <f>ROW(EtalonRes!A440)</f>
        <v>440</v>
      </c>
      <c r="E409" t="s">
        <v>356</v>
      </c>
      <c r="F409" t="s">
        <v>113</v>
      </c>
      <c r="G409" t="s">
        <v>114</v>
      </c>
      <c r="H409" t="s">
        <v>115</v>
      </c>
      <c r="I409">
        <v>30</v>
      </c>
      <c r="J409">
        <v>0</v>
      </c>
      <c r="K409">
        <v>30</v>
      </c>
      <c r="O409">
        <f>ROUND(CP409,2)</f>
        <v>25183.49</v>
      </c>
      <c r="P409">
        <f>SUMIF(SmtRes!AQ415:'SmtRes'!AQ418,"=1",SmtRes!DF415:'SmtRes'!DF418)</f>
        <v>0</v>
      </c>
      <c r="Q409">
        <f>SUMIF(SmtRes!AQ415:'SmtRes'!AQ418,"=1",SmtRes!DG415:'SmtRes'!DG418)</f>
        <v>2316.3000000000002</v>
      </c>
      <c r="R409">
        <f>SUMIF(SmtRes!AQ415:'SmtRes'!AQ418,"=1",SmtRes!DH415:'SmtRes'!DH418)</f>
        <v>2236.9499999999998</v>
      </c>
      <c r="S409">
        <f>SUMIF(SmtRes!AQ415:'SmtRes'!AQ418,"=1",SmtRes!DI415:'SmtRes'!DI418)</f>
        <v>20630.240000000002</v>
      </c>
      <c r="T409">
        <f>ROUND(CU409*I409,2)</f>
        <v>0</v>
      </c>
      <c r="U409">
        <f>SUMIF(SmtRes!AQ415:'SmtRes'!AQ418,"=1",SmtRes!CV415:'SmtRes'!CV418)</f>
        <v>45.72</v>
      </c>
      <c r="V409">
        <f>SUMIF(SmtRes!AQ415:'SmtRes'!AQ418,"=1",SmtRes!CW415:'SmtRes'!CW418)</f>
        <v>4.68</v>
      </c>
      <c r="W409">
        <f>ROUND(CX409*I409,2)</f>
        <v>0</v>
      </c>
      <c r="X409">
        <f t="shared" si="306"/>
        <v>23553.21</v>
      </c>
      <c r="Y409">
        <f t="shared" si="306"/>
        <v>13720.31</v>
      </c>
      <c r="AA409">
        <v>312111454</v>
      </c>
      <c r="AB409">
        <f>ROUND((AC409+AD409+AF409),6)</f>
        <v>758.39387999999997</v>
      </c>
      <c r="AC409">
        <f>ROUND((0),6)</f>
        <v>0</v>
      </c>
      <c r="AD409">
        <f>ROUND((((SUM(SmtRes!BR415:'SmtRes'!BR418))-(SUM(SmtRes!BS415:'SmtRes'!BS418)))+AE409),6)</f>
        <v>70.719359999999995</v>
      </c>
      <c r="AE409">
        <f>ROUND((SUM(SmtRes!BS415:'SmtRes'!BS418)),6)</f>
        <v>74.564880000000002</v>
      </c>
      <c r="AF409">
        <f>ROUND((SUM(SmtRes!BT415:'SmtRes'!BT418)),6)</f>
        <v>687.67452000000003</v>
      </c>
      <c r="AG409">
        <f>ROUND((AP409),6)</f>
        <v>0</v>
      </c>
      <c r="AH409">
        <f>(SUM(SmtRes!BU415:'SmtRes'!BU418))</f>
        <v>1.524</v>
      </c>
      <c r="AI409">
        <f>(SUM(SmtRes!BV415:'SmtRes'!BV418))</f>
        <v>0.156</v>
      </c>
      <c r="AJ409">
        <f>(AS409)</f>
        <v>0</v>
      </c>
      <c r="AK409">
        <v>694.13229999999999</v>
      </c>
      <c r="AL409">
        <v>0</v>
      </c>
      <c r="AM409">
        <v>58.9328</v>
      </c>
      <c r="AN409">
        <v>62.1374</v>
      </c>
      <c r="AO409">
        <v>573.06209999999999</v>
      </c>
      <c r="AP409">
        <v>0</v>
      </c>
      <c r="AQ409">
        <v>1.27</v>
      </c>
      <c r="AR409">
        <v>0.13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116</v>
      </c>
      <c r="BM409">
        <v>33001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60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886</v>
      </c>
      <c r="CO409">
        <v>0</v>
      </c>
      <c r="CP409">
        <f>(P409+Q409+S409+R409)</f>
        <v>25183.49</v>
      </c>
      <c r="CQ409">
        <f>SUMIF(SmtRes!AQ415:'SmtRes'!AQ418,"=1",SmtRes!AA415:'SmtRes'!AA418)</f>
        <v>0</v>
      </c>
      <c r="CR409">
        <f>SUMIF(SmtRes!AQ415:'SmtRes'!AQ418,"=1",SmtRes!AB415:'SmtRes'!AB418)</f>
        <v>981.58</v>
      </c>
      <c r="CS409">
        <f>SUMIF(SmtRes!AQ415:'SmtRes'!AQ418,"=1",SmtRes!AC415:'SmtRes'!AC418)</f>
        <v>955.96</v>
      </c>
      <c r="CT409">
        <f>SUMIF(SmtRes!AQ415:'SmtRes'!AQ418,"=1",SmtRes!AD415:'SmtRes'!AD418)</f>
        <v>451.23</v>
      </c>
      <c r="CU409">
        <f>AG409</f>
        <v>0</v>
      </c>
      <c r="CV409">
        <f>SUMIF(SmtRes!AQ415:'SmtRes'!AQ418,"=1",SmtRes!BU415:'SmtRes'!BU418)</f>
        <v>1.524</v>
      </c>
      <c r="CW409">
        <f>SUMIF(SmtRes!AQ415:'SmtRes'!AQ418,"=1",SmtRes!BV415:'SmtRes'!BV418)</f>
        <v>0.156</v>
      </c>
      <c r="CX409">
        <f>AJ409</f>
        <v>0</v>
      </c>
      <c r="CY409">
        <f>(((S409+R409)*AT409)/100)</f>
        <v>23553.205700000002</v>
      </c>
      <c r="CZ409">
        <f>(((S409+R409)*AU409)/100)</f>
        <v>13720.314000000002</v>
      </c>
      <c r="DC409" t="s">
        <v>3</v>
      </c>
      <c r="DD409" t="s">
        <v>22</v>
      </c>
      <c r="DE409" t="s">
        <v>23</v>
      </c>
      <c r="DF409" t="s">
        <v>23</v>
      </c>
      <c r="DG409" t="s">
        <v>23</v>
      </c>
      <c r="DH409" t="s">
        <v>3</v>
      </c>
      <c r="DI409" t="s">
        <v>23</v>
      </c>
      <c r="DJ409" t="s">
        <v>23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115</v>
      </c>
      <c r="DW409" t="s">
        <v>115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293259405</v>
      </c>
      <c r="EF409">
        <v>2</v>
      </c>
      <c r="EG409" t="s">
        <v>25</v>
      </c>
      <c r="EH409">
        <v>27</v>
      </c>
      <c r="EI409" t="s">
        <v>26</v>
      </c>
      <c r="EJ409">
        <v>1</v>
      </c>
      <c r="EK409">
        <v>33001</v>
      </c>
      <c r="EL409" t="s">
        <v>26</v>
      </c>
      <c r="EM409" t="s">
        <v>27</v>
      </c>
      <c r="EO409" t="s">
        <v>28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1.27</v>
      </c>
      <c r="EX409">
        <v>0.13</v>
      </c>
      <c r="EY409">
        <v>0</v>
      </c>
      <c r="FQ409">
        <v>0</v>
      </c>
      <c r="FR409">
        <f>ROUND(IF(BI409=3,GM409,0),2)</f>
        <v>0</v>
      </c>
      <c r="FS409">
        <v>0</v>
      </c>
      <c r="FX409">
        <v>103</v>
      </c>
      <c r="FY409">
        <v>60</v>
      </c>
      <c r="GA409" t="s">
        <v>3</v>
      </c>
      <c r="GD409">
        <v>1</v>
      </c>
      <c r="GF409">
        <v>1911125029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>ROUND(IF(AND(BH409=3,BI409=3,FS409&lt;&gt;0),P409,0),2)</f>
        <v>0</v>
      </c>
      <c r="GM409">
        <f>ROUND(O409+X409+Y409,2)+GX409</f>
        <v>62457.01</v>
      </c>
      <c r="GN409">
        <f>IF(OR(BI409=0,BI409=1),GM409-GX409,0)</f>
        <v>62457.01</v>
      </c>
      <c r="GO409">
        <f>IF(BI409=2,GM409-GX409,0)</f>
        <v>0</v>
      </c>
      <c r="GP409">
        <f>IF(BI409=4,GM409-GX409,0)</f>
        <v>0</v>
      </c>
      <c r="GR409">
        <v>0</v>
      </c>
      <c r="GS409">
        <v>3</v>
      </c>
      <c r="GT409">
        <v>0</v>
      </c>
      <c r="GU409" t="s">
        <v>3</v>
      </c>
      <c r="GV409">
        <f>ROUND((GT409),6)</f>
        <v>0</v>
      </c>
      <c r="GW409">
        <v>1</v>
      </c>
      <c r="GX409">
        <f>ROUND(HC409*I409,2)</f>
        <v>0</v>
      </c>
      <c r="HA409">
        <v>0</v>
      </c>
      <c r="HB409">
        <v>0</v>
      </c>
      <c r="HC409">
        <f>GV409*GW409</f>
        <v>0</v>
      </c>
      <c r="HE409" t="s">
        <v>3</v>
      </c>
      <c r="HF409" t="s">
        <v>3</v>
      </c>
      <c r="HM409" t="s">
        <v>3</v>
      </c>
      <c r="HN409" t="s">
        <v>29</v>
      </c>
      <c r="HO409" t="s">
        <v>30</v>
      </c>
      <c r="HP409" t="s">
        <v>26</v>
      </c>
      <c r="HQ409" t="s">
        <v>26</v>
      </c>
      <c r="IK409">
        <v>0</v>
      </c>
    </row>
    <row r="410" spans="1:245" x14ac:dyDescent="0.2">
      <c r="A410">
        <v>17</v>
      </c>
      <c r="B410">
        <v>1</v>
      </c>
      <c r="C410">
        <f>ROW(SmtRes!A421)</f>
        <v>421</v>
      </c>
      <c r="D410">
        <f>ROW(EtalonRes!A443)</f>
        <v>443</v>
      </c>
      <c r="E410" t="s">
        <v>357</v>
      </c>
      <c r="F410" t="s">
        <v>353</v>
      </c>
      <c r="G410" t="s">
        <v>354</v>
      </c>
      <c r="H410" t="s">
        <v>115</v>
      </c>
      <c r="I410">
        <v>1</v>
      </c>
      <c r="J410">
        <v>0</v>
      </c>
      <c r="K410">
        <v>1</v>
      </c>
      <c r="O410">
        <f>ROUND(CP410,2)</f>
        <v>334.48</v>
      </c>
      <c r="P410">
        <f>SUMIF(SmtRes!AQ419:'SmtRes'!AQ421,"=1",SmtRes!DF419:'SmtRes'!DF421)</f>
        <v>0</v>
      </c>
      <c r="Q410">
        <f>SUMIF(SmtRes!AQ419:'SmtRes'!AQ421,"=1",SmtRes!DG419:'SmtRes'!DG421)</f>
        <v>19.61</v>
      </c>
      <c r="R410">
        <f>SUMIF(SmtRes!AQ419:'SmtRes'!AQ421,"=1",SmtRes!DH419:'SmtRes'!DH421)</f>
        <v>17.21</v>
      </c>
      <c r="S410">
        <f>SUMIF(SmtRes!AQ419:'SmtRes'!AQ421,"=1",SmtRes!DI419:'SmtRes'!DI421)</f>
        <v>297.66000000000003</v>
      </c>
      <c r="T410">
        <f>ROUND(CU410*I410,2)</f>
        <v>0</v>
      </c>
      <c r="U410">
        <f>SUMIF(SmtRes!AQ419:'SmtRes'!AQ421,"=1",SmtRes!CV419:'SmtRes'!CV421)</f>
        <v>0.73199999999999998</v>
      </c>
      <c r="V410">
        <f>SUMIF(SmtRes!AQ419:'SmtRes'!AQ421,"=1",SmtRes!CW419:'SmtRes'!CW421)</f>
        <v>3.5999999999999997E-2</v>
      </c>
      <c r="W410">
        <f>ROUND(CX410*I410,2)</f>
        <v>0</v>
      </c>
      <c r="X410">
        <f t="shared" si="306"/>
        <v>324.32</v>
      </c>
      <c r="Y410">
        <f t="shared" si="306"/>
        <v>188.92</v>
      </c>
      <c r="AA410">
        <v>312111454</v>
      </c>
      <c r="AB410">
        <f>ROUND((AC410+AD410+AF410),6)</f>
        <v>317.26967999999999</v>
      </c>
      <c r="AC410">
        <f>ROUND((0),6)</f>
        <v>0</v>
      </c>
      <c r="AD410">
        <f>ROUND((((SUM(SmtRes!BR419:'SmtRes'!BR421))-(SUM(SmtRes!BS419:'SmtRes'!BS421)))+AE410),6)</f>
        <v>19.609200000000001</v>
      </c>
      <c r="AE410">
        <f>ROUND((SUM(SmtRes!BS419:'SmtRes'!BS421)),6)</f>
        <v>17.207280000000001</v>
      </c>
      <c r="AF410">
        <f>ROUND((SUM(SmtRes!BT419:'SmtRes'!BT421)),6)</f>
        <v>297.66048000000001</v>
      </c>
      <c r="AG410">
        <f>ROUND((AP410),6)</f>
        <v>0</v>
      </c>
      <c r="AH410">
        <f>(SUM(SmtRes!BU419:'SmtRes'!BU421))</f>
        <v>0.73199999999999998</v>
      </c>
      <c r="AI410">
        <f>(SUM(SmtRes!BV419:'SmtRes'!BV421))</f>
        <v>3.5999999999999997E-2</v>
      </c>
      <c r="AJ410">
        <f>(AS410)</f>
        <v>0</v>
      </c>
      <c r="AK410">
        <v>278.73079999999999</v>
      </c>
      <c r="AL410">
        <v>0</v>
      </c>
      <c r="AM410">
        <v>16.341000000000001</v>
      </c>
      <c r="AN410">
        <v>14.339399999999999</v>
      </c>
      <c r="AO410">
        <v>248.0504</v>
      </c>
      <c r="AP410">
        <v>0</v>
      </c>
      <c r="AQ410">
        <v>0.61</v>
      </c>
      <c r="AR410">
        <v>0.03</v>
      </c>
      <c r="AS410">
        <v>0</v>
      </c>
      <c r="AT410">
        <v>103</v>
      </c>
      <c r="AU410">
        <v>60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355</v>
      </c>
      <c r="BM410">
        <v>33001</v>
      </c>
      <c r="BN410">
        <v>0</v>
      </c>
      <c r="BO410" t="s">
        <v>3</v>
      </c>
      <c r="BP410">
        <v>0</v>
      </c>
      <c r="BQ410">
        <v>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103</v>
      </c>
      <c r="CA410">
        <v>60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886</v>
      </c>
      <c r="CO410">
        <v>0</v>
      </c>
      <c r="CP410">
        <f>(P410+Q410+S410+R410)</f>
        <v>334.48</v>
      </c>
      <c r="CQ410">
        <f>SUMIF(SmtRes!AQ419:'SmtRes'!AQ421,"=1",SmtRes!AA419:'SmtRes'!AA421)</f>
        <v>0</v>
      </c>
      <c r="CR410">
        <f>SUMIF(SmtRes!AQ419:'SmtRes'!AQ421,"=1",SmtRes!AB419:'SmtRes'!AB421)</f>
        <v>544.70000000000005</v>
      </c>
      <c r="CS410">
        <f>SUMIF(SmtRes!AQ419:'SmtRes'!AQ421,"=1",SmtRes!AC419:'SmtRes'!AC421)</f>
        <v>477.98</v>
      </c>
      <c r="CT410">
        <f>SUMIF(SmtRes!AQ419:'SmtRes'!AQ421,"=1",SmtRes!AD419:'SmtRes'!AD421)</f>
        <v>406.64</v>
      </c>
      <c r="CU410">
        <f>AG410</f>
        <v>0</v>
      </c>
      <c r="CV410">
        <f>SUMIF(SmtRes!AQ419:'SmtRes'!AQ421,"=1",SmtRes!BU419:'SmtRes'!BU421)</f>
        <v>0.73199999999999998</v>
      </c>
      <c r="CW410">
        <f>SUMIF(SmtRes!AQ419:'SmtRes'!AQ421,"=1",SmtRes!BV419:'SmtRes'!BV421)</f>
        <v>3.5999999999999997E-2</v>
      </c>
      <c r="CX410">
        <f>AJ410</f>
        <v>0</v>
      </c>
      <c r="CY410">
        <f>(((S410+R410)*AT410)/100)</f>
        <v>324.31610000000001</v>
      </c>
      <c r="CZ410">
        <f>(((S410+R410)*AU410)/100)</f>
        <v>188.922</v>
      </c>
      <c r="DC410" t="s">
        <v>3</v>
      </c>
      <c r="DD410" t="s">
        <v>22</v>
      </c>
      <c r="DE410" t="s">
        <v>23</v>
      </c>
      <c r="DF410" t="s">
        <v>23</v>
      </c>
      <c r="DG410" t="s">
        <v>23</v>
      </c>
      <c r="DH410" t="s">
        <v>3</v>
      </c>
      <c r="DI410" t="s">
        <v>23</v>
      </c>
      <c r="DJ410" t="s">
        <v>23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115</v>
      </c>
      <c r="DW410" t="s">
        <v>115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293259405</v>
      </c>
      <c r="EF410">
        <v>2</v>
      </c>
      <c r="EG410" t="s">
        <v>25</v>
      </c>
      <c r="EH410">
        <v>27</v>
      </c>
      <c r="EI410" t="s">
        <v>26</v>
      </c>
      <c r="EJ410">
        <v>1</v>
      </c>
      <c r="EK410">
        <v>33001</v>
      </c>
      <c r="EL410" t="s">
        <v>26</v>
      </c>
      <c r="EM410" t="s">
        <v>27</v>
      </c>
      <c r="EO410" t="s">
        <v>28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0.61</v>
      </c>
      <c r="EX410">
        <v>0.03</v>
      </c>
      <c r="EY410">
        <v>0</v>
      </c>
      <c r="FQ410">
        <v>0</v>
      </c>
      <c r="FR410">
        <f>ROUND(IF(BI410=3,GM410,0),2)</f>
        <v>0</v>
      </c>
      <c r="FS410">
        <v>0</v>
      </c>
      <c r="FX410">
        <v>103</v>
      </c>
      <c r="FY410">
        <v>60</v>
      </c>
      <c r="GA410" t="s">
        <v>3</v>
      </c>
      <c r="GD410">
        <v>1</v>
      </c>
      <c r="GF410">
        <v>1376734620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>ROUND(IF(AND(BH410=3,BI410=3,FS410&lt;&gt;0),P410,0),2)</f>
        <v>0</v>
      </c>
      <c r="GM410">
        <f>ROUND(O410+X410+Y410,2)+GX410</f>
        <v>847.72</v>
      </c>
      <c r="GN410">
        <f>IF(OR(BI410=0,BI410=1),GM410-GX410,0)</f>
        <v>847.72</v>
      </c>
      <c r="GO410">
        <f>IF(BI410=2,GM410-GX410,0)</f>
        <v>0</v>
      </c>
      <c r="GP410">
        <f>IF(BI410=4,GM410-GX410,0)</f>
        <v>0</v>
      </c>
      <c r="GR410">
        <v>0</v>
      </c>
      <c r="GS410">
        <v>3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ROUND(HC410*I410,2)</f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29</v>
      </c>
      <c r="HO410" t="s">
        <v>30</v>
      </c>
      <c r="HP410" t="s">
        <v>26</v>
      </c>
      <c r="HQ410" t="s">
        <v>26</v>
      </c>
      <c r="IK410">
        <v>0</v>
      </c>
    </row>
    <row r="411" spans="1:245" x14ac:dyDescent="0.2">
      <c r="A411">
        <v>17</v>
      </c>
      <c r="B411">
        <v>1</v>
      </c>
      <c r="C411">
        <f>ROW(SmtRes!A425)</f>
        <v>425</v>
      </c>
      <c r="D411">
        <f>ROW(EtalonRes!A453)</f>
        <v>453</v>
      </c>
      <c r="E411" t="s">
        <v>358</v>
      </c>
      <c r="F411" t="s">
        <v>113</v>
      </c>
      <c r="G411" t="s">
        <v>114</v>
      </c>
      <c r="H411" t="s">
        <v>115</v>
      </c>
      <c r="I411">
        <v>1</v>
      </c>
      <c r="J411">
        <v>0</v>
      </c>
      <c r="K411">
        <v>1</v>
      </c>
      <c r="O411">
        <f>ROUND(CP411,2)</f>
        <v>839.44</v>
      </c>
      <c r="P411">
        <f>SUMIF(SmtRes!AQ422:'SmtRes'!AQ425,"=1",SmtRes!DF422:'SmtRes'!DF425)</f>
        <v>0</v>
      </c>
      <c r="Q411">
        <f>SUMIF(SmtRes!AQ422:'SmtRes'!AQ425,"=1",SmtRes!DG422:'SmtRes'!DG425)</f>
        <v>77.210000000000008</v>
      </c>
      <c r="R411">
        <f>SUMIF(SmtRes!AQ422:'SmtRes'!AQ425,"=1",SmtRes!DH422:'SmtRes'!DH425)</f>
        <v>74.56</v>
      </c>
      <c r="S411">
        <f>SUMIF(SmtRes!AQ422:'SmtRes'!AQ425,"=1",SmtRes!DI422:'SmtRes'!DI425)</f>
        <v>687.67</v>
      </c>
      <c r="T411">
        <f>ROUND(CU411*I411,2)</f>
        <v>0</v>
      </c>
      <c r="U411">
        <f>SUMIF(SmtRes!AQ422:'SmtRes'!AQ425,"=1",SmtRes!CV422:'SmtRes'!CV425)</f>
        <v>1.524</v>
      </c>
      <c r="V411">
        <f>SUMIF(SmtRes!AQ422:'SmtRes'!AQ425,"=1",SmtRes!CW422:'SmtRes'!CW425)</f>
        <v>0.156</v>
      </c>
      <c r="W411">
        <f>ROUND(CX411*I411,2)</f>
        <v>0</v>
      </c>
      <c r="X411">
        <f t="shared" si="306"/>
        <v>785.1</v>
      </c>
      <c r="Y411">
        <f t="shared" si="306"/>
        <v>457.34</v>
      </c>
      <c r="AA411">
        <v>312111454</v>
      </c>
      <c r="AB411">
        <f>ROUND((AC411+AD411+AF411),6)</f>
        <v>758.39387999999997</v>
      </c>
      <c r="AC411">
        <f>ROUND((0),6)</f>
        <v>0</v>
      </c>
      <c r="AD411">
        <f>ROUND((((SUM(SmtRes!BR422:'SmtRes'!BR425))-(SUM(SmtRes!BS422:'SmtRes'!BS425)))+AE411),6)</f>
        <v>70.719359999999995</v>
      </c>
      <c r="AE411">
        <f>ROUND((SUM(SmtRes!BS422:'SmtRes'!BS425)),6)</f>
        <v>74.564880000000002</v>
      </c>
      <c r="AF411">
        <f>ROUND((SUM(SmtRes!BT422:'SmtRes'!BT425)),6)</f>
        <v>687.67452000000003</v>
      </c>
      <c r="AG411">
        <f>ROUND((AP411),6)</f>
        <v>0</v>
      </c>
      <c r="AH411">
        <f>(SUM(SmtRes!BU422:'SmtRes'!BU425))</f>
        <v>1.524</v>
      </c>
      <c r="AI411">
        <f>(SUM(SmtRes!BV422:'SmtRes'!BV425))</f>
        <v>0.156</v>
      </c>
      <c r="AJ411">
        <f>(AS411)</f>
        <v>0</v>
      </c>
      <c r="AK411">
        <v>694.13229999999999</v>
      </c>
      <c r="AL411">
        <v>0</v>
      </c>
      <c r="AM411">
        <v>58.9328</v>
      </c>
      <c r="AN411">
        <v>62.1374</v>
      </c>
      <c r="AO411">
        <v>573.06209999999999</v>
      </c>
      <c r="AP411">
        <v>0</v>
      </c>
      <c r="AQ411">
        <v>1.27</v>
      </c>
      <c r="AR411">
        <v>0.13</v>
      </c>
      <c r="AS411">
        <v>0</v>
      </c>
      <c r="AT411">
        <v>103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116</v>
      </c>
      <c r="BM411">
        <v>33001</v>
      </c>
      <c r="BN411">
        <v>0</v>
      </c>
      <c r="BO411" t="s">
        <v>3</v>
      </c>
      <c r="BP411">
        <v>0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103</v>
      </c>
      <c r="CA411">
        <v>60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886</v>
      </c>
      <c r="CO411">
        <v>0</v>
      </c>
      <c r="CP411">
        <f>(P411+Q411+S411+R411)</f>
        <v>839.44</v>
      </c>
      <c r="CQ411">
        <f>SUMIF(SmtRes!AQ422:'SmtRes'!AQ425,"=1",SmtRes!AA422:'SmtRes'!AA425)</f>
        <v>0</v>
      </c>
      <c r="CR411">
        <f>SUMIF(SmtRes!AQ422:'SmtRes'!AQ425,"=1",SmtRes!AB422:'SmtRes'!AB425)</f>
        <v>981.58</v>
      </c>
      <c r="CS411">
        <f>SUMIF(SmtRes!AQ422:'SmtRes'!AQ425,"=1",SmtRes!AC422:'SmtRes'!AC425)</f>
        <v>955.96</v>
      </c>
      <c r="CT411">
        <f>SUMIF(SmtRes!AQ422:'SmtRes'!AQ425,"=1",SmtRes!AD422:'SmtRes'!AD425)</f>
        <v>451.23</v>
      </c>
      <c r="CU411">
        <f>AG411</f>
        <v>0</v>
      </c>
      <c r="CV411">
        <f>SUMIF(SmtRes!AQ422:'SmtRes'!AQ425,"=1",SmtRes!BU422:'SmtRes'!BU425)</f>
        <v>1.524</v>
      </c>
      <c r="CW411">
        <f>SUMIF(SmtRes!AQ422:'SmtRes'!AQ425,"=1",SmtRes!BV422:'SmtRes'!BV425)</f>
        <v>0.156</v>
      </c>
      <c r="CX411">
        <f>AJ411</f>
        <v>0</v>
      </c>
      <c r="CY411">
        <f>(((S411+R411)*AT411)/100)</f>
        <v>785.09690000000001</v>
      </c>
      <c r="CZ411">
        <f>(((S411+R411)*AU411)/100)</f>
        <v>457.33800000000002</v>
      </c>
      <c r="DC411" t="s">
        <v>3</v>
      </c>
      <c r="DD411" t="s">
        <v>22</v>
      </c>
      <c r="DE411" t="s">
        <v>23</v>
      </c>
      <c r="DF411" t="s">
        <v>23</v>
      </c>
      <c r="DG411" t="s">
        <v>23</v>
      </c>
      <c r="DH411" t="s">
        <v>3</v>
      </c>
      <c r="DI411" t="s">
        <v>23</v>
      </c>
      <c r="DJ411" t="s">
        <v>23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115</v>
      </c>
      <c r="DW411" t="s">
        <v>115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293259405</v>
      </c>
      <c r="EF411">
        <v>2</v>
      </c>
      <c r="EG411" t="s">
        <v>25</v>
      </c>
      <c r="EH411">
        <v>27</v>
      </c>
      <c r="EI411" t="s">
        <v>26</v>
      </c>
      <c r="EJ411">
        <v>1</v>
      </c>
      <c r="EK411">
        <v>33001</v>
      </c>
      <c r="EL411" t="s">
        <v>26</v>
      </c>
      <c r="EM411" t="s">
        <v>27</v>
      </c>
      <c r="EO411" t="s">
        <v>28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1.27</v>
      </c>
      <c r="EX411">
        <v>0.13</v>
      </c>
      <c r="EY411">
        <v>0</v>
      </c>
      <c r="FQ411">
        <v>0</v>
      </c>
      <c r="FR411">
        <f>ROUND(IF(BI411=3,GM411,0),2)</f>
        <v>0</v>
      </c>
      <c r="FS411">
        <v>0</v>
      </c>
      <c r="FX411">
        <v>103</v>
      </c>
      <c r="FY411">
        <v>60</v>
      </c>
      <c r="GA411" t="s">
        <v>3</v>
      </c>
      <c r="GD411">
        <v>1</v>
      </c>
      <c r="GF411">
        <v>1911125029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>ROUND(IF(AND(BH411=3,BI411=3,FS411&lt;&gt;0),P411,0),2)</f>
        <v>0</v>
      </c>
      <c r="GM411">
        <f>ROUND(O411+X411+Y411,2)+GX411</f>
        <v>2081.88</v>
      </c>
      <c r="GN411">
        <f>IF(OR(BI411=0,BI411=1),GM411-GX411,0)</f>
        <v>2081.88</v>
      </c>
      <c r="GO411">
        <f>IF(BI411=2,GM411-GX411,0)</f>
        <v>0</v>
      </c>
      <c r="GP411">
        <f>IF(BI411=4,GM411-GX411,0)</f>
        <v>0</v>
      </c>
      <c r="GR411">
        <v>0</v>
      </c>
      <c r="GS411">
        <v>3</v>
      </c>
      <c r="GT411">
        <v>0</v>
      </c>
      <c r="GU411" t="s">
        <v>3</v>
      </c>
      <c r="GV411">
        <f>ROUND((GT411),6)</f>
        <v>0</v>
      </c>
      <c r="GW411">
        <v>1</v>
      </c>
      <c r="GX411">
        <f>ROUND(HC411*I411,2)</f>
        <v>0</v>
      </c>
      <c r="HA411">
        <v>0</v>
      </c>
      <c r="HB411">
        <v>0</v>
      </c>
      <c r="HC411">
        <f>GV411*GW411</f>
        <v>0</v>
      </c>
      <c r="HE411" t="s">
        <v>3</v>
      </c>
      <c r="HF411" t="s">
        <v>3</v>
      </c>
      <c r="HM411" t="s">
        <v>3</v>
      </c>
      <c r="HN411" t="s">
        <v>29</v>
      </c>
      <c r="HO411" t="s">
        <v>30</v>
      </c>
      <c r="HP411" t="s">
        <v>26</v>
      </c>
      <c r="HQ411" t="s">
        <v>26</v>
      </c>
      <c r="IK411">
        <v>0</v>
      </c>
    </row>
    <row r="413" spans="1:245" x14ac:dyDescent="0.2">
      <c r="A413" s="2">
        <v>51</v>
      </c>
      <c r="B413" s="2">
        <f>B404</f>
        <v>1</v>
      </c>
      <c r="C413" s="2">
        <f>A404</f>
        <v>4</v>
      </c>
      <c r="D413" s="2">
        <f>ROW(A404)</f>
        <v>404</v>
      </c>
      <c r="E413" s="2"/>
      <c r="F413" s="2" t="str">
        <f>IF(F404&lt;&gt;"",F404,"")</f>
        <v>Новый раздел</v>
      </c>
      <c r="G413" s="2" t="str">
        <f>IF(G404&lt;&gt;"",G404,"")</f>
        <v>Подвеска ответвлений к ж/домам</v>
      </c>
      <c r="H413" s="2">
        <v>0</v>
      </c>
      <c r="I413" s="2"/>
      <c r="J413" s="2"/>
      <c r="K413" s="2"/>
      <c r="L413" s="2"/>
      <c r="M413" s="2"/>
      <c r="N413" s="2"/>
      <c r="O413" s="2">
        <f t="shared" ref="O413:T413" si="307">ROUND(AB413,2)</f>
        <v>36391.72</v>
      </c>
      <c r="P413" s="2">
        <f t="shared" si="307"/>
        <v>0</v>
      </c>
      <c r="Q413" s="2">
        <f t="shared" si="307"/>
        <v>3001.4</v>
      </c>
      <c r="R413" s="2">
        <f t="shared" si="307"/>
        <v>2844.94</v>
      </c>
      <c r="S413" s="2">
        <f t="shared" si="307"/>
        <v>30545.38</v>
      </c>
      <c r="T413" s="2">
        <f t="shared" si="307"/>
        <v>0</v>
      </c>
      <c r="U413" s="2">
        <f>AH413</f>
        <v>69.936000000000007</v>
      </c>
      <c r="V413" s="2">
        <f>AI413</f>
        <v>5.9519999999999991</v>
      </c>
      <c r="W413" s="2">
        <f>ROUND(AJ413,2)</f>
        <v>0</v>
      </c>
      <c r="X413" s="2">
        <f>ROUND(AK413,2)</f>
        <v>34392.04</v>
      </c>
      <c r="Y413" s="2">
        <f>ROUND(AL413,2)</f>
        <v>20034.189999999999</v>
      </c>
      <c r="Z413" s="2"/>
      <c r="AA413" s="2"/>
      <c r="AB413" s="2">
        <f>ROUND(SUMIF(AA408:AA411,"=312111454",O408:O411),2)</f>
        <v>36391.72</v>
      </c>
      <c r="AC413" s="2">
        <f>ROUND(SUMIF(AA408:AA411,"=312111454",P408:P411),2)</f>
        <v>0</v>
      </c>
      <c r="AD413" s="2">
        <f>ROUND(SUMIF(AA408:AA411,"=312111454",Q408:Q411),2)</f>
        <v>3001.4</v>
      </c>
      <c r="AE413" s="2">
        <f>ROUND(SUMIF(AA408:AA411,"=312111454",R408:R411),2)</f>
        <v>2844.94</v>
      </c>
      <c r="AF413" s="2">
        <f>ROUND(SUMIF(AA408:AA411,"=312111454",S408:S411),2)</f>
        <v>30545.38</v>
      </c>
      <c r="AG413" s="2">
        <f>ROUND(SUMIF(AA408:AA411,"=312111454",T408:T411),2)</f>
        <v>0</v>
      </c>
      <c r="AH413" s="2">
        <f>SUMIF(AA408:AA411,"=312111454",U408:U411)</f>
        <v>69.936000000000007</v>
      </c>
      <c r="AI413" s="2">
        <f>SUMIF(AA408:AA411,"=312111454",V408:V411)</f>
        <v>5.9519999999999991</v>
      </c>
      <c r="AJ413" s="2">
        <f>ROUND(SUMIF(AA408:AA411,"=312111454",W408:W411),2)</f>
        <v>0</v>
      </c>
      <c r="AK413" s="2">
        <f>ROUND(SUMIF(AA408:AA411,"=312111454",X408:X411),2)</f>
        <v>34392.04</v>
      </c>
      <c r="AL413" s="2">
        <f>ROUND(SUMIF(AA408:AA411,"=312111454",Y408:Y411),2)</f>
        <v>20034.189999999999</v>
      </c>
      <c r="AM413" s="2"/>
      <c r="AN413" s="2"/>
      <c r="AO413" s="2">
        <f t="shared" ref="AO413:BD413" si="308">ROUND(BX413,2)</f>
        <v>0</v>
      </c>
      <c r="AP413" s="2">
        <f t="shared" si="308"/>
        <v>0</v>
      </c>
      <c r="AQ413" s="2">
        <f t="shared" si="308"/>
        <v>0</v>
      </c>
      <c r="AR413" s="2">
        <f t="shared" si="308"/>
        <v>90817.95</v>
      </c>
      <c r="AS413" s="2">
        <f t="shared" si="308"/>
        <v>90817.95</v>
      </c>
      <c r="AT413" s="2">
        <f t="shared" si="308"/>
        <v>0</v>
      </c>
      <c r="AU413" s="2">
        <f t="shared" si="308"/>
        <v>0</v>
      </c>
      <c r="AV413" s="2">
        <f t="shared" si="308"/>
        <v>0</v>
      </c>
      <c r="AW413" s="2">
        <f t="shared" si="308"/>
        <v>0</v>
      </c>
      <c r="AX413" s="2">
        <f t="shared" si="308"/>
        <v>0</v>
      </c>
      <c r="AY413" s="2">
        <f t="shared" si="308"/>
        <v>0</v>
      </c>
      <c r="AZ413" s="2">
        <f t="shared" si="308"/>
        <v>0</v>
      </c>
      <c r="BA413" s="2">
        <f t="shared" si="308"/>
        <v>0</v>
      </c>
      <c r="BB413" s="2">
        <f t="shared" si="308"/>
        <v>0</v>
      </c>
      <c r="BC413" s="2">
        <f t="shared" si="308"/>
        <v>0</v>
      </c>
      <c r="BD413" s="2">
        <f t="shared" si="308"/>
        <v>0</v>
      </c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>
        <f>ROUND(SUMIF(AA408:AA411,"=312111454",FQ408:FQ411),2)</f>
        <v>0</v>
      </c>
      <c r="BY413" s="2">
        <f>ROUND(SUMIF(AA408:AA411,"=312111454",FR408:FR411),2)</f>
        <v>0</v>
      </c>
      <c r="BZ413" s="2">
        <f>ROUND(SUMIF(AA408:AA411,"=312111454",GL408:GL411),2)</f>
        <v>0</v>
      </c>
      <c r="CA413" s="2">
        <f>ROUND(SUMIF(AA408:AA411,"=312111454",GM408:GM411),2)</f>
        <v>90817.95</v>
      </c>
      <c r="CB413" s="2">
        <f>ROUND(SUMIF(AA408:AA411,"=312111454",GN408:GN411),2)</f>
        <v>90817.95</v>
      </c>
      <c r="CC413" s="2">
        <f>ROUND(SUMIF(AA408:AA411,"=312111454",GO408:GO411),2)</f>
        <v>0</v>
      </c>
      <c r="CD413" s="2">
        <f>ROUND(SUMIF(AA408:AA411,"=312111454",GP408:GP411),2)</f>
        <v>0</v>
      </c>
      <c r="CE413" s="2">
        <f>AC413-BX413</f>
        <v>0</v>
      </c>
      <c r="CF413" s="2">
        <f>AC413-BY413</f>
        <v>0</v>
      </c>
      <c r="CG413" s="2">
        <f>BX413-BZ413</f>
        <v>0</v>
      </c>
      <c r="CH413" s="2">
        <f>AC413-BX413-BY413+BZ413</f>
        <v>0</v>
      </c>
      <c r="CI413" s="2">
        <f>BY413-BZ413</f>
        <v>0</v>
      </c>
      <c r="CJ413" s="2">
        <f>ROUND(SUMIF(AA408:AA411,"=312111454",GX408:GX411),2)</f>
        <v>0</v>
      </c>
      <c r="CK413" s="2">
        <f>ROUND(SUMIF(AA408:AA411,"=312111454",GY408:GY411),2)</f>
        <v>0</v>
      </c>
      <c r="CL413" s="2">
        <f>ROUND(SUMIF(AA408:AA411,"=312111454",GZ408:GZ411),2)</f>
        <v>0</v>
      </c>
      <c r="CM413" s="2">
        <f>ROUND(SUMIF(AA408:AA411,"=312111454",HD408:HD411),2)</f>
        <v>0</v>
      </c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>
        <v>0</v>
      </c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201</v>
      </c>
      <c r="F415" s="4">
        <f>ROUND(Source!O413,O415)</f>
        <v>36391.72</v>
      </c>
      <c r="G415" s="4" t="s">
        <v>57</v>
      </c>
      <c r="H415" s="4" t="s">
        <v>58</v>
      </c>
      <c r="I415" s="4"/>
      <c r="J415" s="4"/>
      <c r="K415" s="4">
        <v>201</v>
      </c>
      <c r="L415" s="4">
        <v>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36391.72</v>
      </c>
      <c r="X415" s="4">
        <v>1</v>
      </c>
      <c r="Y415" s="4">
        <v>36391.72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202</v>
      </c>
      <c r="F416" s="4">
        <f>ROUND(Source!P413,O416)</f>
        <v>0</v>
      </c>
      <c r="G416" s="4" t="s">
        <v>59</v>
      </c>
      <c r="H416" s="4" t="s">
        <v>60</v>
      </c>
      <c r="I416" s="4"/>
      <c r="J416" s="4"/>
      <c r="K416" s="4">
        <v>202</v>
      </c>
      <c r="L416" s="4">
        <v>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222</v>
      </c>
      <c r="F417" s="4">
        <f>ROUND(Source!AO413,O417)</f>
        <v>0</v>
      </c>
      <c r="G417" s="4" t="s">
        <v>61</v>
      </c>
      <c r="H417" s="4" t="s">
        <v>62</v>
      </c>
      <c r="I417" s="4"/>
      <c r="J417" s="4"/>
      <c r="K417" s="4">
        <v>222</v>
      </c>
      <c r="L417" s="4">
        <v>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225</v>
      </c>
      <c r="F418" s="4">
        <f>ROUND(Source!AV413,O418)</f>
        <v>0</v>
      </c>
      <c r="G418" s="4" t="s">
        <v>63</v>
      </c>
      <c r="H418" s="4" t="s">
        <v>64</v>
      </c>
      <c r="I418" s="4"/>
      <c r="J418" s="4"/>
      <c r="K418" s="4">
        <v>225</v>
      </c>
      <c r="L418" s="4">
        <v>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226</v>
      </c>
      <c r="F419" s="4">
        <f>ROUND(Source!AW413,O419)</f>
        <v>0</v>
      </c>
      <c r="G419" s="4" t="s">
        <v>65</v>
      </c>
      <c r="H419" s="4" t="s">
        <v>66</v>
      </c>
      <c r="I419" s="4"/>
      <c r="J419" s="4"/>
      <c r="K419" s="4">
        <v>226</v>
      </c>
      <c r="L419" s="4">
        <v>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227</v>
      </c>
      <c r="F420" s="4">
        <f>ROUND(Source!AX413,O420)</f>
        <v>0</v>
      </c>
      <c r="G420" s="4" t="s">
        <v>67</v>
      </c>
      <c r="H420" s="4" t="s">
        <v>68</v>
      </c>
      <c r="I420" s="4"/>
      <c r="J420" s="4"/>
      <c r="K420" s="4">
        <v>227</v>
      </c>
      <c r="L420" s="4">
        <v>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228</v>
      </c>
      <c r="F421" s="4">
        <f>ROUND(Source!AY413,O421)</f>
        <v>0</v>
      </c>
      <c r="G421" s="4" t="s">
        <v>69</v>
      </c>
      <c r="H421" s="4" t="s">
        <v>70</v>
      </c>
      <c r="I421" s="4"/>
      <c r="J421" s="4"/>
      <c r="K421" s="4">
        <v>228</v>
      </c>
      <c r="L421" s="4">
        <v>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216</v>
      </c>
      <c r="F422" s="4">
        <f>ROUND(Source!AP413,O422)</f>
        <v>0</v>
      </c>
      <c r="G422" s="4" t="s">
        <v>71</v>
      </c>
      <c r="H422" s="4" t="s">
        <v>72</v>
      </c>
      <c r="I422" s="4"/>
      <c r="J422" s="4"/>
      <c r="K422" s="4">
        <v>216</v>
      </c>
      <c r="L422" s="4">
        <v>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223</v>
      </c>
      <c r="F423" s="4">
        <f>ROUND(Source!AQ413,O423)</f>
        <v>0</v>
      </c>
      <c r="G423" s="4" t="s">
        <v>73</v>
      </c>
      <c r="H423" s="4" t="s">
        <v>74</v>
      </c>
      <c r="I423" s="4"/>
      <c r="J423" s="4"/>
      <c r="K423" s="4">
        <v>223</v>
      </c>
      <c r="L423" s="4">
        <v>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229</v>
      </c>
      <c r="F424" s="4">
        <f>ROUND(Source!AZ413,O424)</f>
        <v>0</v>
      </c>
      <c r="G424" s="4" t="s">
        <v>75</v>
      </c>
      <c r="H424" s="4" t="s">
        <v>76</v>
      </c>
      <c r="I424" s="4"/>
      <c r="J424" s="4"/>
      <c r="K424" s="4">
        <v>229</v>
      </c>
      <c r="L424" s="4">
        <v>10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203</v>
      </c>
      <c r="F425" s="4">
        <f>ROUND(Source!Q413,O425)</f>
        <v>3001.4</v>
      </c>
      <c r="G425" s="4" t="s">
        <v>77</v>
      </c>
      <c r="H425" s="4" t="s">
        <v>78</v>
      </c>
      <c r="I425" s="4"/>
      <c r="J425" s="4"/>
      <c r="K425" s="4">
        <v>203</v>
      </c>
      <c r="L425" s="4">
        <v>11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3001.4</v>
      </c>
      <c r="X425" s="4">
        <v>1</v>
      </c>
      <c r="Y425" s="4">
        <v>3001.4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231</v>
      </c>
      <c r="F426" s="4">
        <f>ROUND(Source!BB413,O426)</f>
        <v>0</v>
      </c>
      <c r="G426" s="4" t="s">
        <v>79</v>
      </c>
      <c r="H426" s="4" t="s">
        <v>80</v>
      </c>
      <c r="I426" s="4"/>
      <c r="J426" s="4"/>
      <c r="K426" s="4">
        <v>231</v>
      </c>
      <c r="L426" s="4">
        <v>12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204</v>
      </c>
      <c r="F427" s="4">
        <f>ROUND(Source!R413,O427)</f>
        <v>2844.94</v>
      </c>
      <c r="G427" s="4" t="s">
        <v>81</v>
      </c>
      <c r="H427" s="4" t="s">
        <v>82</v>
      </c>
      <c r="I427" s="4"/>
      <c r="J427" s="4"/>
      <c r="K427" s="4">
        <v>204</v>
      </c>
      <c r="L427" s="4">
        <v>13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2844.94</v>
      </c>
      <c r="X427" s="4">
        <v>1</v>
      </c>
      <c r="Y427" s="4">
        <v>2844.94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205</v>
      </c>
      <c r="F428" s="4">
        <f>ROUND(Source!S413,O428)</f>
        <v>30545.38</v>
      </c>
      <c r="G428" s="4" t="s">
        <v>83</v>
      </c>
      <c r="H428" s="4" t="s">
        <v>84</v>
      </c>
      <c r="I428" s="4"/>
      <c r="J428" s="4"/>
      <c r="K428" s="4">
        <v>205</v>
      </c>
      <c r="L428" s="4">
        <v>14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30545.38</v>
      </c>
      <c r="X428" s="4">
        <v>1</v>
      </c>
      <c r="Y428" s="4">
        <v>30545.38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232</v>
      </c>
      <c r="F429" s="4">
        <f>ROUND(Source!BC413,O429)</f>
        <v>0</v>
      </c>
      <c r="G429" s="4" t="s">
        <v>85</v>
      </c>
      <c r="H429" s="4" t="s">
        <v>86</v>
      </c>
      <c r="I429" s="4"/>
      <c r="J429" s="4"/>
      <c r="K429" s="4">
        <v>232</v>
      </c>
      <c r="L429" s="4">
        <v>15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214</v>
      </c>
      <c r="F430" s="4">
        <f>ROUND(Source!AS413,O430)</f>
        <v>90817.95</v>
      </c>
      <c r="G430" s="4" t="s">
        <v>87</v>
      </c>
      <c r="H430" s="4" t="s">
        <v>88</v>
      </c>
      <c r="I430" s="4"/>
      <c r="J430" s="4"/>
      <c r="K430" s="4">
        <v>214</v>
      </c>
      <c r="L430" s="4">
        <v>16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90817.95</v>
      </c>
      <c r="X430" s="4">
        <v>1</v>
      </c>
      <c r="Y430" s="4">
        <v>90817.95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215</v>
      </c>
      <c r="F431" s="4">
        <f>ROUND(Source!AT413,O431)</f>
        <v>0</v>
      </c>
      <c r="G431" s="4" t="s">
        <v>89</v>
      </c>
      <c r="H431" s="4" t="s">
        <v>90</v>
      </c>
      <c r="I431" s="4"/>
      <c r="J431" s="4"/>
      <c r="K431" s="4">
        <v>215</v>
      </c>
      <c r="L431" s="4">
        <v>17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217</v>
      </c>
      <c r="F432" s="4">
        <f>ROUND(Source!AU413,O432)</f>
        <v>0</v>
      </c>
      <c r="G432" s="4" t="s">
        <v>91</v>
      </c>
      <c r="H432" s="4" t="s">
        <v>92</v>
      </c>
      <c r="I432" s="4"/>
      <c r="J432" s="4"/>
      <c r="K432" s="4">
        <v>217</v>
      </c>
      <c r="L432" s="4">
        <v>18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230</v>
      </c>
      <c r="F433" s="4">
        <f>ROUND(Source!BA413,O433)</f>
        <v>0</v>
      </c>
      <c r="G433" s="4" t="s">
        <v>93</v>
      </c>
      <c r="H433" s="4" t="s">
        <v>94</v>
      </c>
      <c r="I433" s="4"/>
      <c r="J433" s="4"/>
      <c r="K433" s="4">
        <v>230</v>
      </c>
      <c r="L433" s="4">
        <v>19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206</v>
      </c>
      <c r="F434" s="4">
        <f>ROUND(Source!T413,O434)</f>
        <v>0</v>
      </c>
      <c r="G434" s="4" t="s">
        <v>95</v>
      </c>
      <c r="H434" s="4" t="s">
        <v>96</v>
      </c>
      <c r="I434" s="4"/>
      <c r="J434" s="4"/>
      <c r="K434" s="4">
        <v>206</v>
      </c>
      <c r="L434" s="4">
        <v>20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207</v>
      </c>
      <c r="F435" s="4">
        <f>ROUND(Source!U413,O435)</f>
        <v>69.936000000000007</v>
      </c>
      <c r="G435" s="4" t="s">
        <v>97</v>
      </c>
      <c r="H435" s="4" t="s">
        <v>98</v>
      </c>
      <c r="I435" s="4"/>
      <c r="J435" s="4"/>
      <c r="K435" s="4">
        <v>207</v>
      </c>
      <c r="L435" s="4">
        <v>21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69.936000000000007</v>
      </c>
      <c r="X435" s="4">
        <v>1</v>
      </c>
      <c r="Y435" s="4">
        <v>69.936000000000007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208</v>
      </c>
      <c r="F436" s="4">
        <f>ROUND(Source!V413,O436)</f>
        <v>5.952</v>
      </c>
      <c r="G436" s="4" t="s">
        <v>99</v>
      </c>
      <c r="H436" s="4" t="s">
        <v>100</v>
      </c>
      <c r="I436" s="4"/>
      <c r="J436" s="4"/>
      <c r="K436" s="4">
        <v>208</v>
      </c>
      <c r="L436" s="4">
        <v>22</v>
      </c>
      <c r="M436" s="4">
        <v>3</v>
      </c>
      <c r="N436" s="4" t="s">
        <v>3</v>
      </c>
      <c r="O436" s="4">
        <v>7</v>
      </c>
      <c r="P436" s="4"/>
      <c r="Q436" s="4"/>
      <c r="R436" s="4"/>
      <c r="S436" s="4"/>
      <c r="T436" s="4"/>
      <c r="U436" s="4"/>
      <c r="V436" s="4"/>
      <c r="W436" s="4">
        <v>5.952</v>
      </c>
      <c r="X436" s="4">
        <v>1</v>
      </c>
      <c r="Y436" s="4">
        <v>5.952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209</v>
      </c>
      <c r="F437" s="4">
        <f>ROUND(Source!W413,O437)</f>
        <v>0</v>
      </c>
      <c r="G437" s="4" t="s">
        <v>101</v>
      </c>
      <c r="H437" s="4" t="s">
        <v>102</v>
      </c>
      <c r="I437" s="4"/>
      <c r="J437" s="4"/>
      <c r="K437" s="4">
        <v>209</v>
      </c>
      <c r="L437" s="4">
        <v>23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233</v>
      </c>
      <c r="F438" s="4">
        <f>ROUND(Source!BD413,O438)</f>
        <v>0</v>
      </c>
      <c r="G438" s="4" t="s">
        <v>103</v>
      </c>
      <c r="H438" s="4" t="s">
        <v>104</v>
      </c>
      <c r="I438" s="4"/>
      <c r="J438" s="4"/>
      <c r="K438" s="4">
        <v>233</v>
      </c>
      <c r="L438" s="4">
        <v>24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210</v>
      </c>
      <c r="F439" s="4">
        <f>ROUND(Source!X413,O439)</f>
        <v>34392.04</v>
      </c>
      <c r="G439" s="4" t="s">
        <v>105</v>
      </c>
      <c r="H439" s="4" t="s">
        <v>106</v>
      </c>
      <c r="I439" s="4"/>
      <c r="J439" s="4"/>
      <c r="K439" s="4">
        <v>210</v>
      </c>
      <c r="L439" s="4">
        <v>25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34392.04</v>
      </c>
      <c r="X439" s="4">
        <v>1</v>
      </c>
      <c r="Y439" s="4">
        <v>34392.04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211</v>
      </c>
      <c r="F440" s="4">
        <f>ROUND(Source!Y413,O440)</f>
        <v>20034.189999999999</v>
      </c>
      <c r="G440" s="4" t="s">
        <v>107</v>
      </c>
      <c r="H440" s="4" t="s">
        <v>108</v>
      </c>
      <c r="I440" s="4"/>
      <c r="J440" s="4"/>
      <c r="K440" s="4">
        <v>211</v>
      </c>
      <c r="L440" s="4">
        <v>26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20034.189999999999</v>
      </c>
      <c r="X440" s="4">
        <v>1</v>
      </c>
      <c r="Y440" s="4">
        <v>20034.189999999999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224</v>
      </c>
      <c r="F441" s="4">
        <f>ROUND(Source!AR413,O441)</f>
        <v>90817.95</v>
      </c>
      <c r="G441" s="4" t="s">
        <v>109</v>
      </c>
      <c r="H441" s="4" t="s">
        <v>110</v>
      </c>
      <c r="I441" s="4"/>
      <c r="J441" s="4"/>
      <c r="K441" s="4">
        <v>224</v>
      </c>
      <c r="L441" s="4">
        <v>27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90817.950000000012</v>
      </c>
      <c r="X441" s="4">
        <v>1</v>
      </c>
      <c r="Y441" s="4">
        <v>90817.950000000012</v>
      </c>
      <c r="Z441" s="4"/>
      <c r="AA441" s="4"/>
      <c r="AB441" s="4"/>
    </row>
    <row r="443" spans="1:245" x14ac:dyDescent="0.2">
      <c r="A443" s="1">
        <v>4</v>
      </c>
      <c r="B443" s="1">
        <v>1</v>
      </c>
      <c r="C443" s="1"/>
      <c r="D443" s="1">
        <f>ROW(A458)</f>
        <v>458</v>
      </c>
      <c r="E443" s="1"/>
      <c r="F443" s="1" t="s">
        <v>15</v>
      </c>
      <c r="G443" s="1" t="s">
        <v>359</v>
      </c>
      <c r="H443" s="1" t="s">
        <v>3</v>
      </c>
      <c r="I443" s="1">
        <v>0</v>
      </c>
      <c r="J443" s="1"/>
      <c r="K443" s="1">
        <v>0</v>
      </c>
      <c r="L443" s="1"/>
      <c r="M443" s="1" t="s">
        <v>3</v>
      </c>
      <c r="N443" s="1"/>
      <c r="O443" s="1"/>
      <c r="P443" s="1"/>
      <c r="Q443" s="1"/>
      <c r="R443" s="1"/>
      <c r="S443" s="1">
        <v>0</v>
      </c>
      <c r="T443" s="1"/>
      <c r="U443" s="1" t="s">
        <v>3</v>
      </c>
      <c r="V443" s="1">
        <v>0</v>
      </c>
      <c r="W443" s="1"/>
      <c r="X443" s="1"/>
      <c r="Y443" s="1"/>
      <c r="Z443" s="1"/>
      <c r="AA443" s="1"/>
      <c r="AB443" s="1" t="s">
        <v>3</v>
      </c>
      <c r="AC443" s="1" t="s">
        <v>3</v>
      </c>
      <c r="AD443" s="1" t="s">
        <v>3</v>
      </c>
      <c r="AE443" s="1" t="s">
        <v>3</v>
      </c>
      <c r="AF443" s="1" t="s">
        <v>3</v>
      </c>
      <c r="AG443" s="1" t="s">
        <v>3</v>
      </c>
      <c r="AH443" s="1"/>
      <c r="AI443" s="1"/>
      <c r="AJ443" s="1"/>
      <c r="AK443" s="1"/>
      <c r="AL443" s="1"/>
      <c r="AM443" s="1"/>
      <c r="AN443" s="1"/>
      <c r="AO443" s="1"/>
      <c r="AP443" s="1" t="s">
        <v>3</v>
      </c>
      <c r="AQ443" s="1" t="s">
        <v>3</v>
      </c>
      <c r="AR443" s="1" t="s">
        <v>3</v>
      </c>
      <c r="AS443" s="1"/>
      <c r="AT443" s="1"/>
      <c r="AU443" s="1"/>
      <c r="AV443" s="1"/>
      <c r="AW443" s="1"/>
      <c r="AX443" s="1"/>
      <c r="AY443" s="1"/>
      <c r="AZ443" s="1" t="s">
        <v>3</v>
      </c>
      <c r="BA443" s="1"/>
      <c r="BB443" s="1" t="s">
        <v>3</v>
      </c>
      <c r="BC443" s="1" t="s">
        <v>3</v>
      </c>
      <c r="BD443" s="1" t="s">
        <v>3</v>
      </c>
      <c r="BE443" s="1" t="s">
        <v>3</v>
      </c>
      <c r="BF443" s="1" t="s">
        <v>3</v>
      </c>
      <c r="BG443" s="1" t="s">
        <v>3</v>
      </c>
      <c r="BH443" s="1" t="s">
        <v>3</v>
      </c>
      <c r="BI443" s="1" t="s">
        <v>3</v>
      </c>
      <c r="BJ443" s="1" t="s">
        <v>3</v>
      </c>
      <c r="BK443" s="1" t="s">
        <v>3</v>
      </c>
      <c r="BL443" s="1" t="s">
        <v>3</v>
      </c>
      <c r="BM443" s="1" t="s">
        <v>3</v>
      </c>
      <c r="BN443" s="1" t="s">
        <v>3</v>
      </c>
      <c r="BO443" s="1" t="s">
        <v>3</v>
      </c>
      <c r="BP443" s="1" t="s">
        <v>3</v>
      </c>
      <c r="BQ443" s="1"/>
      <c r="BR443" s="1"/>
      <c r="BS443" s="1"/>
      <c r="BT443" s="1"/>
      <c r="BU443" s="1"/>
      <c r="BV443" s="1"/>
      <c r="BW443" s="1"/>
      <c r="BX443" s="1">
        <v>0</v>
      </c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>
        <v>0</v>
      </c>
    </row>
    <row r="445" spans="1:245" x14ac:dyDescent="0.2">
      <c r="A445" s="2">
        <v>52</v>
      </c>
      <c r="B445" s="2">
        <f t="shared" ref="B445:G445" si="309">B458</f>
        <v>1</v>
      </c>
      <c r="C445" s="2">
        <f t="shared" si="309"/>
        <v>4</v>
      </c>
      <c r="D445" s="2">
        <f t="shared" si="309"/>
        <v>443</v>
      </c>
      <c r="E445" s="2">
        <f t="shared" si="309"/>
        <v>0</v>
      </c>
      <c r="F445" s="2" t="str">
        <f t="shared" si="309"/>
        <v>Новый раздел</v>
      </c>
      <c r="G445" s="2" t="str">
        <f t="shared" si="309"/>
        <v>Демонтаж магистрального провода</v>
      </c>
      <c r="H445" s="2"/>
      <c r="I445" s="2"/>
      <c r="J445" s="2"/>
      <c r="K445" s="2"/>
      <c r="L445" s="2"/>
      <c r="M445" s="2"/>
      <c r="N445" s="2"/>
      <c r="O445" s="2">
        <f t="shared" ref="O445:AT445" si="310">O458</f>
        <v>86253.440000000002</v>
      </c>
      <c r="P445" s="2">
        <f t="shared" si="310"/>
        <v>0</v>
      </c>
      <c r="Q445" s="2">
        <f t="shared" si="310"/>
        <v>17077.64</v>
      </c>
      <c r="R445" s="2">
        <f t="shared" si="310"/>
        <v>18021.77</v>
      </c>
      <c r="S445" s="2">
        <f t="shared" si="310"/>
        <v>51154.03</v>
      </c>
      <c r="T445" s="2">
        <f t="shared" si="310"/>
        <v>0</v>
      </c>
      <c r="U445" s="2">
        <f t="shared" si="310"/>
        <v>122.42399999999998</v>
      </c>
      <c r="V445" s="2">
        <f t="shared" si="310"/>
        <v>37.704000000000008</v>
      </c>
      <c r="W445" s="2">
        <f t="shared" si="310"/>
        <v>0</v>
      </c>
      <c r="X445" s="2">
        <f t="shared" si="310"/>
        <v>71251.070000000007</v>
      </c>
      <c r="Y445" s="2">
        <f t="shared" si="310"/>
        <v>41505.480000000003</v>
      </c>
      <c r="Z445" s="2">
        <f t="shared" si="310"/>
        <v>0</v>
      </c>
      <c r="AA445" s="2">
        <f t="shared" si="310"/>
        <v>0</v>
      </c>
      <c r="AB445" s="2">
        <f t="shared" si="310"/>
        <v>86253.440000000002</v>
      </c>
      <c r="AC445" s="2">
        <f t="shared" si="310"/>
        <v>0</v>
      </c>
      <c r="AD445" s="2">
        <f t="shared" si="310"/>
        <v>17077.64</v>
      </c>
      <c r="AE445" s="2">
        <f t="shared" si="310"/>
        <v>18021.77</v>
      </c>
      <c r="AF445" s="2">
        <f t="shared" si="310"/>
        <v>51154.03</v>
      </c>
      <c r="AG445" s="2">
        <f t="shared" si="310"/>
        <v>0</v>
      </c>
      <c r="AH445" s="2">
        <f t="shared" si="310"/>
        <v>122.42399999999998</v>
      </c>
      <c r="AI445" s="2">
        <f t="shared" si="310"/>
        <v>37.704000000000008</v>
      </c>
      <c r="AJ445" s="2">
        <f t="shared" si="310"/>
        <v>0</v>
      </c>
      <c r="AK445" s="2">
        <f t="shared" si="310"/>
        <v>71251.070000000007</v>
      </c>
      <c r="AL445" s="2">
        <f t="shared" si="310"/>
        <v>41505.480000000003</v>
      </c>
      <c r="AM445" s="2">
        <f t="shared" si="310"/>
        <v>0</v>
      </c>
      <c r="AN445" s="2">
        <f t="shared" si="310"/>
        <v>0</v>
      </c>
      <c r="AO445" s="2">
        <f t="shared" si="310"/>
        <v>0</v>
      </c>
      <c r="AP445" s="2">
        <f t="shared" si="310"/>
        <v>0</v>
      </c>
      <c r="AQ445" s="2">
        <f t="shared" si="310"/>
        <v>0</v>
      </c>
      <c r="AR445" s="2">
        <f t="shared" si="310"/>
        <v>199769.07</v>
      </c>
      <c r="AS445" s="2">
        <f t="shared" si="310"/>
        <v>199769.07</v>
      </c>
      <c r="AT445" s="2">
        <f t="shared" si="310"/>
        <v>0</v>
      </c>
      <c r="AU445" s="2">
        <f t="shared" ref="AU445:BZ445" si="311">AU458</f>
        <v>0</v>
      </c>
      <c r="AV445" s="2">
        <f t="shared" si="311"/>
        <v>0</v>
      </c>
      <c r="AW445" s="2">
        <f t="shared" si="311"/>
        <v>0</v>
      </c>
      <c r="AX445" s="2">
        <f t="shared" si="311"/>
        <v>0</v>
      </c>
      <c r="AY445" s="2">
        <f t="shared" si="311"/>
        <v>0</v>
      </c>
      <c r="AZ445" s="2">
        <f t="shared" si="311"/>
        <v>0</v>
      </c>
      <c r="BA445" s="2">
        <f t="shared" si="311"/>
        <v>0</v>
      </c>
      <c r="BB445" s="2">
        <f t="shared" si="311"/>
        <v>0</v>
      </c>
      <c r="BC445" s="2">
        <f t="shared" si="311"/>
        <v>0</v>
      </c>
      <c r="BD445" s="2">
        <f t="shared" si="311"/>
        <v>759.08</v>
      </c>
      <c r="BE445" s="2">
        <f t="shared" si="311"/>
        <v>0</v>
      </c>
      <c r="BF445" s="2">
        <f t="shared" si="311"/>
        <v>0</v>
      </c>
      <c r="BG445" s="2">
        <f t="shared" si="311"/>
        <v>0</v>
      </c>
      <c r="BH445" s="2">
        <f t="shared" si="311"/>
        <v>0</v>
      </c>
      <c r="BI445" s="2">
        <f t="shared" si="311"/>
        <v>0</v>
      </c>
      <c r="BJ445" s="2">
        <f t="shared" si="311"/>
        <v>0</v>
      </c>
      <c r="BK445" s="2">
        <f t="shared" si="311"/>
        <v>0</v>
      </c>
      <c r="BL445" s="2">
        <f t="shared" si="311"/>
        <v>0</v>
      </c>
      <c r="BM445" s="2">
        <f t="shared" si="311"/>
        <v>0</v>
      </c>
      <c r="BN445" s="2">
        <f t="shared" si="311"/>
        <v>0</v>
      </c>
      <c r="BO445" s="2">
        <f t="shared" si="311"/>
        <v>0</v>
      </c>
      <c r="BP445" s="2">
        <f t="shared" si="311"/>
        <v>0</v>
      </c>
      <c r="BQ445" s="2">
        <f t="shared" si="311"/>
        <v>0</v>
      </c>
      <c r="BR445" s="2">
        <f t="shared" si="311"/>
        <v>0</v>
      </c>
      <c r="BS445" s="2">
        <f t="shared" si="311"/>
        <v>0</v>
      </c>
      <c r="BT445" s="2">
        <f t="shared" si="311"/>
        <v>0</v>
      </c>
      <c r="BU445" s="2">
        <f t="shared" si="311"/>
        <v>0</v>
      </c>
      <c r="BV445" s="2">
        <f t="shared" si="311"/>
        <v>0</v>
      </c>
      <c r="BW445" s="2">
        <f t="shared" si="311"/>
        <v>0</v>
      </c>
      <c r="BX445" s="2">
        <f t="shared" si="311"/>
        <v>0</v>
      </c>
      <c r="BY445" s="2">
        <f t="shared" si="311"/>
        <v>0</v>
      </c>
      <c r="BZ445" s="2">
        <f t="shared" si="311"/>
        <v>0</v>
      </c>
      <c r="CA445" s="2">
        <f t="shared" ref="CA445:DF445" si="312">CA458</f>
        <v>199769.07</v>
      </c>
      <c r="CB445" s="2">
        <f t="shared" si="312"/>
        <v>199769.07</v>
      </c>
      <c r="CC445" s="2">
        <f t="shared" si="312"/>
        <v>0</v>
      </c>
      <c r="CD445" s="2">
        <f t="shared" si="312"/>
        <v>0</v>
      </c>
      <c r="CE445" s="2">
        <f t="shared" si="312"/>
        <v>0</v>
      </c>
      <c r="CF445" s="2">
        <f t="shared" si="312"/>
        <v>0</v>
      </c>
      <c r="CG445" s="2">
        <f t="shared" si="312"/>
        <v>0</v>
      </c>
      <c r="CH445" s="2">
        <f t="shared" si="312"/>
        <v>0</v>
      </c>
      <c r="CI445" s="2">
        <f t="shared" si="312"/>
        <v>0</v>
      </c>
      <c r="CJ445" s="2">
        <f t="shared" si="312"/>
        <v>0</v>
      </c>
      <c r="CK445" s="2">
        <f t="shared" si="312"/>
        <v>0</v>
      </c>
      <c r="CL445" s="2">
        <f t="shared" si="312"/>
        <v>0</v>
      </c>
      <c r="CM445" s="2">
        <f t="shared" si="312"/>
        <v>759.08</v>
      </c>
      <c r="CN445" s="2">
        <f t="shared" si="312"/>
        <v>0</v>
      </c>
      <c r="CO445" s="2">
        <f t="shared" si="312"/>
        <v>0</v>
      </c>
      <c r="CP445" s="2">
        <f t="shared" si="312"/>
        <v>0</v>
      </c>
      <c r="CQ445" s="2">
        <f t="shared" si="312"/>
        <v>0</v>
      </c>
      <c r="CR445" s="2">
        <f t="shared" si="312"/>
        <v>0</v>
      </c>
      <c r="CS445" s="2">
        <f t="shared" si="312"/>
        <v>0</v>
      </c>
      <c r="CT445" s="2">
        <f t="shared" si="312"/>
        <v>0</v>
      </c>
      <c r="CU445" s="2">
        <f t="shared" si="312"/>
        <v>0</v>
      </c>
      <c r="CV445" s="2">
        <f t="shared" si="312"/>
        <v>0</v>
      </c>
      <c r="CW445" s="2">
        <f t="shared" si="312"/>
        <v>0</v>
      </c>
      <c r="CX445" s="2">
        <f t="shared" si="312"/>
        <v>0</v>
      </c>
      <c r="CY445" s="2">
        <f t="shared" si="312"/>
        <v>0</v>
      </c>
      <c r="CZ445" s="2">
        <f t="shared" si="312"/>
        <v>0</v>
      </c>
      <c r="DA445" s="2">
        <f t="shared" si="312"/>
        <v>0</v>
      </c>
      <c r="DB445" s="2">
        <f t="shared" si="312"/>
        <v>0</v>
      </c>
      <c r="DC445" s="2">
        <f t="shared" si="312"/>
        <v>0</v>
      </c>
      <c r="DD445" s="2">
        <f t="shared" si="312"/>
        <v>0</v>
      </c>
      <c r="DE445" s="2">
        <f t="shared" si="312"/>
        <v>0</v>
      </c>
      <c r="DF445" s="2">
        <f t="shared" si="312"/>
        <v>0</v>
      </c>
      <c r="DG445" s="3">
        <f t="shared" ref="DG445:EL445" si="313">DG458</f>
        <v>0</v>
      </c>
      <c r="DH445" s="3">
        <f t="shared" si="313"/>
        <v>0</v>
      </c>
      <c r="DI445" s="3">
        <f t="shared" si="313"/>
        <v>0</v>
      </c>
      <c r="DJ445" s="3">
        <f t="shared" si="313"/>
        <v>0</v>
      </c>
      <c r="DK445" s="3">
        <f t="shared" si="313"/>
        <v>0</v>
      </c>
      <c r="DL445" s="3">
        <f t="shared" si="313"/>
        <v>0</v>
      </c>
      <c r="DM445" s="3">
        <f t="shared" si="313"/>
        <v>0</v>
      </c>
      <c r="DN445" s="3">
        <f t="shared" si="313"/>
        <v>0</v>
      </c>
      <c r="DO445" s="3">
        <f t="shared" si="313"/>
        <v>0</v>
      </c>
      <c r="DP445" s="3">
        <f t="shared" si="313"/>
        <v>0</v>
      </c>
      <c r="DQ445" s="3">
        <f t="shared" si="313"/>
        <v>0</v>
      </c>
      <c r="DR445" s="3">
        <f t="shared" si="313"/>
        <v>0</v>
      </c>
      <c r="DS445" s="3">
        <f t="shared" si="313"/>
        <v>0</v>
      </c>
      <c r="DT445" s="3">
        <f t="shared" si="313"/>
        <v>0</v>
      </c>
      <c r="DU445" s="3">
        <f t="shared" si="313"/>
        <v>0</v>
      </c>
      <c r="DV445" s="3">
        <f t="shared" si="313"/>
        <v>0</v>
      </c>
      <c r="DW445" s="3">
        <f t="shared" si="313"/>
        <v>0</v>
      </c>
      <c r="DX445" s="3">
        <f t="shared" si="313"/>
        <v>0</v>
      </c>
      <c r="DY445" s="3">
        <f t="shared" si="313"/>
        <v>0</v>
      </c>
      <c r="DZ445" s="3">
        <f t="shared" si="313"/>
        <v>0</v>
      </c>
      <c r="EA445" s="3">
        <f t="shared" si="313"/>
        <v>0</v>
      </c>
      <c r="EB445" s="3">
        <f t="shared" si="313"/>
        <v>0</v>
      </c>
      <c r="EC445" s="3">
        <f t="shared" si="313"/>
        <v>0</v>
      </c>
      <c r="ED445" s="3">
        <f t="shared" si="313"/>
        <v>0</v>
      </c>
      <c r="EE445" s="3">
        <f t="shared" si="313"/>
        <v>0</v>
      </c>
      <c r="EF445" s="3">
        <f t="shared" si="313"/>
        <v>0</v>
      </c>
      <c r="EG445" s="3">
        <f t="shared" si="313"/>
        <v>0</v>
      </c>
      <c r="EH445" s="3">
        <f t="shared" si="313"/>
        <v>0</v>
      </c>
      <c r="EI445" s="3">
        <f t="shared" si="313"/>
        <v>0</v>
      </c>
      <c r="EJ445" s="3">
        <f t="shared" si="313"/>
        <v>0</v>
      </c>
      <c r="EK445" s="3">
        <f t="shared" si="313"/>
        <v>0</v>
      </c>
      <c r="EL445" s="3">
        <f t="shared" si="313"/>
        <v>0</v>
      </c>
      <c r="EM445" s="3">
        <f t="shared" ref="EM445:FR445" si="314">EM458</f>
        <v>0</v>
      </c>
      <c r="EN445" s="3">
        <f t="shared" si="314"/>
        <v>0</v>
      </c>
      <c r="EO445" s="3">
        <f t="shared" si="314"/>
        <v>0</v>
      </c>
      <c r="EP445" s="3">
        <f t="shared" si="314"/>
        <v>0</v>
      </c>
      <c r="EQ445" s="3">
        <f t="shared" si="314"/>
        <v>0</v>
      </c>
      <c r="ER445" s="3">
        <f t="shared" si="314"/>
        <v>0</v>
      </c>
      <c r="ES445" s="3">
        <f t="shared" si="314"/>
        <v>0</v>
      </c>
      <c r="ET445" s="3">
        <f t="shared" si="314"/>
        <v>0</v>
      </c>
      <c r="EU445" s="3">
        <f t="shared" si="314"/>
        <v>0</v>
      </c>
      <c r="EV445" s="3">
        <f t="shared" si="314"/>
        <v>0</v>
      </c>
      <c r="EW445" s="3">
        <f t="shared" si="314"/>
        <v>0</v>
      </c>
      <c r="EX445" s="3">
        <f t="shared" si="314"/>
        <v>0</v>
      </c>
      <c r="EY445" s="3">
        <f t="shared" si="314"/>
        <v>0</v>
      </c>
      <c r="EZ445" s="3">
        <f t="shared" si="314"/>
        <v>0</v>
      </c>
      <c r="FA445" s="3">
        <f t="shared" si="314"/>
        <v>0</v>
      </c>
      <c r="FB445" s="3">
        <f t="shared" si="314"/>
        <v>0</v>
      </c>
      <c r="FC445" s="3">
        <f t="shared" si="314"/>
        <v>0</v>
      </c>
      <c r="FD445" s="3">
        <f t="shared" si="314"/>
        <v>0</v>
      </c>
      <c r="FE445" s="3">
        <f t="shared" si="314"/>
        <v>0</v>
      </c>
      <c r="FF445" s="3">
        <f t="shared" si="314"/>
        <v>0</v>
      </c>
      <c r="FG445" s="3">
        <f t="shared" si="314"/>
        <v>0</v>
      </c>
      <c r="FH445" s="3">
        <f t="shared" si="314"/>
        <v>0</v>
      </c>
      <c r="FI445" s="3">
        <f t="shared" si="314"/>
        <v>0</v>
      </c>
      <c r="FJ445" s="3">
        <f t="shared" si="314"/>
        <v>0</v>
      </c>
      <c r="FK445" s="3">
        <f t="shared" si="314"/>
        <v>0</v>
      </c>
      <c r="FL445" s="3">
        <f t="shared" si="314"/>
        <v>0</v>
      </c>
      <c r="FM445" s="3">
        <f t="shared" si="314"/>
        <v>0</v>
      </c>
      <c r="FN445" s="3">
        <f t="shared" si="314"/>
        <v>0</v>
      </c>
      <c r="FO445" s="3">
        <f t="shared" si="314"/>
        <v>0</v>
      </c>
      <c r="FP445" s="3">
        <f t="shared" si="314"/>
        <v>0</v>
      </c>
      <c r="FQ445" s="3">
        <f t="shared" si="314"/>
        <v>0</v>
      </c>
      <c r="FR445" s="3">
        <f t="shared" si="314"/>
        <v>0</v>
      </c>
      <c r="FS445" s="3">
        <f t="shared" ref="FS445:GX445" si="315">FS458</f>
        <v>0</v>
      </c>
      <c r="FT445" s="3">
        <f t="shared" si="315"/>
        <v>0</v>
      </c>
      <c r="FU445" s="3">
        <f t="shared" si="315"/>
        <v>0</v>
      </c>
      <c r="FV445" s="3">
        <f t="shared" si="315"/>
        <v>0</v>
      </c>
      <c r="FW445" s="3">
        <f t="shared" si="315"/>
        <v>0</v>
      </c>
      <c r="FX445" s="3">
        <f t="shared" si="315"/>
        <v>0</v>
      </c>
      <c r="FY445" s="3">
        <f t="shared" si="315"/>
        <v>0</v>
      </c>
      <c r="FZ445" s="3">
        <f t="shared" si="315"/>
        <v>0</v>
      </c>
      <c r="GA445" s="3">
        <f t="shared" si="315"/>
        <v>0</v>
      </c>
      <c r="GB445" s="3">
        <f t="shared" si="315"/>
        <v>0</v>
      </c>
      <c r="GC445" s="3">
        <f t="shared" si="315"/>
        <v>0</v>
      </c>
      <c r="GD445" s="3">
        <f t="shared" si="315"/>
        <v>0</v>
      </c>
      <c r="GE445" s="3">
        <f t="shared" si="315"/>
        <v>0</v>
      </c>
      <c r="GF445" s="3">
        <f t="shared" si="315"/>
        <v>0</v>
      </c>
      <c r="GG445" s="3">
        <f t="shared" si="315"/>
        <v>0</v>
      </c>
      <c r="GH445" s="3">
        <f t="shared" si="315"/>
        <v>0</v>
      </c>
      <c r="GI445" s="3">
        <f t="shared" si="315"/>
        <v>0</v>
      </c>
      <c r="GJ445" s="3">
        <f t="shared" si="315"/>
        <v>0</v>
      </c>
      <c r="GK445" s="3">
        <f t="shared" si="315"/>
        <v>0</v>
      </c>
      <c r="GL445" s="3">
        <f t="shared" si="315"/>
        <v>0</v>
      </c>
      <c r="GM445" s="3">
        <f t="shared" si="315"/>
        <v>0</v>
      </c>
      <c r="GN445" s="3">
        <f t="shared" si="315"/>
        <v>0</v>
      </c>
      <c r="GO445" s="3">
        <f t="shared" si="315"/>
        <v>0</v>
      </c>
      <c r="GP445" s="3">
        <f t="shared" si="315"/>
        <v>0</v>
      </c>
      <c r="GQ445" s="3">
        <f t="shared" si="315"/>
        <v>0</v>
      </c>
      <c r="GR445" s="3">
        <f t="shared" si="315"/>
        <v>0</v>
      </c>
      <c r="GS445" s="3">
        <f t="shared" si="315"/>
        <v>0</v>
      </c>
      <c r="GT445" s="3">
        <f t="shared" si="315"/>
        <v>0</v>
      </c>
      <c r="GU445" s="3">
        <f t="shared" si="315"/>
        <v>0</v>
      </c>
      <c r="GV445" s="3">
        <f t="shared" si="315"/>
        <v>0</v>
      </c>
      <c r="GW445" s="3">
        <f t="shared" si="315"/>
        <v>0</v>
      </c>
      <c r="GX445" s="3">
        <f t="shared" si="315"/>
        <v>0</v>
      </c>
    </row>
    <row r="447" spans="1:245" x14ac:dyDescent="0.2">
      <c r="A447">
        <v>17</v>
      </c>
      <c r="B447">
        <v>1</v>
      </c>
      <c r="C447">
        <f>ROW(SmtRes!A429)</f>
        <v>429</v>
      </c>
      <c r="D447">
        <f>ROW(EtalonRes!A457)</f>
        <v>457</v>
      </c>
      <c r="E447" t="s">
        <v>360</v>
      </c>
      <c r="F447" t="s">
        <v>281</v>
      </c>
      <c r="G447" t="s">
        <v>282</v>
      </c>
      <c r="H447" t="s">
        <v>34</v>
      </c>
      <c r="I447">
        <v>40</v>
      </c>
      <c r="J447">
        <v>0</v>
      </c>
      <c r="K447">
        <v>40</v>
      </c>
      <c r="O447">
        <f t="shared" ref="O447:O453" si="316">ROUND(CP447,2)</f>
        <v>43756.01</v>
      </c>
      <c r="P447">
        <f>SUMIF(SmtRes!AQ426:'SmtRes'!AQ429,"=1",SmtRes!DF426:'SmtRes'!DF429)</f>
        <v>0</v>
      </c>
      <c r="Q447">
        <f>SUMIF(SmtRes!AQ426:'SmtRes'!AQ429,"=1",SmtRes!DG426:'SmtRes'!DG429)</f>
        <v>8908.32</v>
      </c>
      <c r="R447">
        <f>SUMIF(SmtRes!AQ426:'SmtRes'!AQ429,"=1",SmtRes!DH426:'SmtRes'!DH429)</f>
        <v>9406.64</v>
      </c>
      <c r="S447">
        <f>SUMIF(SmtRes!AQ426:'SmtRes'!AQ429,"=1",SmtRes!DI426:'SmtRes'!DI429)</f>
        <v>25441.05</v>
      </c>
      <c r="T447">
        <f t="shared" ref="T447:T453" si="317">ROUND(CU447*I447,2)</f>
        <v>0</v>
      </c>
      <c r="U447">
        <f>SUMIF(SmtRes!AQ426:'SmtRes'!AQ429,"=1",SmtRes!CV426:'SmtRes'!CV429)</f>
        <v>60.96</v>
      </c>
      <c r="V447">
        <f>SUMIF(SmtRes!AQ426:'SmtRes'!AQ429,"=1",SmtRes!CW426:'SmtRes'!CW429)</f>
        <v>19.68</v>
      </c>
      <c r="W447">
        <f t="shared" ref="W447:W453" si="318">ROUND(CX447*I447,2)</f>
        <v>0</v>
      </c>
      <c r="X447">
        <f t="shared" ref="X447:Y453" si="319">ROUND(CY447,2)</f>
        <v>35893.120000000003</v>
      </c>
      <c r="Y447">
        <f t="shared" si="319"/>
        <v>20908.61</v>
      </c>
      <c r="AA447">
        <v>312111454</v>
      </c>
      <c r="AB447">
        <f t="shared" ref="AB447:AB453" si="320">ROUND((AC447+AD447+AF447),6)</f>
        <v>820.87116000000003</v>
      </c>
      <c r="AC447">
        <f t="shared" ref="AC447:AC453" si="321">ROUND((0),6)</f>
        <v>0</v>
      </c>
      <c r="AD447">
        <f>ROUND((((SUM(SmtRes!BR426:'SmtRes'!BR429))-(SUM(SmtRes!BS426:'SmtRes'!BS429)))+AE447),6)</f>
        <v>184.845</v>
      </c>
      <c r="AE447">
        <f>ROUND((SUM(SmtRes!BS426:'SmtRes'!BS429)),6)</f>
        <v>235.16615999999999</v>
      </c>
      <c r="AF447">
        <f>ROUND((SUM(SmtRes!BT426:'SmtRes'!BT429)),6)</f>
        <v>636.02616</v>
      </c>
      <c r="AG447">
        <f t="shared" ref="AG447:AG453" si="322">ROUND((AP447),6)</f>
        <v>0</v>
      </c>
      <c r="AH447">
        <f>(SUM(SmtRes!BU426:'SmtRes'!BU429))</f>
        <v>1.524</v>
      </c>
      <c r="AI447">
        <f>(SUM(SmtRes!BV426:'SmtRes'!BV429))</f>
        <v>0.49199999999999999</v>
      </c>
      <c r="AJ447">
        <f t="shared" ref="AJ447:AJ453" si="323">(AS447)</f>
        <v>0</v>
      </c>
      <c r="AK447">
        <v>880.03110000000004</v>
      </c>
      <c r="AL447">
        <v>0</v>
      </c>
      <c r="AM447">
        <v>154.03749999999999</v>
      </c>
      <c r="AN447">
        <v>195.9718</v>
      </c>
      <c r="AO447">
        <v>530.02179999999998</v>
      </c>
      <c r="AP447">
        <v>0</v>
      </c>
      <c r="AQ447">
        <v>1.27</v>
      </c>
      <c r="AR447">
        <v>0.41</v>
      </c>
      <c r="AS447">
        <v>0</v>
      </c>
      <c r="AT447">
        <v>103</v>
      </c>
      <c r="AU447">
        <v>60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1</v>
      </c>
      <c r="BJ447" t="s">
        <v>283</v>
      </c>
      <c r="BM447">
        <v>33002</v>
      </c>
      <c r="BN447">
        <v>0</v>
      </c>
      <c r="BO447" t="s">
        <v>3</v>
      </c>
      <c r="BP447">
        <v>0</v>
      </c>
      <c r="BQ447">
        <v>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103</v>
      </c>
      <c r="CA447">
        <v>60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886</v>
      </c>
      <c r="CO447">
        <v>0</v>
      </c>
      <c r="CP447">
        <f t="shared" ref="CP447:CP453" si="324">(P447+Q447+S447+R447)</f>
        <v>43756.009999999995</v>
      </c>
      <c r="CQ447">
        <f>SUMIF(SmtRes!AQ426:'SmtRes'!AQ429,"=1",SmtRes!AA426:'SmtRes'!AA429)</f>
        <v>0</v>
      </c>
      <c r="CR447">
        <f>SUMIF(SmtRes!AQ426:'SmtRes'!AQ429,"=1",SmtRes!AB426:'SmtRes'!AB429)</f>
        <v>981.58</v>
      </c>
      <c r="CS447">
        <f>SUMIF(SmtRes!AQ426:'SmtRes'!AQ429,"=1",SmtRes!AC426:'SmtRes'!AC429)</f>
        <v>955.96</v>
      </c>
      <c r="CT447">
        <f>SUMIF(SmtRes!AQ426:'SmtRes'!AQ429,"=1",SmtRes!AD426:'SmtRes'!AD429)</f>
        <v>417.34</v>
      </c>
      <c r="CU447">
        <f t="shared" ref="CU447:CU453" si="325">AG447</f>
        <v>0</v>
      </c>
      <c r="CV447">
        <f>SUMIF(SmtRes!AQ426:'SmtRes'!AQ429,"=1",SmtRes!BU426:'SmtRes'!BU429)</f>
        <v>1.524</v>
      </c>
      <c r="CW447">
        <f>SUMIF(SmtRes!AQ426:'SmtRes'!AQ429,"=1",SmtRes!BV426:'SmtRes'!BV429)</f>
        <v>0.49199999999999999</v>
      </c>
      <c r="CX447">
        <f t="shared" ref="CX447:CX453" si="326">AJ447</f>
        <v>0</v>
      </c>
      <c r="CY447">
        <f t="shared" ref="CY447:CY453" si="327">(((S447+R447)*AT447)/100)</f>
        <v>35893.120699999999</v>
      </c>
      <c r="CZ447">
        <f t="shared" ref="CZ447:CZ453" si="328">(((S447+R447)*AU447)/100)</f>
        <v>20908.614000000001</v>
      </c>
      <c r="DC447" t="s">
        <v>3</v>
      </c>
      <c r="DD447" t="s">
        <v>22</v>
      </c>
      <c r="DE447" t="s">
        <v>23</v>
      </c>
      <c r="DF447" t="s">
        <v>23</v>
      </c>
      <c r="DG447" t="s">
        <v>23</v>
      </c>
      <c r="DH447" t="s">
        <v>3</v>
      </c>
      <c r="DI447" t="s">
        <v>23</v>
      </c>
      <c r="DJ447" t="s">
        <v>23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34</v>
      </c>
      <c r="DW447" t="s">
        <v>34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293259713</v>
      </c>
      <c r="EF447">
        <v>2</v>
      </c>
      <c r="EG447" t="s">
        <v>25</v>
      </c>
      <c r="EH447">
        <v>27</v>
      </c>
      <c r="EI447" t="s">
        <v>26</v>
      </c>
      <c r="EJ447">
        <v>1</v>
      </c>
      <c r="EK447">
        <v>33002</v>
      </c>
      <c r="EL447" t="s">
        <v>26</v>
      </c>
      <c r="EM447" t="s">
        <v>27</v>
      </c>
      <c r="EO447" t="s">
        <v>28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1.27</v>
      </c>
      <c r="EX447">
        <v>0.41</v>
      </c>
      <c r="EY447">
        <v>0</v>
      </c>
      <c r="FQ447">
        <v>0</v>
      </c>
      <c r="FR447">
        <f t="shared" ref="FR447:FR456" si="329">ROUND(IF(BI447=3,GM447,0),2)</f>
        <v>0</v>
      </c>
      <c r="FS447">
        <v>0</v>
      </c>
      <c r="FX447">
        <v>103</v>
      </c>
      <c r="FY447">
        <v>60</v>
      </c>
      <c r="GA447" t="s">
        <v>3</v>
      </c>
      <c r="GD447">
        <v>1</v>
      </c>
      <c r="GF447">
        <v>-2080053868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ref="GL447:GL456" si="330">ROUND(IF(AND(BH447=3,BI447=3,FS447&lt;&gt;0),P447,0),2)</f>
        <v>0</v>
      </c>
      <c r="GM447">
        <f t="shared" ref="GM447:GM453" si="331">ROUND(O447+X447+Y447,2)+GX447</f>
        <v>100557.74</v>
      </c>
      <c r="GN447">
        <f t="shared" ref="GN447:GN456" si="332">IF(OR(BI447=0,BI447=1),GM447-GX447,0)</f>
        <v>100557.74</v>
      </c>
      <c r="GO447">
        <f t="shared" ref="GO447:GO456" si="333">IF(BI447=2,GM447-GX447,0)</f>
        <v>0</v>
      </c>
      <c r="GP447">
        <f t="shared" ref="GP447:GP456" si="334">IF(BI447=4,GM447-GX447,0)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3" si="335">ROUND((GT447),6)</f>
        <v>0</v>
      </c>
      <c r="GW447">
        <v>1</v>
      </c>
      <c r="GX447">
        <f t="shared" ref="GX447:GX453" si="336">ROUND(HC447*I447,2)</f>
        <v>0</v>
      </c>
      <c r="HA447">
        <v>0</v>
      </c>
      <c r="HB447">
        <v>0</v>
      </c>
      <c r="HC447">
        <f t="shared" ref="HC447:HC453" si="337">GV447*GW447</f>
        <v>0</v>
      </c>
      <c r="HE447" t="s">
        <v>3</v>
      </c>
      <c r="HF447" t="s">
        <v>3</v>
      </c>
      <c r="HM447" t="s">
        <v>3</v>
      </c>
      <c r="HN447" t="s">
        <v>29</v>
      </c>
      <c r="HO447" t="s">
        <v>30</v>
      </c>
      <c r="HP447" t="s">
        <v>26</v>
      </c>
      <c r="HQ447" t="s">
        <v>26</v>
      </c>
      <c r="IK447">
        <v>0</v>
      </c>
    </row>
    <row r="448" spans="1:245" x14ac:dyDescent="0.2">
      <c r="A448">
        <v>17</v>
      </c>
      <c r="B448">
        <v>1</v>
      </c>
      <c r="C448">
        <f>ROW(SmtRes!A433)</f>
        <v>433</v>
      </c>
      <c r="D448">
        <f>ROW(EtalonRes!A461)</f>
        <v>461</v>
      </c>
      <c r="E448" t="s">
        <v>361</v>
      </c>
      <c r="F448" t="s">
        <v>285</v>
      </c>
      <c r="G448" t="s">
        <v>286</v>
      </c>
      <c r="H448" t="s">
        <v>34</v>
      </c>
      <c r="I448">
        <v>40</v>
      </c>
      <c r="J448">
        <v>0</v>
      </c>
      <c r="K448">
        <v>40</v>
      </c>
      <c r="O448">
        <f t="shared" si="316"/>
        <v>6518.33</v>
      </c>
      <c r="P448">
        <f>SUMIF(SmtRes!AQ430:'SmtRes'!AQ433,"=1",SmtRes!DF430:'SmtRes'!DF433)</f>
        <v>0</v>
      </c>
      <c r="Q448">
        <f>SUMIF(SmtRes!AQ430:'SmtRes'!AQ433,"=1",SmtRes!DG430:'SmtRes'!DG433)</f>
        <v>1729.38</v>
      </c>
      <c r="R448">
        <f>SUMIF(SmtRes!AQ430:'SmtRes'!AQ433,"=1",SmtRes!DH430:'SmtRes'!DH433)</f>
        <v>1835.44</v>
      </c>
      <c r="S448">
        <f>SUMIF(SmtRes!AQ430:'SmtRes'!AQ433,"=1",SmtRes!DI430:'SmtRes'!DI433)</f>
        <v>2953.51</v>
      </c>
      <c r="T448">
        <f t="shared" si="317"/>
        <v>0</v>
      </c>
      <c r="U448">
        <f>SUMIF(SmtRes!AQ430:'SmtRes'!AQ433,"=1",SmtRes!CV430:'SmtRes'!CV433)</f>
        <v>7.2</v>
      </c>
      <c r="V448">
        <f>SUMIF(SmtRes!AQ430:'SmtRes'!AQ433,"=1",SmtRes!CW430:'SmtRes'!CW433)</f>
        <v>3.84</v>
      </c>
      <c r="W448">
        <f t="shared" si="318"/>
        <v>0</v>
      </c>
      <c r="X448">
        <f t="shared" si="319"/>
        <v>4932.62</v>
      </c>
      <c r="Y448">
        <f t="shared" si="319"/>
        <v>2873.37</v>
      </c>
      <c r="AA448">
        <v>312111454</v>
      </c>
      <c r="AB448">
        <f t="shared" si="320"/>
        <v>109.49952</v>
      </c>
      <c r="AC448">
        <f t="shared" si="321"/>
        <v>0</v>
      </c>
      <c r="AD448">
        <f>ROUND((((SUM(SmtRes!BR430:'SmtRes'!BR433))-(SUM(SmtRes!BS430:'SmtRes'!BS433)))+AE448),6)</f>
        <v>35.661720000000003</v>
      </c>
      <c r="AE448">
        <f>ROUND((SUM(SmtRes!BS430:'SmtRes'!BS433)),6)</f>
        <v>45.88608</v>
      </c>
      <c r="AF448">
        <f>ROUND((SUM(SmtRes!BT430:'SmtRes'!BT433)),6)</f>
        <v>73.837800000000001</v>
      </c>
      <c r="AG448">
        <f t="shared" si="322"/>
        <v>0</v>
      </c>
      <c r="AH448">
        <f>(SUM(SmtRes!BU430:'SmtRes'!BU433))</f>
        <v>0.18</v>
      </c>
      <c r="AI448">
        <f>(SUM(SmtRes!BV430:'SmtRes'!BV433))</f>
        <v>9.6000000000000002E-2</v>
      </c>
      <c r="AJ448">
        <f t="shared" si="323"/>
        <v>0</v>
      </c>
      <c r="AK448">
        <v>129.488</v>
      </c>
      <c r="AL448">
        <v>0</v>
      </c>
      <c r="AM448">
        <v>29.718100000000007</v>
      </c>
      <c r="AN448">
        <v>38.238400000000006</v>
      </c>
      <c r="AO448">
        <v>61.531499999999994</v>
      </c>
      <c r="AP448">
        <v>0</v>
      </c>
      <c r="AQ448">
        <v>0.15</v>
      </c>
      <c r="AR448">
        <v>0.08</v>
      </c>
      <c r="AS448">
        <v>0</v>
      </c>
      <c r="AT448">
        <v>103</v>
      </c>
      <c r="AU448">
        <v>60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1</v>
      </c>
      <c r="BJ448" t="s">
        <v>287</v>
      </c>
      <c r="BM448">
        <v>33002</v>
      </c>
      <c r="BN448">
        <v>0</v>
      </c>
      <c r="BO448" t="s">
        <v>3</v>
      </c>
      <c r="BP448">
        <v>0</v>
      </c>
      <c r="BQ448">
        <v>2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103</v>
      </c>
      <c r="CA448">
        <v>60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886</v>
      </c>
      <c r="CO448">
        <v>0</v>
      </c>
      <c r="CP448">
        <f t="shared" si="324"/>
        <v>6518.33</v>
      </c>
      <c r="CQ448">
        <f>SUMIF(SmtRes!AQ430:'SmtRes'!AQ433,"=1",SmtRes!AA430:'SmtRes'!AA433)</f>
        <v>0</v>
      </c>
      <c r="CR448">
        <f>SUMIF(SmtRes!AQ430:'SmtRes'!AQ433,"=1",SmtRes!AB430:'SmtRes'!AB433)</f>
        <v>981.58</v>
      </c>
      <c r="CS448">
        <f>SUMIF(SmtRes!AQ430:'SmtRes'!AQ433,"=1",SmtRes!AC430:'SmtRes'!AC433)</f>
        <v>955.96</v>
      </c>
      <c r="CT448">
        <f>SUMIF(SmtRes!AQ430:'SmtRes'!AQ433,"=1",SmtRes!AD430:'SmtRes'!AD433)</f>
        <v>410.21</v>
      </c>
      <c r="CU448">
        <f t="shared" si="325"/>
        <v>0</v>
      </c>
      <c r="CV448">
        <f>SUMIF(SmtRes!AQ430:'SmtRes'!AQ433,"=1",SmtRes!BU430:'SmtRes'!BU433)</f>
        <v>0.18</v>
      </c>
      <c r="CW448">
        <f>SUMIF(SmtRes!AQ430:'SmtRes'!AQ433,"=1",SmtRes!BV430:'SmtRes'!BV433)</f>
        <v>9.6000000000000002E-2</v>
      </c>
      <c r="CX448">
        <f t="shared" si="326"/>
        <v>0</v>
      </c>
      <c r="CY448">
        <f t="shared" si="327"/>
        <v>4932.6185000000005</v>
      </c>
      <c r="CZ448">
        <f t="shared" si="328"/>
        <v>2873.3700000000008</v>
      </c>
      <c r="DC448" t="s">
        <v>3</v>
      </c>
      <c r="DD448" t="s">
        <v>22</v>
      </c>
      <c r="DE448" t="s">
        <v>23</v>
      </c>
      <c r="DF448" t="s">
        <v>23</v>
      </c>
      <c r="DG448" t="s">
        <v>23</v>
      </c>
      <c r="DH448" t="s">
        <v>3</v>
      </c>
      <c r="DI448" t="s">
        <v>23</v>
      </c>
      <c r="DJ448" t="s">
        <v>23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34</v>
      </c>
      <c r="DW448" t="s">
        <v>34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293259713</v>
      </c>
      <c r="EF448">
        <v>2</v>
      </c>
      <c r="EG448" t="s">
        <v>25</v>
      </c>
      <c r="EH448">
        <v>27</v>
      </c>
      <c r="EI448" t="s">
        <v>26</v>
      </c>
      <c r="EJ448">
        <v>1</v>
      </c>
      <c r="EK448">
        <v>33002</v>
      </c>
      <c r="EL448" t="s">
        <v>26</v>
      </c>
      <c r="EM448" t="s">
        <v>27</v>
      </c>
      <c r="EO448" t="s">
        <v>28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0.15</v>
      </c>
      <c r="EX448">
        <v>0.08</v>
      </c>
      <c r="EY448">
        <v>0</v>
      </c>
      <c r="FQ448">
        <v>0</v>
      </c>
      <c r="FR448">
        <f t="shared" si="329"/>
        <v>0</v>
      </c>
      <c r="FS448">
        <v>0</v>
      </c>
      <c r="FX448">
        <v>103</v>
      </c>
      <c r="FY448">
        <v>60</v>
      </c>
      <c r="GA448" t="s">
        <v>3</v>
      </c>
      <c r="GD448">
        <v>1</v>
      </c>
      <c r="GF448">
        <v>211252595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330"/>
        <v>0</v>
      </c>
      <c r="GM448">
        <f t="shared" si="331"/>
        <v>14324.32</v>
      </c>
      <c r="GN448">
        <f t="shared" si="332"/>
        <v>14324.32</v>
      </c>
      <c r="GO448">
        <f t="shared" si="333"/>
        <v>0</v>
      </c>
      <c r="GP448">
        <f t="shared" si="334"/>
        <v>0</v>
      </c>
      <c r="GR448">
        <v>0</v>
      </c>
      <c r="GS448">
        <v>3</v>
      </c>
      <c r="GT448">
        <v>0</v>
      </c>
      <c r="GU448" t="s">
        <v>3</v>
      </c>
      <c r="GV448">
        <f t="shared" si="335"/>
        <v>0</v>
      </c>
      <c r="GW448">
        <v>1</v>
      </c>
      <c r="GX448">
        <f t="shared" si="336"/>
        <v>0</v>
      </c>
      <c r="HA448">
        <v>0</v>
      </c>
      <c r="HB448">
        <v>0</v>
      </c>
      <c r="HC448">
        <f t="shared" si="337"/>
        <v>0</v>
      </c>
      <c r="HE448" t="s">
        <v>3</v>
      </c>
      <c r="HF448" t="s">
        <v>3</v>
      </c>
      <c r="HM448" t="s">
        <v>3</v>
      </c>
      <c r="HN448" t="s">
        <v>29</v>
      </c>
      <c r="HO448" t="s">
        <v>30</v>
      </c>
      <c r="HP448" t="s">
        <v>26</v>
      </c>
      <c r="HQ448" t="s">
        <v>26</v>
      </c>
      <c r="IK448">
        <v>0</v>
      </c>
    </row>
    <row r="449" spans="1:245" x14ac:dyDescent="0.2">
      <c r="A449">
        <v>17</v>
      </c>
      <c r="B449">
        <v>1</v>
      </c>
      <c r="C449">
        <f>ROW(SmtRes!A437)</f>
        <v>437</v>
      </c>
      <c r="D449">
        <f>ROW(EtalonRes!A465)</f>
        <v>465</v>
      </c>
      <c r="E449" t="s">
        <v>362</v>
      </c>
      <c r="F449" t="s">
        <v>281</v>
      </c>
      <c r="G449" t="s">
        <v>282</v>
      </c>
      <c r="H449" t="s">
        <v>34</v>
      </c>
      <c r="I449">
        <v>4</v>
      </c>
      <c r="J449">
        <v>0</v>
      </c>
      <c r="K449">
        <v>4</v>
      </c>
      <c r="O449">
        <f t="shared" si="316"/>
        <v>4375.6000000000004</v>
      </c>
      <c r="P449">
        <f>SUMIF(SmtRes!AQ434:'SmtRes'!AQ437,"=1",SmtRes!DF434:'SmtRes'!DF437)</f>
        <v>0</v>
      </c>
      <c r="Q449">
        <f>SUMIF(SmtRes!AQ434:'SmtRes'!AQ437,"=1",SmtRes!DG434:'SmtRes'!DG437)</f>
        <v>890.83</v>
      </c>
      <c r="R449">
        <f>SUMIF(SmtRes!AQ434:'SmtRes'!AQ437,"=1",SmtRes!DH434:'SmtRes'!DH437)</f>
        <v>940.67</v>
      </c>
      <c r="S449">
        <f>SUMIF(SmtRes!AQ434:'SmtRes'!AQ437,"=1",SmtRes!DI434:'SmtRes'!DI437)</f>
        <v>2544.1</v>
      </c>
      <c r="T449">
        <f t="shared" si="317"/>
        <v>0</v>
      </c>
      <c r="U449">
        <f>SUMIF(SmtRes!AQ434:'SmtRes'!AQ437,"=1",SmtRes!CV434:'SmtRes'!CV437)</f>
        <v>6.0960000000000001</v>
      </c>
      <c r="V449">
        <f>SUMIF(SmtRes!AQ434:'SmtRes'!AQ437,"=1",SmtRes!CW434:'SmtRes'!CW437)</f>
        <v>1.968</v>
      </c>
      <c r="W449">
        <f t="shared" si="318"/>
        <v>0</v>
      </c>
      <c r="X449">
        <f t="shared" si="319"/>
        <v>3589.31</v>
      </c>
      <c r="Y449">
        <f t="shared" si="319"/>
        <v>2090.86</v>
      </c>
      <c r="AA449">
        <v>312111454</v>
      </c>
      <c r="AB449">
        <f t="shared" si="320"/>
        <v>820.87116000000003</v>
      </c>
      <c r="AC449">
        <f t="shared" si="321"/>
        <v>0</v>
      </c>
      <c r="AD449">
        <f>ROUND((((SUM(SmtRes!BR434:'SmtRes'!BR437))-(SUM(SmtRes!BS434:'SmtRes'!BS437)))+AE449),6)</f>
        <v>184.845</v>
      </c>
      <c r="AE449">
        <f>ROUND((SUM(SmtRes!BS434:'SmtRes'!BS437)),6)</f>
        <v>235.16615999999999</v>
      </c>
      <c r="AF449">
        <f>ROUND((SUM(SmtRes!BT434:'SmtRes'!BT437)),6)</f>
        <v>636.02616</v>
      </c>
      <c r="AG449">
        <f t="shared" si="322"/>
        <v>0</v>
      </c>
      <c r="AH449">
        <f>(SUM(SmtRes!BU434:'SmtRes'!BU437))</f>
        <v>1.524</v>
      </c>
      <c r="AI449">
        <f>(SUM(SmtRes!BV434:'SmtRes'!BV437))</f>
        <v>0.49199999999999999</v>
      </c>
      <c r="AJ449">
        <f t="shared" si="323"/>
        <v>0</v>
      </c>
      <c r="AK449">
        <v>880.03110000000004</v>
      </c>
      <c r="AL449">
        <v>0</v>
      </c>
      <c r="AM449">
        <v>154.03749999999999</v>
      </c>
      <c r="AN449">
        <v>195.9718</v>
      </c>
      <c r="AO449">
        <v>530.02179999999998</v>
      </c>
      <c r="AP449">
        <v>0</v>
      </c>
      <c r="AQ449">
        <v>1.27</v>
      </c>
      <c r="AR449">
        <v>0.41</v>
      </c>
      <c r="AS449">
        <v>0</v>
      </c>
      <c r="AT449">
        <v>103</v>
      </c>
      <c r="AU449">
        <v>60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1</v>
      </c>
      <c r="BJ449" t="s">
        <v>283</v>
      </c>
      <c r="BM449">
        <v>33002</v>
      </c>
      <c r="BN449">
        <v>0</v>
      </c>
      <c r="BO449" t="s">
        <v>3</v>
      </c>
      <c r="BP449">
        <v>0</v>
      </c>
      <c r="BQ449">
        <v>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103</v>
      </c>
      <c r="CA449">
        <v>60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886</v>
      </c>
      <c r="CO449">
        <v>0</v>
      </c>
      <c r="CP449">
        <f t="shared" si="324"/>
        <v>4375.5999999999995</v>
      </c>
      <c r="CQ449">
        <f>SUMIF(SmtRes!AQ434:'SmtRes'!AQ437,"=1",SmtRes!AA434:'SmtRes'!AA437)</f>
        <v>0</v>
      </c>
      <c r="CR449">
        <f>SUMIF(SmtRes!AQ434:'SmtRes'!AQ437,"=1",SmtRes!AB434:'SmtRes'!AB437)</f>
        <v>981.58</v>
      </c>
      <c r="CS449">
        <f>SUMIF(SmtRes!AQ434:'SmtRes'!AQ437,"=1",SmtRes!AC434:'SmtRes'!AC437)</f>
        <v>955.96</v>
      </c>
      <c r="CT449">
        <f>SUMIF(SmtRes!AQ434:'SmtRes'!AQ437,"=1",SmtRes!AD434:'SmtRes'!AD437)</f>
        <v>417.34</v>
      </c>
      <c r="CU449">
        <f t="shared" si="325"/>
        <v>0</v>
      </c>
      <c r="CV449">
        <f>SUMIF(SmtRes!AQ434:'SmtRes'!AQ437,"=1",SmtRes!BU434:'SmtRes'!BU437)</f>
        <v>1.524</v>
      </c>
      <c r="CW449">
        <f>SUMIF(SmtRes!AQ434:'SmtRes'!AQ437,"=1",SmtRes!BV434:'SmtRes'!BV437)</f>
        <v>0.49199999999999999</v>
      </c>
      <c r="CX449">
        <f t="shared" si="326"/>
        <v>0</v>
      </c>
      <c r="CY449">
        <f t="shared" si="327"/>
        <v>3589.3130999999998</v>
      </c>
      <c r="CZ449">
        <f t="shared" si="328"/>
        <v>2090.8620000000001</v>
      </c>
      <c r="DC449" t="s">
        <v>3</v>
      </c>
      <c r="DD449" t="s">
        <v>22</v>
      </c>
      <c r="DE449" t="s">
        <v>23</v>
      </c>
      <c r="DF449" t="s">
        <v>23</v>
      </c>
      <c r="DG449" t="s">
        <v>23</v>
      </c>
      <c r="DH449" t="s">
        <v>3</v>
      </c>
      <c r="DI449" t="s">
        <v>23</v>
      </c>
      <c r="DJ449" t="s">
        <v>23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34</v>
      </c>
      <c r="DW449" t="s">
        <v>34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293259713</v>
      </c>
      <c r="EF449">
        <v>2</v>
      </c>
      <c r="EG449" t="s">
        <v>25</v>
      </c>
      <c r="EH449">
        <v>27</v>
      </c>
      <c r="EI449" t="s">
        <v>26</v>
      </c>
      <c r="EJ449">
        <v>1</v>
      </c>
      <c r="EK449">
        <v>33002</v>
      </c>
      <c r="EL449" t="s">
        <v>26</v>
      </c>
      <c r="EM449" t="s">
        <v>27</v>
      </c>
      <c r="EO449" t="s">
        <v>28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1.27</v>
      </c>
      <c r="EX449">
        <v>0.41</v>
      </c>
      <c r="EY449">
        <v>0</v>
      </c>
      <c r="FQ449">
        <v>0</v>
      </c>
      <c r="FR449">
        <f t="shared" si="329"/>
        <v>0</v>
      </c>
      <c r="FS449">
        <v>0</v>
      </c>
      <c r="FX449">
        <v>103</v>
      </c>
      <c r="FY449">
        <v>60</v>
      </c>
      <c r="GA449" t="s">
        <v>3</v>
      </c>
      <c r="GD449">
        <v>1</v>
      </c>
      <c r="GF449">
        <v>-2080053868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330"/>
        <v>0</v>
      </c>
      <c r="GM449">
        <f t="shared" si="331"/>
        <v>10055.77</v>
      </c>
      <c r="GN449">
        <f t="shared" si="332"/>
        <v>10055.77</v>
      </c>
      <c r="GO449">
        <f t="shared" si="333"/>
        <v>0</v>
      </c>
      <c r="GP449">
        <f t="shared" si="334"/>
        <v>0</v>
      </c>
      <c r="GR449">
        <v>0</v>
      </c>
      <c r="GS449">
        <v>3</v>
      </c>
      <c r="GT449">
        <v>0</v>
      </c>
      <c r="GU449" t="s">
        <v>3</v>
      </c>
      <c r="GV449">
        <f t="shared" si="335"/>
        <v>0</v>
      </c>
      <c r="GW449">
        <v>1</v>
      </c>
      <c r="GX449">
        <f t="shared" si="336"/>
        <v>0</v>
      </c>
      <c r="HA449">
        <v>0</v>
      </c>
      <c r="HB449">
        <v>0</v>
      </c>
      <c r="HC449">
        <f t="shared" si="337"/>
        <v>0</v>
      </c>
      <c r="HE449" t="s">
        <v>3</v>
      </c>
      <c r="HF449" t="s">
        <v>3</v>
      </c>
      <c r="HM449" t="s">
        <v>3</v>
      </c>
      <c r="HN449" t="s">
        <v>29</v>
      </c>
      <c r="HO449" t="s">
        <v>30</v>
      </c>
      <c r="HP449" t="s">
        <v>26</v>
      </c>
      <c r="HQ449" t="s">
        <v>26</v>
      </c>
      <c r="IK449">
        <v>0</v>
      </c>
    </row>
    <row r="450" spans="1:245" x14ac:dyDescent="0.2">
      <c r="A450">
        <v>17</v>
      </c>
      <c r="B450">
        <v>1</v>
      </c>
      <c r="C450">
        <f>ROW(SmtRes!A441)</f>
        <v>441</v>
      </c>
      <c r="D450">
        <f>ROW(EtalonRes!A469)</f>
        <v>469</v>
      </c>
      <c r="E450" t="s">
        <v>363</v>
      </c>
      <c r="F450" t="s">
        <v>285</v>
      </c>
      <c r="G450" t="s">
        <v>286</v>
      </c>
      <c r="H450" t="s">
        <v>34</v>
      </c>
      <c r="I450">
        <v>-4</v>
      </c>
      <c r="J450">
        <v>0</v>
      </c>
      <c r="K450">
        <v>-4</v>
      </c>
      <c r="O450">
        <f t="shared" si="316"/>
        <v>-651.83000000000004</v>
      </c>
      <c r="P450">
        <f>SUMIF(SmtRes!AQ438:'SmtRes'!AQ441,"=1",SmtRes!DF438:'SmtRes'!DF441)</f>
        <v>0</v>
      </c>
      <c r="Q450">
        <f>SUMIF(SmtRes!AQ438:'SmtRes'!AQ441,"=1",SmtRes!DG438:'SmtRes'!DG441)</f>
        <v>-172.94</v>
      </c>
      <c r="R450">
        <f>SUMIF(SmtRes!AQ438:'SmtRes'!AQ441,"=1",SmtRes!DH438:'SmtRes'!DH441)</f>
        <v>-183.54</v>
      </c>
      <c r="S450">
        <f>SUMIF(SmtRes!AQ438:'SmtRes'!AQ441,"=1",SmtRes!DI438:'SmtRes'!DI441)</f>
        <v>-295.35000000000002</v>
      </c>
      <c r="T450">
        <f t="shared" si="317"/>
        <v>0</v>
      </c>
      <c r="U450">
        <f>SUMIF(SmtRes!AQ438:'SmtRes'!AQ441,"=1",SmtRes!CV438:'SmtRes'!CV441)</f>
        <v>-0.72</v>
      </c>
      <c r="V450">
        <f>SUMIF(SmtRes!AQ438:'SmtRes'!AQ441,"=1",SmtRes!CW438:'SmtRes'!CW441)</f>
        <v>-0.38400000000000001</v>
      </c>
      <c r="W450">
        <f t="shared" si="318"/>
        <v>0</v>
      </c>
      <c r="X450">
        <f t="shared" si="319"/>
        <v>-493.26</v>
      </c>
      <c r="Y450">
        <f t="shared" si="319"/>
        <v>-287.33</v>
      </c>
      <c r="AA450">
        <v>312111454</v>
      </c>
      <c r="AB450">
        <f t="shared" si="320"/>
        <v>109.49952</v>
      </c>
      <c r="AC450">
        <f t="shared" si="321"/>
        <v>0</v>
      </c>
      <c r="AD450">
        <f>ROUND((((SUM(SmtRes!BR438:'SmtRes'!BR441))-(SUM(SmtRes!BS438:'SmtRes'!BS441)))+AE450),6)</f>
        <v>35.661720000000003</v>
      </c>
      <c r="AE450">
        <f>ROUND((SUM(SmtRes!BS438:'SmtRes'!BS441)),6)</f>
        <v>45.88608</v>
      </c>
      <c r="AF450">
        <f>ROUND((SUM(SmtRes!BT438:'SmtRes'!BT441)),6)</f>
        <v>73.837800000000001</v>
      </c>
      <c r="AG450">
        <f t="shared" si="322"/>
        <v>0</v>
      </c>
      <c r="AH450">
        <f>(SUM(SmtRes!BU438:'SmtRes'!BU441))</f>
        <v>0.18</v>
      </c>
      <c r="AI450">
        <f>(SUM(SmtRes!BV438:'SmtRes'!BV441))</f>
        <v>9.6000000000000002E-2</v>
      </c>
      <c r="AJ450">
        <f t="shared" si="323"/>
        <v>0</v>
      </c>
      <c r="AK450">
        <v>129.488</v>
      </c>
      <c r="AL450">
        <v>0</v>
      </c>
      <c r="AM450">
        <v>29.718100000000007</v>
      </c>
      <c r="AN450">
        <v>38.238400000000006</v>
      </c>
      <c r="AO450">
        <v>61.531499999999994</v>
      </c>
      <c r="AP450">
        <v>0</v>
      </c>
      <c r="AQ450">
        <v>0.15</v>
      </c>
      <c r="AR450">
        <v>0.08</v>
      </c>
      <c r="AS450">
        <v>0</v>
      </c>
      <c r="AT450">
        <v>103</v>
      </c>
      <c r="AU450">
        <v>60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287</v>
      </c>
      <c r="BM450">
        <v>33002</v>
      </c>
      <c r="BN450">
        <v>0</v>
      </c>
      <c r="BO450" t="s">
        <v>3</v>
      </c>
      <c r="BP450">
        <v>0</v>
      </c>
      <c r="BQ450">
        <v>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103</v>
      </c>
      <c r="CA450">
        <v>60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886</v>
      </c>
      <c r="CO450">
        <v>0</v>
      </c>
      <c r="CP450">
        <f t="shared" si="324"/>
        <v>-651.83000000000004</v>
      </c>
      <c r="CQ450">
        <f>SUMIF(SmtRes!AQ438:'SmtRes'!AQ441,"=1",SmtRes!AA438:'SmtRes'!AA441)</f>
        <v>0</v>
      </c>
      <c r="CR450">
        <f>SUMIF(SmtRes!AQ438:'SmtRes'!AQ441,"=1",SmtRes!AB438:'SmtRes'!AB441)</f>
        <v>981.58</v>
      </c>
      <c r="CS450">
        <f>SUMIF(SmtRes!AQ438:'SmtRes'!AQ441,"=1",SmtRes!AC438:'SmtRes'!AC441)</f>
        <v>955.96</v>
      </c>
      <c r="CT450">
        <f>SUMIF(SmtRes!AQ438:'SmtRes'!AQ441,"=1",SmtRes!AD438:'SmtRes'!AD441)</f>
        <v>410.21</v>
      </c>
      <c r="CU450">
        <f t="shared" si="325"/>
        <v>0</v>
      </c>
      <c r="CV450">
        <f>SUMIF(SmtRes!AQ438:'SmtRes'!AQ441,"=1",SmtRes!BU438:'SmtRes'!BU441)</f>
        <v>0.18</v>
      </c>
      <c r="CW450">
        <f>SUMIF(SmtRes!AQ438:'SmtRes'!AQ441,"=1",SmtRes!BV438:'SmtRes'!BV441)</f>
        <v>9.6000000000000002E-2</v>
      </c>
      <c r="CX450">
        <f t="shared" si="326"/>
        <v>0</v>
      </c>
      <c r="CY450">
        <f t="shared" si="327"/>
        <v>-493.25669999999997</v>
      </c>
      <c r="CZ450">
        <f t="shared" si="328"/>
        <v>-287.334</v>
      </c>
      <c r="DC450" t="s">
        <v>3</v>
      </c>
      <c r="DD450" t="s">
        <v>22</v>
      </c>
      <c r="DE450" t="s">
        <v>23</v>
      </c>
      <c r="DF450" t="s">
        <v>23</v>
      </c>
      <c r="DG450" t="s">
        <v>23</v>
      </c>
      <c r="DH450" t="s">
        <v>3</v>
      </c>
      <c r="DI450" t="s">
        <v>23</v>
      </c>
      <c r="DJ450" t="s">
        <v>23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34</v>
      </c>
      <c r="DW450" t="s">
        <v>34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293259713</v>
      </c>
      <c r="EF450">
        <v>2</v>
      </c>
      <c r="EG450" t="s">
        <v>25</v>
      </c>
      <c r="EH450">
        <v>27</v>
      </c>
      <c r="EI450" t="s">
        <v>26</v>
      </c>
      <c r="EJ450">
        <v>1</v>
      </c>
      <c r="EK450">
        <v>33002</v>
      </c>
      <c r="EL450" t="s">
        <v>26</v>
      </c>
      <c r="EM450" t="s">
        <v>27</v>
      </c>
      <c r="EO450" t="s">
        <v>28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0.15</v>
      </c>
      <c r="EX450">
        <v>0.08</v>
      </c>
      <c r="EY450">
        <v>0</v>
      </c>
      <c r="FQ450">
        <v>0</v>
      </c>
      <c r="FR450">
        <f t="shared" si="329"/>
        <v>0</v>
      </c>
      <c r="FS450">
        <v>0</v>
      </c>
      <c r="FX450">
        <v>103</v>
      </c>
      <c r="FY450">
        <v>60</v>
      </c>
      <c r="GA450" t="s">
        <v>3</v>
      </c>
      <c r="GD450">
        <v>1</v>
      </c>
      <c r="GF450">
        <v>211252595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330"/>
        <v>0</v>
      </c>
      <c r="GM450">
        <f t="shared" si="331"/>
        <v>-1432.42</v>
      </c>
      <c r="GN450">
        <f t="shared" si="332"/>
        <v>-1432.42</v>
      </c>
      <c r="GO450">
        <f t="shared" si="333"/>
        <v>0</v>
      </c>
      <c r="GP450">
        <f t="shared" si="334"/>
        <v>0</v>
      </c>
      <c r="GR450">
        <v>0</v>
      </c>
      <c r="GS450">
        <v>3</v>
      </c>
      <c r="GT450">
        <v>0</v>
      </c>
      <c r="GU450" t="s">
        <v>3</v>
      </c>
      <c r="GV450">
        <f t="shared" si="335"/>
        <v>0</v>
      </c>
      <c r="GW450">
        <v>1</v>
      </c>
      <c r="GX450">
        <f t="shared" si="336"/>
        <v>0</v>
      </c>
      <c r="HA450">
        <v>0</v>
      </c>
      <c r="HB450">
        <v>0</v>
      </c>
      <c r="HC450">
        <f t="shared" si="337"/>
        <v>0</v>
      </c>
      <c r="HE450" t="s">
        <v>3</v>
      </c>
      <c r="HF450" t="s">
        <v>3</v>
      </c>
      <c r="HM450" t="s">
        <v>3</v>
      </c>
      <c r="HN450" t="s">
        <v>29</v>
      </c>
      <c r="HO450" t="s">
        <v>30</v>
      </c>
      <c r="HP450" t="s">
        <v>26</v>
      </c>
      <c r="HQ450" t="s">
        <v>26</v>
      </c>
      <c r="IK450">
        <v>0</v>
      </c>
    </row>
    <row r="451" spans="1:245" x14ac:dyDescent="0.2">
      <c r="A451">
        <v>17</v>
      </c>
      <c r="B451">
        <v>1</v>
      </c>
      <c r="C451">
        <f>ROW(SmtRes!A445)</f>
        <v>445</v>
      </c>
      <c r="D451">
        <f>ROW(EtalonRes!A473)</f>
        <v>473</v>
      </c>
      <c r="E451" t="s">
        <v>364</v>
      </c>
      <c r="F451" t="s">
        <v>281</v>
      </c>
      <c r="G451" t="s">
        <v>282</v>
      </c>
      <c r="H451" t="s">
        <v>34</v>
      </c>
      <c r="I451">
        <v>42</v>
      </c>
      <c r="J451">
        <v>0</v>
      </c>
      <c r="K451">
        <v>42</v>
      </c>
      <c r="O451">
        <f t="shared" si="316"/>
        <v>45943.81</v>
      </c>
      <c r="P451">
        <f>SUMIF(SmtRes!AQ442:'SmtRes'!AQ445,"=1",SmtRes!DF442:'SmtRes'!DF445)</f>
        <v>0</v>
      </c>
      <c r="Q451">
        <f>SUMIF(SmtRes!AQ442:'SmtRes'!AQ445,"=1",SmtRes!DG442:'SmtRes'!DG445)</f>
        <v>9353.73</v>
      </c>
      <c r="R451">
        <f>SUMIF(SmtRes!AQ442:'SmtRes'!AQ445,"=1",SmtRes!DH442:'SmtRes'!DH445)</f>
        <v>9876.98</v>
      </c>
      <c r="S451">
        <f>SUMIF(SmtRes!AQ442:'SmtRes'!AQ445,"=1",SmtRes!DI442:'SmtRes'!DI445)</f>
        <v>26713.1</v>
      </c>
      <c r="T451">
        <f t="shared" si="317"/>
        <v>0</v>
      </c>
      <c r="U451">
        <f>SUMIF(SmtRes!AQ442:'SmtRes'!AQ445,"=1",SmtRes!CV442:'SmtRes'!CV445)</f>
        <v>64.007999999999996</v>
      </c>
      <c r="V451">
        <f>SUMIF(SmtRes!AQ442:'SmtRes'!AQ445,"=1",SmtRes!CW442:'SmtRes'!CW445)</f>
        <v>20.664000000000001</v>
      </c>
      <c r="W451">
        <f t="shared" si="318"/>
        <v>0</v>
      </c>
      <c r="X451">
        <f t="shared" si="319"/>
        <v>37687.78</v>
      </c>
      <c r="Y451">
        <f t="shared" si="319"/>
        <v>21954.05</v>
      </c>
      <c r="AA451">
        <v>312111454</v>
      </c>
      <c r="AB451">
        <f t="shared" si="320"/>
        <v>820.87116000000003</v>
      </c>
      <c r="AC451">
        <f t="shared" si="321"/>
        <v>0</v>
      </c>
      <c r="AD451">
        <f>ROUND((((SUM(SmtRes!BR442:'SmtRes'!BR445))-(SUM(SmtRes!BS442:'SmtRes'!BS445)))+AE451),6)</f>
        <v>184.845</v>
      </c>
      <c r="AE451">
        <f>ROUND((SUM(SmtRes!BS442:'SmtRes'!BS445)),6)</f>
        <v>235.16615999999999</v>
      </c>
      <c r="AF451">
        <f>ROUND((SUM(SmtRes!BT442:'SmtRes'!BT445)),6)</f>
        <v>636.02616</v>
      </c>
      <c r="AG451">
        <f t="shared" si="322"/>
        <v>0</v>
      </c>
      <c r="AH451">
        <f>(SUM(SmtRes!BU442:'SmtRes'!BU445))</f>
        <v>1.524</v>
      </c>
      <c r="AI451">
        <f>(SUM(SmtRes!BV442:'SmtRes'!BV445))</f>
        <v>0.49199999999999999</v>
      </c>
      <c r="AJ451">
        <f t="shared" si="323"/>
        <v>0</v>
      </c>
      <c r="AK451">
        <v>880.03110000000004</v>
      </c>
      <c r="AL451">
        <v>0</v>
      </c>
      <c r="AM451">
        <v>154.03749999999999</v>
      </c>
      <c r="AN451">
        <v>195.9718</v>
      </c>
      <c r="AO451">
        <v>530.02179999999998</v>
      </c>
      <c r="AP451">
        <v>0</v>
      </c>
      <c r="AQ451">
        <v>1.27</v>
      </c>
      <c r="AR451">
        <v>0.41</v>
      </c>
      <c r="AS451">
        <v>0</v>
      </c>
      <c r="AT451">
        <v>103</v>
      </c>
      <c r="AU451">
        <v>60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283</v>
      </c>
      <c r="BM451">
        <v>33002</v>
      </c>
      <c r="BN451">
        <v>0</v>
      </c>
      <c r="BO451" t="s">
        <v>3</v>
      </c>
      <c r="BP451">
        <v>0</v>
      </c>
      <c r="BQ451">
        <v>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103</v>
      </c>
      <c r="CA451">
        <v>60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886</v>
      </c>
      <c r="CO451">
        <v>0</v>
      </c>
      <c r="CP451">
        <f t="shared" si="324"/>
        <v>45943.81</v>
      </c>
      <c r="CQ451">
        <f>SUMIF(SmtRes!AQ442:'SmtRes'!AQ445,"=1",SmtRes!AA442:'SmtRes'!AA445)</f>
        <v>0</v>
      </c>
      <c r="CR451">
        <f>SUMIF(SmtRes!AQ442:'SmtRes'!AQ445,"=1",SmtRes!AB442:'SmtRes'!AB445)</f>
        <v>981.58</v>
      </c>
      <c r="CS451">
        <f>SUMIF(SmtRes!AQ442:'SmtRes'!AQ445,"=1",SmtRes!AC442:'SmtRes'!AC445)</f>
        <v>955.96</v>
      </c>
      <c r="CT451">
        <f>SUMIF(SmtRes!AQ442:'SmtRes'!AQ445,"=1",SmtRes!AD442:'SmtRes'!AD445)</f>
        <v>417.34</v>
      </c>
      <c r="CU451">
        <f t="shared" si="325"/>
        <v>0</v>
      </c>
      <c r="CV451">
        <f>SUMIF(SmtRes!AQ442:'SmtRes'!AQ445,"=1",SmtRes!BU442:'SmtRes'!BU445)</f>
        <v>1.524</v>
      </c>
      <c r="CW451">
        <f>SUMIF(SmtRes!AQ442:'SmtRes'!AQ445,"=1",SmtRes!BV442:'SmtRes'!BV445)</f>
        <v>0.49199999999999999</v>
      </c>
      <c r="CX451">
        <f t="shared" si="326"/>
        <v>0</v>
      </c>
      <c r="CY451">
        <f t="shared" si="327"/>
        <v>37687.782400000004</v>
      </c>
      <c r="CZ451">
        <f t="shared" si="328"/>
        <v>21954.048000000003</v>
      </c>
      <c r="DC451" t="s">
        <v>3</v>
      </c>
      <c r="DD451" t="s">
        <v>22</v>
      </c>
      <c r="DE451" t="s">
        <v>23</v>
      </c>
      <c r="DF451" t="s">
        <v>23</v>
      </c>
      <c r="DG451" t="s">
        <v>23</v>
      </c>
      <c r="DH451" t="s">
        <v>3</v>
      </c>
      <c r="DI451" t="s">
        <v>23</v>
      </c>
      <c r="DJ451" t="s">
        <v>23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</v>
      </c>
      <c r="DW451" t="s">
        <v>34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293259713</v>
      </c>
      <c r="EF451">
        <v>2</v>
      </c>
      <c r="EG451" t="s">
        <v>25</v>
      </c>
      <c r="EH451">
        <v>27</v>
      </c>
      <c r="EI451" t="s">
        <v>26</v>
      </c>
      <c r="EJ451">
        <v>1</v>
      </c>
      <c r="EK451">
        <v>33002</v>
      </c>
      <c r="EL451" t="s">
        <v>26</v>
      </c>
      <c r="EM451" t="s">
        <v>27</v>
      </c>
      <c r="EO451" t="s">
        <v>28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1.27</v>
      </c>
      <c r="EX451">
        <v>0.41</v>
      </c>
      <c r="EY451">
        <v>0</v>
      </c>
      <c r="FQ451">
        <v>0</v>
      </c>
      <c r="FR451">
        <f t="shared" si="329"/>
        <v>0</v>
      </c>
      <c r="FS451">
        <v>0</v>
      </c>
      <c r="FX451">
        <v>103</v>
      </c>
      <c r="FY451">
        <v>60</v>
      </c>
      <c r="GA451" t="s">
        <v>3</v>
      </c>
      <c r="GD451">
        <v>1</v>
      </c>
      <c r="GF451">
        <v>-2080053868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330"/>
        <v>0</v>
      </c>
      <c r="GM451">
        <f t="shared" si="331"/>
        <v>105585.64</v>
      </c>
      <c r="GN451">
        <f t="shared" si="332"/>
        <v>105585.64</v>
      </c>
      <c r="GO451">
        <f t="shared" si="333"/>
        <v>0</v>
      </c>
      <c r="GP451">
        <f t="shared" si="334"/>
        <v>0</v>
      </c>
      <c r="GR451">
        <v>0</v>
      </c>
      <c r="GS451">
        <v>3</v>
      </c>
      <c r="GT451">
        <v>0</v>
      </c>
      <c r="GU451" t="s">
        <v>3</v>
      </c>
      <c r="GV451">
        <f t="shared" si="335"/>
        <v>0</v>
      </c>
      <c r="GW451">
        <v>1</v>
      </c>
      <c r="GX451">
        <f t="shared" si="336"/>
        <v>0</v>
      </c>
      <c r="HA451">
        <v>0</v>
      </c>
      <c r="HB451">
        <v>0</v>
      </c>
      <c r="HC451">
        <f t="shared" si="337"/>
        <v>0</v>
      </c>
      <c r="HE451" t="s">
        <v>3</v>
      </c>
      <c r="HF451" t="s">
        <v>3</v>
      </c>
      <c r="HM451" t="s">
        <v>3</v>
      </c>
      <c r="HN451" t="s">
        <v>29</v>
      </c>
      <c r="HO451" t="s">
        <v>30</v>
      </c>
      <c r="HP451" t="s">
        <v>26</v>
      </c>
      <c r="HQ451" t="s">
        <v>26</v>
      </c>
      <c r="IK451">
        <v>0</v>
      </c>
    </row>
    <row r="452" spans="1:245" x14ac:dyDescent="0.2">
      <c r="A452">
        <v>17</v>
      </c>
      <c r="B452">
        <v>1</v>
      </c>
      <c r="C452">
        <f>ROW(SmtRes!A449)</f>
        <v>449</v>
      </c>
      <c r="D452">
        <f>ROW(EtalonRes!A477)</f>
        <v>477</v>
      </c>
      <c r="E452" t="s">
        <v>365</v>
      </c>
      <c r="F452" t="s">
        <v>285</v>
      </c>
      <c r="G452" t="s">
        <v>286</v>
      </c>
      <c r="H452" t="s">
        <v>34</v>
      </c>
      <c r="I452">
        <v>-42</v>
      </c>
      <c r="J452">
        <v>0</v>
      </c>
      <c r="K452">
        <v>-42</v>
      </c>
      <c r="O452">
        <f t="shared" si="316"/>
        <v>-6844.24</v>
      </c>
      <c r="P452">
        <f>SUMIF(SmtRes!AQ446:'SmtRes'!AQ449,"=1",SmtRes!DF446:'SmtRes'!DF449)</f>
        <v>0</v>
      </c>
      <c r="Q452">
        <f>SUMIF(SmtRes!AQ446:'SmtRes'!AQ449,"=1",SmtRes!DG446:'SmtRes'!DG449)</f>
        <v>-1815.84</v>
      </c>
      <c r="R452">
        <f>SUMIF(SmtRes!AQ446:'SmtRes'!AQ449,"=1",SmtRes!DH446:'SmtRes'!DH449)</f>
        <v>-1927.21</v>
      </c>
      <c r="S452">
        <f>SUMIF(SmtRes!AQ446:'SmtRes'!AQ449,"=1",SmtRes!DI446:'SmtRes'!DI449)</f>
        <v>-3101.19</v>
      </c>
      <c r="T452">
        <f t="shared" si="317"/>
        <v>0</v>
      </c>
      <c r="U452">
        <f>SUMIF(SmtRes!AQ446:'SmtRes'!AQ449,"=1",SmtRes!CV446:'SmtRes'!CV449)</f>
        <v>-7.56</v>
      </c>
      <c r="V452">
        <f>SUMIF(SmtRes!AQ446:'SmtRes'!AQ449,"=1",SmtRes!CW446:'SmtRes'!CW449)</f>
        <v>-4.032</v>
      </c>
      <c r="W452">
        <f t="shared" si="318"/>
        <v>0</v>
      </c>
      <c r="X452">
        <f t="shared" si="319"/>
        <v>-5179.25</v>
      </c>
      <c r="Y452">
        <f t="shared" si="319"/>
        <v>-3017.04</v>
      </c>
      <c r="AA452">
        <v>312111454</v>
      </c>
      <c r="AB452">
        <f t="shared" si="320"/>
        <v>109.49952</v>
      </c>
      <c r="AC452">
        <f t="shared" si="321"/>
        <v>0</v>
      </c>
      <c r="AD452">
        <f>ROUND((((SUM(SmtRes!BR446:'SmtRes'!BR449))-(SUM(SmtRes!BS446:'SmtRes'!BS449)))+AE452),6)</f>
        <v>35.661720000000003</v>
      </c>
      <c r="AE452">
        <f>ROUND((SUM(SmtRes!BS446:'SmtRes'!BS449)),6)</f>
        <v>45.88608</v>
      </c>
      <c r="AF452">
        <f>ROUND((SUM(SmtRes!BT446:'SmtRes'!BT449)),6)</f>
        <v>73.837800000000001</v>
      </c>
      <c r="AG452">
        <f t="shared" si="322"/>
        <v>0</v>
      </c>
      <c r="AH452">
        <f>(SUM(SmtRes!BU446:'SmtRes'!BU449))</f>
        <v>0.18</v>
      </c>
      <c r="AI452">
        <f>(SUM(SmtRes!BV446:'SmtRes'!BV449))</f>
        <v>9.6000000000000002E-2</v>
      </c>
      <c r="AJ452">
        <f t="shared" si="323"/>
        <v>0</v>
      </c>
      <c r="AK452">
        <v>129.488</v>
      </c>
      <c r="AL452">
        <v>0</v>
      </c>
      <c r="AM452">
        <v>29.718100000000007</v>
      </c>
      <c r="AN452">
        <v>38.238400000000006</v>
      </c>
      <c r="AO452">
        <v>61.531499999999994</v>
      </c>
      <c r="AP452">
        <v>0</v>
      </c>
      <c r="AQ452">
        <v>0.15</v>
      </c>
      <c r="AR452">
        <v>0.08</v>
      </c>
      <c r="AS452">
        <v>0</v>
      </c>
      <c r="AT452">
        <v>103</v>
      </c>
      <c r="AU452">
        <v>60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1</v>
      </c>
      <c r="BJ452" t="s">
        <v>287</v>
      </c>
      <c r="BM452">
        <v>33002</v>
      </c>
      <c r="BN452">
        <v>0</v>
      </c>
      <c r="BO452" t="s">
        <v>3</v>
      </c>
      <c r="BP452">
        <v>0</v>
      </c>
      <c r="BQ452">
        <v>2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103</v>
      </c>
      <c r="CA452">
        <v>60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886</v>
      </c>
      <c r="CO452">
        <v>0</v>
      </c>
      <c r="CP452">
        <f t="shared" si="324"/>
        <v>-6844.24</v>
      </c>
      <c r="CQ452">
        <f>SUMIF(SmtRes!AQ446:'SmtRes'!AQ449,"=1",SmtRes!AA446:'SmtRes'!AA449)</f>
        <v>0</v>
      </c>
      <c r="CR452">
        <f>SUMIF(SmtRes!AQ446:'SmtRes'!AQ449,"=1",SmtRes!AB446:'SmtRes'!AB449)</f>
        <v>981.58</v>
      </c>
      <c r="CS452">
        <f>SUMIF(SmtRes!AQ446:'SmtRes'!AQ449,"=1",SmtRes!AC446:'SmtRes'!AC449)</f>
        <v>955.96</v>
      </c>
      <c r="CT452">
        <f>SUMIF(SmtRes!AQ446:'SmtRes'!AQ449,"=1",SmtRes!AD446:'SmtRes'!AD449)</f>
        <v>410.21</v>
      </c>
      <c r="CU452">
        <f t="shared" si="325"/>
        <v>0</v>
      </c>
      <c r="CV452">
        <f>SUMIF(SmtRes!AQ446:'SmtRes'!AQ449,"=1",SmtRes!BU446:'SmtRes'!BU449)</f>
        <v>0.18</v>
      </c>
      <c r="CW452">
        <f>SUMIF(SmtRes!AQ446:'SmtRes'!AQ449,"=1",SmtRes!BV446:'SmtRes'!BV449)</f>
        <v>9.6000000000000002E-2</v>
      </c>
      <c r="CX452">
        <f t="shared" si="326"/>
        <v>0</v>
      </c>
      <c r="CY452">
        <f t="shared" si="327"/>
        <v>-5179.2519999999995</v>
      </c>
      <c r="CZ452">
        <f t="shared" si="328"/>
        <v>-3017.04</v>
      </c>
      <c r="DC452" t="s">
        <v>3</v>
      </c>
      <c r="DD452" t="s">
        <v>22</v>
      </c>
      <c r="DE452" t="s">
        <v>23</v>
      </c>
      <c r="DF452" t="s">
        <v>23</v>
      </c>
      <c r="DG452" t="s">
        <v>23</v>
      </c>
      <c r="DH452" t="s">
        <v>3</v>
      </c>
      <c r="DI452" t="s">
        <v>23</v>
      </c>
      <c r="DJ452" t="s">
        <v>23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34</v>
      </c>
      <c r="DW452" t="s">
        <v>34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293259713</v>
      </c>
      <c r="EF452">
        <v>2</v>
      </c>
      <c r="EG452" t="s">
        <v>25</v>
      </c>
      <c r="EH452">
        <v>27</v>
      </c>
      <c r="EI452" t="s">
        <v>26</v>
      </c>
      <c r="EJ452">
        <v>1</v>
      </c>
      <c r="EK452">
        <v>33002</v>
      </c>
      <c r="EL452" t="s">
        <v>26</v>
      </c>
      <c r="EM452" t="s">
        <v>27</v>
      </c>
      <c r="EO452" t="s">
        <v>28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0.15</v>
      </c>
      <c r="EX452">
        <v>0.08</v>
      </c>
      <c r="EY452">
        <v>0</v>
      </c>
      <c r="FQ452">
        <v>0</v>
      </c>
      <c r="FR452">
        <f t="shared" si="329"/>
        <v>0</v>
      </c>
      <c r="FS452">
        <v>0</v>
      </c>
      <c r="FX452">
        <v>103</v>
      </c>
      <c r="FY452">
        <v>60</v>
      </c>
      <c r="GA452" t="s">
        <v>3</v>
      </c>
      <c r="GD452">
        <v>1</v>
      </c>
      <c r="GF452">
        <v>211252595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330"/>
        <v>0</v>
      </c>
      <c r="GM452">
        <f t="shared" si="331"/>
        <v>-15040.53</v>
      </c>
      <c r="GN452">
        <f t="shared" si="332"/>
        <v>-15040.53</v>
      </c>
      <c r="GO452">
        <f t="shared" si="333"/>
        <v>0</v>
      </c>
      <c r="GP452">
        <f t="shared" si="334"/>
        <v>0</v>
      </c>
      <c r="GR452">
        <v>0</v>
      </c>
      <c r="GS452">
        <v>3</v>
      </c>
      <c r="GT452">
        <v>0</v>
      </c>
      <c r="GU452" t="s">
        <v>3</v>
      </c>
      <c r="GV452">
        <f t="shared" si="335"/>
        <v>0</v>
      </c>
      <c r="GW452">
        <v>1</v>
      </c>
      <c r="GX452">
        <f t="shared" si="336"/>
        <v>0</v>
      </c>
      <c r="HA452">
        <v>0</v>
      </c>
      <c r="HB452">
        <v>0</v>
      </c>
      <c r="HC452">
        <f t="shared" si="337"/>
        <v>0</v>
      </c>
      <c r="HE452" t="s">
        <v>3</v>
      </c>
      <c r="HF452" t="s">
        <v>3</v>
      </c>
      <c r="HM452" t="s">
        <v>3</v>
      </c>
      <c r="HN452" t="s">
        <v>29</v>
      </c>
      <c r="HO452" t="s">
        <v>30</v>
      </c>
      <c r="HP452" t="s">
        <v>26</v>
      </c>
      <c r="HQ452" t="s">
        <v>26</v>
      </c>
      <c r="IK452">
        <v>0</v>
      </c>
    </row>
    <row r="453" spans="1:245" x14ac:dyDescent="0.2">
      <c r="A453">
        <v>17</v>
      </c>
      <c r="B453">
        <v>1</v>
      </c>
      <c r="C453">
        <f>ROW(SmtRes!A453)</f>
        <v>453</v>
      </c>
      <c r="D453">
        <f>ROW(EtalonRes!A481)</f>
        <v>481</v>
      </c>
      <c r="E453" t="s">
        <v>366</v>
      </c>
      <c r="F453" t="s">
        <v>285</v>
      </c>
      <c r="G453" t="s">
        <v>286</v>
      </c>
      <c r="H453" t="s">
        <v>34</v>
      </c>
      <c r="I453">
        <v>-42</v>
      </c>
      <c r="J453">
        <v>0</v>
      </c>
      <c r="K453">
        <v>-42</v>
      </c>
      <c r="O453">
        <f t="shared" si="316"/>
        <v>-6844.24</v>
      </c>
      <c r="P453">
        <f>SUMIF(SmtRes!AQ450:'SmtRes'!AQ453,"=1",SmtRes!DF450:'SmtRes'!DF453)</f>
        <v>0</v>
      </c>
      <c r="Q453">
        <f>SUMIF(SmtRes!AQ450:'SmtRes'!AQ453,"=1",SmtRes!DG450:'SmtRes'!DG453)</f>
        <v>-1815.84</v>
      </c>
      <c r="R453">
        <f>SUMIF(SmtRes!AQ450:'SmtRes'!AQ453,"=1",SmtRes!DH450:'SmtRes'!DH453)</f>
        <v>-1927.21</v>
      </c>
      <c r="S453">
        <f>SUMIF(SmtRes!AQ450:'SmtRes'!AQ453,"=1",SmtRes!DI450:'SmtRes'!DI453)</f>
        <v>-3101.19</v>
      </c>
      <c r="T453">
        <f t="shared" si="317"/>
        <v>0</v>
      </c>
      <c r="U453">
        <f>SUMIF(SmtRes!AQ450:'SmtRes'!AQ453,"=1",SmtRes!CV450:'SmtRes'!CV453)</f>
        <v>-7.56</v>
      </c>
      <c r="V453">
        <f>SUMIF(SmtRes!AQ450:'SmtRes'!AQ453,"=1",SmtRes!CW450:'SmtRes'!CW453)</f>
        <v>-4.032</v>
      </c>
      <c r="W453">
        <f t="shared" si="318"/>
        <v>0</v>
      </c>
      <c r="X453">
        <f t="shared" si="319"/>
        <v>-5179.25</v>
      </c>
      <c r="Y453">
        <f t="shared" si="319"/>
        <v>-3017.04</v>
      </c>
      <c r="AA453">
        <v>312111454</v>
      </c>
      <c r="AB453">
        <f t="shared" si="320"/>
        <v>109.49952</v>
      </c>
      <c r="AC453">
        <f t="shared" si="321"/>
        <v>0</v>
      </c>
      <c r="AD453">
        <f>ROUND((((SUM(SmtRes!BR450:'SmtRes'!BR453))-(SUM(SmtRes!BS450:'SmtRes'!BS453)))+AE453),6)</f>
        <v>35.661720000000003</v>
      </c>
      <c r="AE453">
        <f>ROUND((SUM(SmtRes!BS450:'SmtRes'!BS453)),6)</f>
        <v>45.88608</v>
      </c>
      <c r="AF453">
        <f>ROUND((SUM(SmtRes!BT450:'SmtRes'!BT453)),6)</f>
        <v>73.837800000000001</v>
      </c>
      <c r="AG453">
        <f t="shared" si="322"/>
        <v>0</v>
      </c>
      <c r="AH453">
        <f>(SUM(SmtRes!BU450:'SmtRes'!BU453))</f>
        <v>0.18</v>
      </c>
      <c r="AI453">
        <f>(SUM(SmtRes!BV450:'SmtRes'!BV453))</f>
        <v>9.6000000000000002E-2</v>
      </c>
      <c r="AJ453">
        <f t="shared" si="323"/>
        <v>0</v>
      </c>
      <c r="AK453">
        <v>129.488</v>
      </c>
      <c r="AL453">
        <v>0</v>
      </c>
      <c r="AM453">
        <v>29.718100000000007</v>
      </c>
      <c r="AN453">
        <v>38.238400000000006</v>
      </c>
      <c r="AO453">
        <v>61.531499999999994</v>
      </c>
      <c r="AP453">
        <v>0</v>
      </c>
      <c r="AQ453">
        <v>0.15</v>
      </c>
      <c r="AR453">
        <v>0.08</v>
      </c>
      <c r="AS453">
        <v>0</v>
      </c>
      <c r="AT453">
        <v>103</v>
      </c>
      <c r="AU453">
        <v>60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1</v>
      </c>
      <c r="BJ453" t="s">
        <v>287</v>
      </c>
      <c r="BM453">
        <v>33002</v>
      </c>
      <c r="BN453">
        <v>0</v>
      </c>
      <c r="BO453" t="s">
        <v>3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103</v>
      </c>
      <c r="CA453">
        <v>60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886</v>
      </c>
      <c r="CO453">
        <v>0</v>
      </c>
      <c r="CP453">
        <f t="shared" si="324"/>
        <v>-6844.24</v>
      </c>
      <c r="CQ453">
        <f>SUMIF(SmtRes!AQ450:'SmtRes'!AQ453,"=1",SmtRes!AA450:'SmtRes'!AA453)</f>
        <v>0</v>
      </c>
      <c r="CR453">
        <f>SUMIF(SmtRes!AQ450:'SmtRes'!AQ453,"=1",SmtRes!AB450:'SmtRes'!AB453)</f>
        <v>981.58</v>
      </c>
      <c r="CS453">
        <f>SUMIF(SmtRes!AQ450:'SmtRes'!AQ453,"=1",SmtRes!AC450:'SmtRes'!AC453)</f>
        <v>955.96</v>
      </c>
      <c r="CT453">
        <f>SUMIF(SmtRes!AQ450:'SmtRes'!AQ453,"=1",SmtRes!AD450:'SmtRes'!AD453)</f>
        <v>410.21</v>
      </c>
      <c r="CU453">
        <f t="shared" si="325"/>
        <v>0</v>
      </c>
      <c r="CV453">
        <f>SUMIF(SmtRes!AQ450:'SmtRes'!AQ453,"=1",SmtRes!BU450:'SmtRes'!BU453)</f>
        <v>0.18</v>
      </c>
      <c r="CW453">
        <f>SUMIF(SmtRes!AQ450:'SmtRes'!AQ453,"=1",SmtRes!BV450:'SmtRes'!BV453)</f>
        <v>9.6000000000000002E-2</v>
      </c>
      <c r="CX453">
        <f t="shared" si="326"/>
        <v>0</v>
      </c>
      <c r="CY453">
        <f t="shared" si="327"/>
        <v>-5179.2519999999995</v>
      </c>
      <c r="CZ453">
        <f t="shared" si="328"/>
        <v>-3017.04</v>
      </c>
      <c r="DC453" t="s">
        <v>3</v>
      </c>
      <c r="DD453" t="s">
        <v>22</v>
      </c>
      <c r="DE453" t="s">
        <v>23</v>
      </c>
      <c r="DF453" t="s">
        <v>23</v>
      </c>
      <c r="DG453" t="s">
        <v>23</v>
      </c>
      <c r="DH453" t="s">
        <v>3</v>
      </c>
      <c r="DI453" t="s">
        <v>23</v>
      </c>
      <c r="DJ453" t="s">
        <v>23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34</v>
      </c>
      <c r="DW453" t="s">
        <v>34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293259713</v>
      </c>
      <c r="EF453">
        <v>2</v>
      </c>
      <c r="EG453" t="s">
        <v>25</v>
      </c>
      <c r="EH453">
        <v>27</v>
      </c>
      <c r="EI453" t="s">
        <v>26</v>
      </c>
      <c r="EJ453">
        <v>1</v>
      </c>
      <c r="EK453">
        <v>33002</v>
      </c>
      <c r="EL453" t="s">
        <v>26</v>
      </c>
      <c r="EM453" t="s">
        <v>27</v>
      </c>
      <c r="EO453" t="s">
        <v>28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0.15</v>
      </c>
      <c r="EX453">
        <v>0.08</v>
      </c>
      <c r="EY453">
        <v>0</v>
      </c>
      <c r="FQ453">
        <v>0</v>
      </c>
      <c r="FR453">
        <f t="shared" si="329"/>
        <v>0</v>
      </c>
      <c r="FS453">
        <v>0</v>
      </c>
      <c r="FX453">
        <v>103</v>
      </c>
      <c r="FY453">
        <v>60</v>
      </c>
      <c r="GA453" t="s">
        <v>3</v>
      </c>
      <c r="GD453">
        <v>1</v>
      </c>
      <c r="GF453">
        <v>211252595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330"/>
        <v>0</v>
      </c>
      <c r="GM453">
        <f t="shared" si="331"/>
        <v>-15040.53</v>
      </c>
      <c r="GN453">
        <f t="shared" si="332"/>
        <v>-15040.53</v>
      </c>
      <c r="GO453">
        <f t="shared" si="333"/>
        <v>0</v>
      </c>
      <c r="GP453">
        <f t="shared" si="334"/>
        <v>0</v>
      </c>
      <c r="GR453">
        <v>0</v>
      </c>
      <c r="GS453">
        <v>3</v>
      </c>
      <c r="GT453">
        <v>0</v>
      </c>
      <c r="GU453" t="s">
        <v>3</v>
      </c>
      <c r="GV453">
        <f t="shared" si="335"/>
        <v>0</v>
      </c>
      <c r="GW453">
        <v>1</v>
      </c>
      <c r="GX453">
        <f t="shared" si="336"/>
        <v>0</v>
      </c>
      <c r="HA453">
        <v>0</v>
      </c>
      <c r="HB453">
        <v>0</v>
      </c>
      <c r="HC453">
        <f t="shared" si="337"/>
        <v>0</v>
      </c>
      <c r="HE453" t="s">
        <v>3</v>
      </c>
      <c r="HF453" t="s">
        <v>3</v>
      </c>
      <c r="HM453" t="s">
        <v>3</v>
      </c>
      <c r="HN453" t="s">
        <v>29</v>
      </c>
      <c r="HO453" t="s">
        <v>30</v>
      </c>
      <c r="HP453" t="s">
        <v>26</v>
      </c>
      <c r="HQ453" t="s">
        <v>26</v>
      </c>
      <c r="IK453">
        <v>0</v>
      </c>
    </row>
    <row r="454" spans="1:245" x14ac:dyDescent="0.2">
      <c r="A454">
        <v>17</v>
      </c>
      <c r="B454">
        <v>1</v>
      </c>
      <c r="E454" t="s">
        <v>367</v>
      </c>
      <c r="F454" t="s">
        <v>368</v>
      </c>
      <c r="G454" t="s">
        <v>369</v>
      </c>
      <c r="H454" t="s">
        <v>370</v>
      </c>
      <c r="I454">
        <v>0.5</v>
      </c>
      <c r="J454">
        <v>0</v>
      </c>
      <c r="K454">
        <v>0.5</v>
      </c>
      <c r="O454">
        <f>0</f>
        <v>0</v>
      </c>
      <c r="P454">
        <f>0</f>
        <v>0</v>
      </c>
      <c r="Q454">
        <f>0</f>
        <v>0</v>
      </c>
      <c r="R454">
        <f>0</f>
        <v>0</v>
      </c>
      <c r="S454">
        <f>0</f>
        <v>0</v>
      </c>
      <c r="T454">
        <f>0</f>
        <v>0</v>
      </c>
      <c r="U454">
        <f>0</f>
        <v>0</v>
      </c>
      <c r="V454">
        <f>0</f>
        <v>0</v>
      </c>
      <c r="W454">
        <f>0</f>
        <v>0</v>
      </c>
      <c r="X454">
        <f>0</f>
        <v>0</v>
      </c>
      <c r="Y454">
        <f>0</f>
        <v>0</v>
      </c>
      <c r="AA454">
        <v>312111454</v>
      </c>
      <c r="AB454">
        <f>ROUND((AK454),6)</f>
        <v>591.5</v>
      </c>
      <c r="AC454">
        <f>0</f>
        <v>0</v>
      </c>
      <c r="AD454">
        <f>0</f>
        <v>0</v>
      </c>
      <c r="AE454">
        <f>0</f>
        <v>0</v>
      </c>
      <c r="AF454">
        <f>0</f>
        <v>0</v>
      </c>
      <c r="AG454">
        <f>0</f>
        <v>0</v>
      </c>
      <c r="AH454">
        <f>0</f>
        <v>0</v>
      </c>
      <c r="AI454">
        <f>0</f>
        <v>0</v>
      </c>
      <c r="AJ454">
        <f>0</f>
        <v>0</v>
      </c>
      <c r="AK454">
        <v>591.5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1</v>
      </c>
      <c r="BJ454" t="s">
        <v>371</v>
      </c>
      <c r="BM454">
        <v>700007</v>
      </c>
      <c r="BN454">
        <v>0</v>
      </c>
      <c r="BO454" t="s">
        <v>3</v>
      </c>
      <c r="BP454">
        <v>0</v>
      </c>
      <c r="BQ454">
        <v>19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94</v>
      </c>
      <c r="CA454">
        <v>42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>AB454*AZ454</f>
        <v>591.5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370</v>
      </c>
      <c r="DW454" t="s">
        <v>370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293259790</v>
      </c>
      <c r="EF454">
        <v>19</v>
      </c>
      <c r="EG454" t="s">
        <v>372</v>
      </c>
      <c r="EH454">
        <v>106</v>
      </c>
      <c r="EI454" t="s">
        <v>372</v>
      </c>
      <c r="EJ454">
        <v>1</v>
      </c>
      <c r="EK454">
        <v>700007</v>
      </c>
      <c r="EL454" t="s">
        <v>372</v>
      </c>
      <c r="EM454" t="s">
        <v>373</v>
      </c>
      <c r="EO454" t="s">
        <v>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329"/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-1480805310</v>
      </c>
      <c r="GG454">
        <v>2</v>
      </c>
      <c r="GH454">
        <v>1</v>
      </c>
      <c r="GI454">
        <v>-2</v>
      </c>
      <c r="GJ454">
        <v>2</v>
      </c>
      <c r="GK454">
        <v>0</v>
      </c>
      <c r="GL454">
        <f t="shared" si="330"/>
        <v>0</v>
      </c>
      <c r="GM454">
        <f>ROUND(CP454*I454,2)</f>
        <v>295.75</v>
      </c>
      <c r="GN454">
        <f t="shared" si="332"/>
        <v>295.75</v>
      </c>
      <c r="GO454">
        <f t="shared" si="333"/>
        <v>0</v>
      </c>
      <c r="GP454">
        <f t="shared" si="334"/>
        <v>0</v>
      </c>
      <c r="GR454">
        <v>0</v>
      </c>
      <c r="GS454">
        <v>3</v>
      </c>
      <c r="GT454">
        <v>0</v>
      </c>
      <c r="GU454" t="s">
        <v>3</v>
      </c>
      <c r="GV454">
        <f>0</f>
        <v>0</v>
      </c>
      <c r="GW454">
        <v>1</v>
      </c>
      <c r="GX454">
        <f>0</f>
        <v>0</v>
      </c>
      <c r="HA454">
        <v>0</v>
      </c>
      <c r="HB454">
        <v>0</v>
      </c>
      <c r="HC454">
        <v>0</v>
      </c>
      <c r="HD454">
        <f>GM454</f>
        <v>295.75</v>
      </c>
      <c r="HE454" t="s">
        <v>3</v>
      </c>
      <c r="HF454" t="s">
        <v>3</v>
      </c>
      <c r="HM454" t="s">
        <v>3</v>
      </c>
      <c r="HN454" t="s">
        <v>374</v>
      </c>
      <c r="HO454" t="s">
        <v>375</v>
      </c>
      <c r="HP454" t="s">
        <v>372</v>
      </c>
      <c r="HQ454" t="s">
        <v>372</v>
      </c>
      <c r="IK454">
        <v>0</v>
      </c>
    </row>
    <row r="455" spans="1:245" x14ac:dyDescent="0.2">
      <c r="A455">
        <v>17</v>
      </c>
      <c r="B455">
        <v>1</v>
      </c>
      <c r="E455" t="s">
        <v>376</v>
      </c>
      <c r="F455" t="s">
        <v>377</v>
      </c>
      <c r="G455" t="s">
        <v>378</v>
      </c>
      <c r="H455" t="s">
        <v>370</v>
      </c>
      <c r="I455">
        <v>0.5</v>
      </c>
      <c r="J455">
        <v>0</v>
      </c>
      <c r="K455">
        <v>0.5</v>
      </c>
      <c r="O455">
        <f>0</f>
        <v>0</v>
      </c>
      <c r="P455">
        <f>0</f>
        <v>0</v>
      </c>
      <c r="Q455">
        <f>0</f>
        <v>0</v>
      </c>
      <c r="R455">
        <f>0</f>
        <v>0</v>
      </c>
      <c r="S455">
        <f>0</f>
        <v>0</v>
      </c>
      <c r="T455">
        <f>0</f>
        <v>0</v>
      </c>
      <c r="U455">
        <f>0</f>
        <v>0</v>
      </c>
      <c r="V455">
        <f>0</f>
        <v>0</v>
      </c>
      <c r="W455">
        <f>0</f>
        <v>0</v>
      </c>
      <c r="X455">
        <f>0</f>
        <v>0</v>
      </c>
      <c r="Y455">
        <f>0</f>
        <v>0</v>
      </c>
      <c r="AA455">
        <v>312111454</v>
      </c>
      <c r="AB455">
        <f>ROUND((AK455),6)</f>
        <v>433.65</v>
      </c>
      <c r="AC455">
        <f>0</f>
        <v>0</v>
      </c>
      <c r="AD455">
        <f>0</f>
        <v>0</v>
      </c>
      <c r="AE455">
        <f>0</f>
        <v>0</v>
      </c>
      <c r="AF455">
        <f>0</f>
        <v>0</v>
      </c>
      <c r="AG455">
        <f>0</f>
        <v>0</v>
      </c>
      <c r="AH455">
        <f>0</f>
        <v>0</v>
      </c>
      <c r="AI455">
        <f>0</f>
        <v>0</v>
      </c>
      <c r="AJ455">
        <f>0</f>
        <v>0</v>
      </c>
      <c r="AK455">
        <v>433.65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1</v>
      </c>
      <c r="BJ455" t="s">
        <v>379</v>
      </c>
      <c r="BM455">
        <v>700007</v>
      </c>
      <c r="BN455">
        <v>0</v>
      </c>
      <c r="BO455" t="s">
        <v>3</v>
      </c>
      <c r="BP455">
        <v>0</v>
      </c>
      <c r="BQ455">
        <v>19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94</v>
      </c>
      <c r="CA455">
        <v>42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>AB455*AZ455</f>
        <v>433.65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370</v>
      </c>
      <c r="DW455" t="s">
        <v>370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293259790</v>
      </c>
      <c r="EF455">
        <v>19</v>
      </c>
      <c r="EG455" t="s">
        <v>372</v>
      </c>
      <c r="EH455">
        <v>106</v>
      </c>
      <c r="EI455" t="s">
        <v>372</v>
      </c>
      <c r="EJ455">
        <v>1</v>
      </c>
      <c r="EK455">
        <v>700007</v>
      </c>
      <c r="EL455" t="s">
        <v>372</v>
      </c>
      <c r="EM455" t="s">
        <v>373</v>
      </c>
      <c r="EO455" t="s">
        <v>3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29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-689932938</v>
      </c>
      <c r="GG455">
        <v>2</v>
      </c>
      <c r="GH455">
        <v>1</v>
      </c>
      <c r="GI455">
        <v>-2</v>
      </c>
      <c r="GJ455">
        <v>2</v>
      </c>
      <c r="GK455">
        <v>0</v>
      </c>
      <c r="GL455">
        <f t="shared" si="330"/>
        <v>0</v>
      </c>
      <c r="GM455">
        <f>ROUND(CP455*I455,2)</f>
        <v>216.83</v>
      </c>
      <c r="GN455">
        <f t="shared" si="332"/>
        <v>216.83</v>
      </c>
      <c r="GO455">
        <f t="shared" si="333"/>
        <v>0</v>
      </c>
      <c r="GP455">
        <f t="shared" si="334"/>
        <v>0</v>
      </c>
      <c r="GR455">
        <v>0</v>
      </c>
      <c r="GS455">
        <v>3</v>
      </c>
      <c r="GT455">
        <v>0</v>
      </c>
      <c r="GU455" t="s">
        <v>3</v>
      </c>
      <c r="GV455">
        <f>0</f>
        <v>0</v>
      </c>
      <c r="GW455">
        <v>1</v>
      </c>
      <c r="GX455">
        <f>0</f>
        <v>0</v>
      </c>
      <c r="HA455">
        <v>0</v>
      </c>
      <c r="HB455">
        <v>0</v>
      </c>
      <c r="HC455">
        <v>0</v>
      </c>
      <c r="HD455">
        <f>GM455</f>
        <v>216.83</v>
      </c>
      <c r="HE455" t="s">
        <v>3</v>
      </c>
      <c r="HF455" t="s">
        <v>3</v>
      </c>
      <c r="HM455" t="s">
        <v>3</v>
      </c>
      <c r="HN455" t="s">
        <v>374</v>
      </c>
      <c r="HO455" t="s">
        <v>375</v>
      </c>
      <c r="HP455" t="s">
        <v>372</v>
      </c>
      <c r="HQ455" t="s">
        <v>372</v>
      </c>
      <c r="IK455">
        <v>0</v>
      </c>
    </row>
    <row r="456" spans="1:245" x14ac:dyDescent="0.2">
      <c r="A456">
        <v>17</v>
      </c>
      <c r="B456">
        <v>1</v>
      </c>
      <c r="E456" t="s">
        <v>380</v>
      </c>
      <c r="F456" t="s">
        <v>381</v>
      </c>
      <c r="G456" t="s">
        <v>382</v>
      </c>
      <c r="H456" t="s">
        <v>370</v>
      </c>
      <c r="I456">
        <v>0.5</v>
      </c>
      <c r="J456">
        <v>0</v>
      </c>
      <c r="K456">
        <v>0.5</v>
      </c>
      <c r="O456">
        <f>0</f>
        <v>0</v>
      </c>
      <c r="P456">
        <f>0</f>
        <v>0</v>
      </c>
      <c r="Q456">
        <f>0</f>
        <v>0</v>
      </c>
      <c r="R456">
        <f>0</f>
        <v>0</v>
      </c>
      <c r="S456">
        <f>0</f>
        <v>0</v>
      </c>
      <c r="T456">
        <f>0</f>
        <v>0</v>
      </c>
      <c r="U456">
        <f>0</f>
        <v>0</v>
      </c>
      <c r="V456">
        <f>0</f>
        <v>0</v>
      </c>
      <c r="W456">
        <f>0</f>
        <v>0</v>
      </c>
      <c r="X456">
        <f>0</f>
        <v>0</v>
      </c>
      <c r="Y456">
        <f>0</f>
        <v>0</v>
      </c>
      <c r="AA456">
        <v>312111454</v>
      </c>
      <c r="AB456">
        <f>ROUND((AK456),6)</f>
        <v>492.99</v>
      </c>
      <c r="AC456">
        <f>0</f>
        <v>0</v>
      </c>
      <c r="AD456">
        <f>0</f>
        <v>0</v>
      </c>
      <c r="AE456">
        <f>0</f>
        <v>0</v>
      </c>
      <c r="AF456">
        <f>0</f>
        <v>0</v>
      </c>
      <c r="AG456">
        <f>0</f>
        <v>0</v>
      </c>
      <c r="AH456">
        <f>0</f>
        <v>0</v>
      </c>
      <c r="AI456">
        <f>0</f>
        <v>0</v>
      </c>
      <c r="AJ456">
        <f>0</f>
        <v>0</v>
      </c>
      <c r="AK456">
        <v>492.99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383</v>
      </c>
      <c r="BM456">
        <v>700008</v>
      </c>
      <c r="BN456">
        <v>0</v>
      </c>
      <c r="BO456" t="s">
        <v>3</v>
      </c>
      <c r="BP456">
        <v>0</v>
      </c>
      <c r="BQ456">
        <v>10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94</v>
      </c>
      <c r="CA456">
        <v>61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>AB456*AZ456</f>
        <v>492.99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370</v>
      </c>
      <c r="DW456" t="s">
        <v>370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293259791</v>
      </c>
      <c r="EF456">
        <v>10</v>
      </c>
      <c r="EG456" t="s">
        <v>384</v>
      </c>
      <c r="EH456">
        <v>107</v>
      </c>
      <c r="EI456" t="s">
        <v>385</v>
      </c>
      <c r="EJ456">
        <v>1</v>
      </c>
      <c r="EK456">
        <v>700008</v>
      </c>
      <c r="EL456" t="s">
        <v>386</v>
      </c>
      <c r="EM456" t="s">
        <v>387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329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-2077130517</v>
      </c>
      <c r="GG456">
        <v>2</v>
      </c>
      <c r="GH456">
        <v>1</v>
      </c>
      <c r="GI456">
        <v>-2</v>
      </c>
      <c r="GJ456">
        <v>2</v>
      </c>
      <c r="GK456">
        <v>0</v>
      </c>
      <c r="GL456">
        <f t="shared" si="330"/>
        <v>0</v>
      </c>
      <c r="GM456">
        <f>ROUND(CP456*I456,2)</f>
        <v>246.5</v>
      </c>
      <c r="GN456">
        <f t="shared" si="332"/>
        <v>246.5</v>
      </c>
      <c r="GO456">
        <f t="shared" si="333"/>
        <v>0</v>
      </c>
      <c r="GP456">
        <f t="shared" si="334"/>
        <v>0</v>
      </c>
      <c r="GR456">
        <v>0</v>
      </c>
      <c r="GS456">
        <v>3</v>
      </c>
      <c r="GT456">
        <v>0</v>
      </c>
      <c r="GU456" t="s">
        <v>3</v>
      </c>
      <c r="GV456">
        <f>0</f>
        <v>0</v>
      </c>
      <c r="GW456">
        <v>1</v>
      </c>
      <c r="GX456">
        <f>0</f>
        <v>0</v>
      </c>
      <c r="HA456">
        <v>0</v>
      </c>
      <c r="HB456">
        <v>0</v>
      </c>
      <c r="HC456">
        <v>0</v>
      </c>
      <c r="HD456">
        <f>GM456</f>
        <v>246.5</v>
      </c>
      <c r="HE456" t="s">
        <v>3</v>
      </c>
      <c r="HF456" t="s">
        <v>3</v>
      </c>
      <c r="HM456" t="s">
        <v>3</v>
      </c>
      <c r="HN456" t="s">
        <v>388</v>
      </c>
      <c r="HO456" t="s">
        <v>389</v>
      </c>
      <c r="HP456" t="s">
        <v>385</v>
      </c>
      <c r="HQ456" t="s">
        <v>385</v>
      </c>
      <c r="IK456">
        <v>0</v>
      </c>
    </row>
    <row r="458" spans="1:245" x14ac:dyDescent="0.2">
      <c r="A458" s="2">
        <v>51</v>
      </c>
      <c r="B458" s="2">
        <f>B443</f>
        <v>1</v>
      </c>
      <c r="C458" s="2">
        <f>A443</f>
        <v>4</v>
      </c>
      <c r="D458" s="2">
        <f>ROW(A443)</f>
        <v>443</v>
      </c>
      <c r="E458" s="2"/>
      <c r="F458" s="2" t="str">
        <f>IF(F443&lt;&gt;"",F443,"")</f>
        <v>Новый раздел</v>
      </c>
      <c r="G458" s="2" t="str">
        <f>IF(G443&lt;&gt;"",G443,"")</f>
        <v>Демонтаж магистрального провода</v>
      </c>
      <c r="H458" s="2">
        <v>0</v>
      </c>
      <c r="I458" s="2"/>
      <c r="J458" s="2"/>
      <c r="K458" s="2"/>
      <c r="L458" s="2"/>
      <c r="M458" s="2"/>
      <c r="N458" s="2"/>
      <c r="O458" s="2">
        <f t="shared" ref="O458:T458" si="338">ROUND(AB458,2)</f>
        <v>86253.440000000002</v>
      </c>
      <c r="P458" s="2">
        <f t="shared" si="338"/>
        <v>0</v>
      </c>
      <c r="Q458" s="2">
        <f t="shared" si="338"/>
        <v>17077.64</v>
      </c>
      <c r="R458" s="2">
        <f t="shared" si="338"/>
        <v>18021.77</v>
      </c>
      <c r="S458" s="2">
        <f t="shared" si="338"/>
        <v>51154.03</v>
      </c>
      <c r="T458" s="2">
        <f t="shared" si="338"/>
        <v>0</v>
      </c>
      <c r="U458" s="2">
        <f>AH458</f>
        <v>122.42399999999998</v>
      </c>
      <c r="V458" s="2">
        <f>AI458</f>
        <v>37.704000000000008</v>
      </c>
      <c r="W458" s="2">
        <f>ROUND(AJ458,2)</f>
        <v>0</v>
      </c>
      <c r="X458" s="2">
        <f>ROUND(AK458,2)</f>
        <v>71251.070000000007</v>
      </c>
      <c r="Y458" s="2">
        <f>ROUND(AL458,2)</f>
        <v>41505.480000000003</v>
      </c>
      <c r="Z458" s="2"/>
      <c r="AA458" s="2"/>
      <c r="AB458" s="2">
        <f>ROUND(SUMIF(AA447:AA456,"=312111454",O447:O456),2)</f>
        <v>86253.440000000002</v>
      </c>
      <c r="AC458" s="2">
        <f>ROUND(SUMIF(AA447:AA456,"=312111454",P447:P456),2)</f>
        <v>0</v>
      </c>
      <c r="AD458" s="2">
        <f>ROUND(SUMIF(AA447:AA456,"=312111454",Q447:Q456),2)</f>
        <v>17077.64</v>
      </c>
      <c r="AE458" s="2">
        <f>ROUND(SUMIF(AA447:AA456,"=312111454",R447:R456),2)</f>
        <v>18021.77</v>
      </c>
      <c r="AF458" s="2">
        <f>ROUND(SUMIF(AA447:AA456,"=312111454",S447:S456),2)</f>
        <v>51154.03</v>
      </c>
      <c r="AG458" s="2">
        <f>ROUND(SUMIF(AA447:AA456,"=312111454",T447:T456),2)</f>
        <v>0</v>
      </c>
      <c r="AH458" s="2">
        <f>SUMIF(AA447:AA456,"=312111454",U447:U456)</f>
        <v>122.42399999999998</v>
      </c>
      <c r="AI458" s="2">
        <f>SUMIF(AA447:AA456,"=312111454",V447:V456)</f>
        <v>37.704000000000008</v>
      </c>
      <c r="AJ458" s="2">
        <f>ROUND(SUMIF(AA447:AA456,"=312111454",W447:W456),2)</f>
        <v>0</v>
      </c>
      <c r="AK458" s="2">
        <f>ROUND(SUMIF(AA447:AA456,"=312111454",X447:X456),2)</f>
        <v>71251.070000000007</v>
      </c>
      <c r="AL458" s="2">
        <f>ROUND(SUMIF(AA447:AA456,"=312111454",Y447:Y456),2)</f>
        <v>41505.480000000003</v>
      </c>
      <c r="AM458" s="2"/>
      <c r="AN458" s="2"/>
      <c r="AO458" s="2">
        <f t="shared" ref="AO458:BD458" si="339">ROUND(BX458,2)</f>
        <v>0</v>
      </c>
      <c r="AP458" s="2">
        <f t="shared" si="339"/>
        <v>0</v>
      </c>
      <c r="AQ458" s="2">
        <f t="shared" si="339"/>
        <v>0</v>
      </c>
      <c r="AR458" s="2">
        <f t="shared" si="339"/>
        <v>199769.07</v>
      </c>
      <c r="AS458" s="2">
        <f t="shared" si="339"/>
        <v>199769.07</v>
      </c>
      <c r="AT458" s="2">
        <f t="shared" si="339"/>
        <v>0</v>
      </c>
      <c r="AU458" s="2">
        <f t="shared" si="339"/>
        <v>0</v>
      </c>
      <c r="AV458" s="2">
        <f t="shared" si="339"/>
        <v>0</v>
      </c>
      <c r="AW458" s="2">
        <f t="shared" si="339"/>
        <v>0</v>
      </c>
      <c r="AX458" s="2">
        <f t="shared" si="339"/>
        <v>0</v>
      </c>
      <c r="AY458" s="2">
        <f t="shared" si="339"/>
        <v>0</v>
      </c>
      <c r="AZ458" s="2">
        <f t="shared" si="339"/>
        <v>0</v>
      </c>
      <c r="BA458" s="2">
        <f t="shared" si="339"/>
        <v>0</v>
      </c>
      <c r="BB458" s="2">
        <f t="shared" si="339"/>
        <v>0</v>
      </c>
      <c r="BC458" s="2">
        <f t="shared" si="339"/>
        <v>0</v>
      </c>
      <c r="BD458" s="2">
        <f t="shared" si="339"/>
        <v>759.08</v>
      </c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>
        <f>ROUND(SUMIF(AA447:AA456,"=312111454",FQ447:FQ456),2)</f>
        <v>0</v>
      </c>
      <c r="BY458" s="2">
        <f>ROUND(SUMIF(AA447:AA456,"=312111454",FR447:FR456),2)</f>
        <v>0</v>
      </c>
      <c r="BZ458" s="2">
        <f>ROUND(SUMIF(AA447:AA456,"=312111454",GL447:GL456),2)</f>
        <v>0</v>
      </c>
      <c r="CA458" s="2">
        <f>ROUND(SUMIF(AA447:AA456,"=312111454",GM447:GM456),2)</f>
        <v>199769.07</v>
      </c>
      <c r="CB458" s="2">
        <f>ROUND(SUMIF(AA447:AA456,"=312111454",GN447:GN456),2)</f>
        <v>199769.07</v>
      </c>
      <c r="CC458" s="2">
        <f>ROUND(SUMIF(AA447:AA456,"=312111454",GO447:GO456),2)</f>
        <v>0</v>
      </c>
      <c r="CD458" s="2">
        <f>ROUND(SUMIF(AA447:AA456,"=312111454",GP447:GP456),2)</f>
        <v>0</v>
      </c>
      <c r="CE458" s="2">
        <f>AC458-BX458</f>
        <v>0</v>
      </c>
      <c r="CF458" s="2">
        <f>AC458-BY458</f>
        <v>0</v>
      </c>
      <c r="CG458" s="2">
        <f>BX458-BZ458</f>
        <v>0</v>
      </c>
      <c r="CH458" s="2">
        <f>AC458-BX458-BY458+BZ458</f>
        <v>0</v>
      </c>
      <c r="CI458" s="2">
        <f>BY458-BZ458</f>
        <v>0</v>
      </c>
      <c r="CJ458" s="2">
        <f>ROUND(SUMIF(AA447:AA456,"=312111454",GX447:GX456),2)</f>
        <v>0</v>
      </c>
      <c r="CK458" s="2">
        <f>ROUND(SUMIF(AA447:AA456,"=312111454",GY447:GY456),2)</f>
        <v>0</v>
      </c>
      <c r="CL458" s="2">
        <f>ROUND(SUMIF(AA447:AA456,"=312111454",GZ447:GZ456),2)</f>
        <v>0</v>
      </c>
      <c r="CM458" s="2">
        <f>ROUND(SUMIF(AA447:AA456,"=312111454",HD447:HD456),2)</f>
        <v>759.08</v>
      </c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>
        <v>0</v>
      </c>
    </row>
    <row r="460" spans="1:245" x14ac:dyDescent="0.2">
      <c r="A460" s="4">
        <v>50</v>
      </c>
      <c r="B460" s="4">
        <v>0</v>
      </c>
      <c r="C460" s="4">
        <v>0</v>
      </c>
      <c r="D460" s="4">
        <v>1</v>
      </c>
      <c r="E460" s="4">
        <v>201</v>
      </c>
      <c r="F460" s="4">
        <f>ROUND(Source!O458,O460)</f>
        <v>86253.440000000002</v>
      </c>
      <c r="G460" s="4" t="s">
        <v>57</v>
      </c>
      <c r="H460" s="4" t="s">
        <v>58</v>
      </c>
      <c r="I460" s="4"/>
      <c r="J460" s="4"/>
      <c r="K460" s="4">
        <v>201</v>
      </c>
      <c r="L460" s="4">
        <v>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87012.51999999999</v>
      </c>
      <c r="X460" s="4">
        <v>1</v>
      </c>
      <c r="Y460" s="4">
        <v>87012.51999999999</v>
      </c>
      <c r="Z460" s="4"/>
      <c r="AA460" s="4"/>
      <c r="AB460" s="4"/>
    </row>
    <row r="461" spans="1:245" x14ac:dyDescent="0.2">
      <c r="A461" s="4">
        <v>50</v>
      </c>
      <c r="B461" s="4">
        <v>0</v>
      </c>
      <c r="C461" s="4">
        <v>0</v>
      </c>
      <c r="D461" s="4">
        <v>1</v>
      </c>
      <c r="E461" s="4">
        <v>202</v>
      </c>
      <c r="F461" s="4">
        <f>ROUND(Source!P458,O461)</f>
        <v>0</v>
      </c>
      <c r="G461" s="4" t="s">
        <v>59</v>
      </c>
      <c r="H461" s="4" t="s">
        <v>60</v>
      </c>
      <c r="I461" s="4"/>
      <c r="J461" s="4"/>
      <c r="K461" s="4">
        <v>202</v>
      </c>
      <c r="L461" s="4">
        <v>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222</v>
      </c>
      <c r="F462" s="4">
        <f>ROUND(Source!AO458,O462)</f>
        <v>0</v>
      </c>
      <c r="G462" s="4" t="s">
        <v>61</v>
      </c>
      <c r="H462" s="4" t="s">
        <v>62</v>
      </c>
      <c r="I462" s="4"/>
      <c r="J462" s="4"/>
      <c r="K462" s="4">
        <v>222</v>
      </c>
      <c r="L462" s="4">
        <v>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225</v>
      </c>
      <c r="F463" s="4">
        <f>ROUND(Source!AV458,O463)</f>
        <v>0</v>
      </c>
      <c r="G463" s="4" t="s">
        <v>63</v>
      </c>
      <c r="H463" s="4" t="s">
        <v>64</v>
      </c>
      <c r="I463" s="4"/>
      <c r="J463" s="4"/>
      <c r="K463" s="4">
        <v>225</v>
      </c>
      <c r="L463" s="4">
        <v>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226</v>
      </c>
      <c r="F464" s="4">
        <f>ROUND(Source!AW458,O464)</f>
        <v>0</v>
      </c>
      <c r="G464" s="4" t="s">
        <v>65</v>
      </c>
      <c r="H464" s="4" t="s">
        <v>66</v>
      </c>
      <c r="I464" s="4"/>
      <c r="J464" s="4"/>
      <c r="K464" s="4">
        <v>226</v>
      </c>
      <c r="L464" s="4">
        <v>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227</v>
      </c>
      <c r="F465" s="4">
        <f>ROUND(Source!AX458,O465)</f>
        <v>0</v>
      </c>
      <c r="G465" s="4" t="s">
        <v>67</v>
      </c>
      <c r="H465" s="4" t="s">
        <v>68</v>
      </c>
      <c r="I465" s="4"/>
      <c r="J465" s="4"/>
      <c r="K465" s="4">
        <v>227</v>
      </c>
      <c r="L465" s="4">
        <v>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228</v>
      </c>
      <c r="F466" s="4">
        <f>ROUND(Source!AY458,O466)</f>
        <v>0</v>
      </c>
      <c r="G466" s="4" t="s">
        <v>69</v>
      </c>
      <c r="H466" s="4" t="s">
        <v>70</v>
      </c>
      <c r="I466" s="4"/>
      <c r="J466" s="4"/>
      <c r="K466" s="4">
        <v>228</v>
      </c>
      <c r="L466" s="4">
        <v>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216</v>
      </c>
      <c r="F467" s="4">
        <f>ROUND(Source!AP458,O467)</f>
        <v>0</v>
      </c>
      <c r="G467" s="4" t="s">
        <v>71</v>
      </c>
      <c r="H467" s="4" t="s">
        <v>72</v>
      </c>
      <c r="I467" s="4"/>
      <c r="J467" s="4"/>
      <c r="K467" s="4">
        <v>216</v>
      </c>
      <c r="L467" s="4">
        <v>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223</v>
      </c>
      <c r="F468" s="4">
        <f>ROUND(Source!AQ458,O468)</f>
        <v>0</v>
      </c>
      <c r="G468" s="4" t="s">
        <v>73</v>
      </c>
      <c r="H468" s="4" t="s">
        <v>74</v>
      </c>
      <c r="I468" s="4"/>
      <c r="J468" s="4"/>
      <c r="K468" s="4">
        <v>223</v>
      </c>
      <c r="L468" s="4">
        <v>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229</v>
      </c>
      <c r="F469" s="4">
        <f>ROUND(Source!AZ458,O469)</f>
        <v>0</v>
      </c>
      <c r="G469" s="4" t="s">
        <v>75</v>
      </c>
      <c r="H469" s="4" t="s">
        <v>76</v>
      </c>
      <c r="I469" s="4"/>
      <c r="J469" s="4"/>
      <c r="K469" s="4">
        <v>229</v>
      </c>
      <c r="L469" s="4">
        <v>10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203</v>
      </c>
      <c r="F470" s="4">
        <f>ROUND(Source!Q458,O470)</f>
        <v>17077.64</v>
      </c>
      <c r="G470" s="4" t="s">
        <v>77</v>
      </c>
      <c r="H470" s="4" t="s">
        <v>78</v>
      </c>
      <c r="I470" s="4"/>
      <c r="J470" s="4"/>
      <c r="K470" s="4">
        <v>203</v>
      </c>
      <c r="L470" s="4">
        <v>11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17077.64</v>
      </c>
      <c r="X470" s="4">
        <v>1</v>
      </c>
      <c r="Y470" s="4">
        <v>17077.64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231</v>
      </c>
      <c r="F471" s="4">
        <f>ROUND(Source!BB458,O471)</f>
        <v>0</v>
      </c>
      <c r="G471" s="4" t="s">
        <v>79</v>
      </c>
      <c r="H471" s="4" t="s">
        <v>80</v>
      </c>
      <c r="I471" s="4"/>
      <c r="J471" s="4"/>
      <c r="K471" s="4">
        <v>231</v>
      </c>
      <c r="L471" s="4">
        <v>12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204</v>
      </c>
      <c r="F472" s="4">
        <f>ROUND(Source!R458,O472)</f>
        <v>18021.77</v>
      </c>
      <c r="G472" s="4" t="s">
        <v>81</v>
      </c>
      <c r="H472" s="4" t="s">
        <v>82</v>
      </c>
      <c r="I472" s="4"/>
      <c r="J472" s="4"/>
      <c r="K472" s="4">
        <v>204</v>
      </c>
      <c r="L472" s="4">
        <v>13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18021.77</v>
      </c>
      <c r="X472" s="4">
        <v>1</v>
      </c>
      <c r="Y472" s="4">
        <v>18021.77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205</v>
      </c>
      <c r="F473" s="4">
        <f>ROUND(Source!S458,O473)</f>
        <v>51154.03</v>
      </c>
      <c r="G473" s="4" t="s">
        <v>83</v>
      </c>
      <c r="H473" s="4" t="s">
        <v>84</v>
      </c>
      <c r="I473" s="4"/>
      <c r="J473" s="4"/>
      <c r="K473" s="4">
        <v>205</v>
      </c>
      <c r="L473" s="4">
        <v>14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51154.029999999992</v>
      </c>
      <c r="X473" s="4">
        <v>1</v>
      </c>
      <c r="Y473" s="4">
        <v>51154.029999999992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232</v>
      </c>
      <c r="F474" s="4">
        <f>ROUND(Source!BC458,O474)</f>
        <v>0</v>
      </c>
      <c r="G474" s="4" t="s">
        <v>85</v>
      </c>
      <c r="H474" s="4" t="s">
        <v>86</v>
      </c>
      <c r="I474" s="4"/>
      <c r="J474" s="4"/>
      <c r="K474" s="4">
        <v>232</v>
      </c>
      <c r="L474" s="4">
        <v>15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214</v>
      </c>
      <c r="F475" s="4">
        <f>ROUND(Source!AS458,O475)</f>
        <v>199769.07</v>
      </c>
      <c r="G475" s="4" t="s">
        <v>87</v>
      </c>
      <c r="H475" s="4" t="s">
        <v>88</v>
      </c>
      <c r="I475" s="4"/>
      <c r="J475" s="4"/>
      <c r="K475" s="4">
        <v>214</v>
      </c>
      <c r="L475" s="4">
        <v>16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199769.07</v>
      </c>
      <c r="X475" s="4">
        <v>1</v>
      </c>
      <c r="Y475" s="4">
        <v>199769.07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215</v>
      </c>
      <c r="F476" s="4">
        <f>ROUND(Source!AT458,O476)</f>
        <v>0</v>
      </c>
      <c r="G476" s="4" t="s">
        <v>89</v>
      </c>
      <c r="H476" s="4" t="s">
        <v>90</v>
      </c>
      <c r="I476" s="4"/>
      <c r="J476" s="4"/>
      <c r="K476" s="4">
        <v>215</v>
      </c>
      <c r="L476" s="4">
        <v>17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217</v>
      </c>
      <c r="F477" s="4">
        <f>ROUND(Source!AU458,O477)</f>
        <v>0</v>
      </c>
      <c r="G477" s="4" t="s">
        <v>91</v>
      </c>
      <c r="H477" s="4" t="s">
        <v>92</v>
      </c>
      <c r="I477" s="4"/>
      <c r="J477" s="4"/>
      <c r="K477" s="4">
        <v>217</v>
      </c>
      <c r="L477" s="4">
        <v>18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230</v>
      </c>
      <c r="F478" s="4">
        <f>ROUND(Source!BA458,O478)</f>
        <v>0</v>
      </c>
      <c r="G478" s="4" t="s">
        <v>93</v>
      </c>
      <c r="H478" s="4" t="s">
        <v>94</v>
      </c>
      <c r="I478" s="4"/>
      <c r="J478" s="4"/>
      <c r="K478" s="4">
        <v>230</v>
      </c>
      <c r="L478" s="4">
        <v>19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206</v>
      </c>
      <c r="F479" s="4">
        <f>ROUND(Source!T458,O479)</f>
        <v>0</v>
      </c>
      <c r="G479" s="4" t="s">
        <v>95</v>
      </c>
      <c r="H479" s="4" t="s">
        <v>96</v>
      </c>
      <c r="I479" s="4"/>
      <c r="J479" s="4"/>
      <c r="K479" s="4">
        <v>206</v>
      </c>
      <c r="L479" s="4">
        <v>20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207</v>
      </c>
      <c r="F480" s="4">
        <f>ROUND(Source!U458,O480)</f>
        <v>122.42400000000001</v>
      </c>
      <c r="G480" s="4" t="s">
        <v>97</v>
      </c>
      <c r="H480" s="4" t="s">
        <v>98</v>
      </c>
      <c r="I480" s="4"/>
      <c r="J480" s="4"/>
      <c r="K480" s="4">
        <v>207</v>
      </c>
      <c r="L480" s="4">
        <v>21</v>
      </c>
      <c r="M480" s="4">
        <v>3</v>
      </c>
      <c r="N480" s="4" t="s">
        <v>3</v>
      </c>
      <c r="O480" s="4">
        <v>7</v>
      </c>
      <c r="P480" s="4"/>
      <c r="Q480" s="4"/>
      <c r="R480" s="4"/>
      <c r="S480" s="4"/>
      <c r="T480" s="4"/>
      <c r="U480" s="4"/>
      <c r="V480" s="4"/>
      <c r="W480" s="4">
        <v>122.42400000000001</v>
      </c>
      <c r="X480" s="4">
        <v>1</v>
      </c>
      <c r="Y480" s="4">
        <v>122.42400000000001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208</v>
      </c>
      <c r="F481" s="4">
        <f>ROUND(Source!V458,O481)</f>
        <v>37.704000000000001</v>
      </c>
      <c r="G481" s="4" t="s">
        <v>99</v>
      </c>
      <c r="H481" s="4" t="s">
        <v>100</v>
      </c>
      <c r="I481" s="4"/>
      <c r="J481" s="4"/>
      <c r="K481" s="4">
        <v>208</v>
      </c>
      <c r="L481" s="4">
        <v>22</v>
      </c>
      <c r="M481" s="4">
        <v>3</v>
      </c>
      <c r="N481" s="4" t="s">
        <v>3</v>
      </c>
      <c r="O481" s="4">
        <v>7</v>
      </c>
      <c r="P481" s="4"/>
      <c r="Q481" s="4"/>
      <c r="R481" s="4"/>
      <c r="S481" s="4"/>
      <c r="T481" s="4"/>
      <c r="U481" s="4"/>
      <c r="V481" s="4"/>
      <c r="W481" s="4">
        <v>37.704000000000001</v>
      </c>
      <c r="X481" s="4">
        <v>1</v>
      </c>
      <c r="Y481" s="4">
        <v>37.704000000000001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209</v>
      </c>
      <c r="F482" s="4">
        <f>ROUND(Source!W458,O482)</f>
        <v>0</v>
      </c>
      <c r="G482" s="4" t="s">
        <v>101</v>
      </c>
      <c r="H482" s="4" t="s">
        <v>102</v>
      </c>
      <c r="I482" s="4"/>
      <c r="J482" s="4"/>
      <c r="K482" s="4">
        <v>209</v>
      </c>
      <c r="L482" s="4">
        <v>23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233</v>
      </c>
      <c r="F483" s="4">
        <f>ROUND(Source!BD458,O483)</f>
        <v>759.08</v>
      </c>
      <c r="G483" s="4" t="s">
        <v>103</v>
      </c>
      <c r="H483" s="4" t="s">
        <v>104</v>
      </c>
      <c r="I483" s="4"/>
      <c r="J483" s="4"/>
      <c r="K483" s="4">
        <v>233</v>
      </c>
      <c r="L483" s="4">
        <v>24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759.08</v>
      </c>
      <c r="X483" s="4">
        <v>1</v>
      </c>
      <c r="Y483" s="4">
        <v>759.08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210</v>
      </c>
      <c r="F484" s="4">
        <f>ROUND(Source!X458,O484)</f>
        <v>71251.070000000007</v>
      </c>
      <c r="G484" s="4" t="s">
        <v>105</v>
      </c>
      <c r="H484" s="4" t="s">
        <v>106</v>
      </c>
      <c r="I484" s="4"/>
      <c r="J484" s="4"/>
      <c r="K484" s="4">
        <v>210</v>
      </c>
      <c r="L484" s="4">
        <v>25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71251.070000000007</v>
      </c>
      <c r="X484" s="4">
        <v>1</v>
      </c>
      <c r="Y484" s="4">
        <v>71251.070000000007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211</v>
      </c>
      <c r="F485" s="4">
        <f>ROUND(Source!Y458,O485)</f>
        <v>41505.480000000003</v>
      </c>
      <c r="G485" s="4" t="s">
        <v>107</v>
      </c>
      <c r="H485" s="4" t="s">
        <v>108</v>
      </c>
      <c r="I485" s="4"/>
      <c r="J485" s="4"/>
      <c r="K485" s="4">
        <v>211</v>
      </c>
      <c r="L485" s="4">
        <v>26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41505.480000000003</v>
      </c>
      <c r="X485" s="4">
        <v>1</v>
      </c>
      <c r="Y485" s="4">
        <v>41505.480000000003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224</v>
      </c>
      <c r="F486" s="4">
        <f>ROUND(Source!AR458,O486)</f>
        <v>199769.07</v>
      </c>
      <c r="G486" s="4" t="s">
        <v>109</v>
      </c>
      <c r="H486" s="4" t="s">
        <v>110</v>
      </c>
      <c r="I486" s="4"/>
      <c r="J486" s="4"/>
      <c r="K486" s="4">
        <v>224</v>
      </c>
      <c r="L486" s="4">
        <v>27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199769.07</v>
      </c>
      <c r="X486" s="4">
        <v>1</v>
      </c>
      <c r="Y486" s="4">
        <v>199769.07</v>
      </c>
      <c r="Z486" s="4"/>
      <c r="AA486" s="4"/>
      <c r="AB486" s="4"/>
    </row>
    <row r="488" spans="1:245" x14ac:dyDescent="0.2">
      <c r="A488" s="1">
        <v>4</v>
      </c>
      <c r="B488" s="1">
        <v>1</v>
      </c>
      <c r="C488" s="1"/>
      <c r="D488" s="1">
        <f>ROW(A509)</f>
        <v>509</v>
      </c>
      <c r="E488" s="1"/>
      <c r="F488" s="1" t="s">
        <v>15</v>
      </c>
      <c r="G488" s="1" t="s">
        <v>390</v>
      </c>
      <c r="H488" s="1" t="s">
        <v>3</v>
      </c>
      <c r="I488" s="1">
        <v>0</v>
      </c>
      <c r="J488" s="1"/>
      <c r="K488" s="1">
        <v>0</v>
      </c>
      <c r="L488" s="1"/>
      <c r="M488" s="1" t="s">
        <v>3</v>
      </c>
      <c r="N488" s="1"/>
      <c r="O488" s="1"/>
      <c r="P488" s="1"/>
      <c r="Q488" s="1"/>
      <c r="R488" s="1"/>
      <c r="S488" s="1">
        <v>0</v>
      </c>
      <c r="T488" s="1"/>
      <c r="U488" s="1" t="s">
        <v>3</v>
      </c>
      <c r="V488" s="1">
        <v>0</v>
      </c>
      <c r="W488" s="1"/>
      <c r="X488" s="1"/>
      <c r="Y488" s="1"/>
      <c r="Z488" s="1"/>
      <c r="AA488" s="1"/>
      <c r="AB488" s="1" t="s">
        <v>3</v>
      </c>
      <c r="AC488" s="1" t="s">
        <v>3</v>
      </c>
      <c r="AD488" s="1" t="s">
        <v>3</v>
      </c>
      <c r="AE488" s="1" t="s">
        <v>3</v>
      </c>
      <c r="AF488" s="1" t="s">
        <v>3</v>
      </c>
      <c r="AG488" s="1" t="s">
        <v>3</v>
      </c>
      <c r="AH488" s="1"/>
      <c r="AI488" s="1"/>
      <c r="AJ488" s="1"/>
      <c r="AK488" s="1"/>
      <c r="AL488" s="1"/>
      <c r="AM488" s="1"/>
      <c r="AN488" s="1"/>
      <c r="AO488" s="1"/>
      <c r="AP488" s="1" t="s">
        <v>3</v>
      </c>
      <c r="AQ488" s="1" t="s">
        <v>3</v>
      </c>
      <c r="AR488" s="1" t="s">
        <v>3</v>
      </c>
      <c r="AS488" s="1"/>
      <c r="AT488" s="1"/>
      <c r="AU488" s="1"/>
      <c r="AV488" s="1"/>
      <c r="AW488" s="1"/>
      <c r="AX488" s="1"/>
      <c r="AY488" s="1"/>
      <c r="AZ488" s="1" t="s">
        <v>3</v>
      </c>
      <c r="BA488" s="1"/>
      <c r="BB488" s="1" t="s">
        <v>3</v>
      </c>
      <c r="BC488" s="1" t="s">
        <v>3</v>
      </c>
      <c r="BD488" s="1" t="s">
        <v>3</v>
      </c>
      <c r="BE488" s="1" t="s">
        <v>3</v>
      </c>
      <c r="BF488" s="1" t="s">
        <v>3</v>
      </c>
      <c r="BG488" s="1" t="s">
        <v>3</v>
      </c>
      <c r="BH488" s="1" t="s">
        <v>3</v>
      </c>
      <c r="BI488" s="1" t="s">
        <v>3</v>
      </c>
      <c r="BJ488" s="1" t="s">
        <v>3</v>
      </c>
      <c r="BK488" s="1" t="s">
        <v>3</v>
      </c>
      <c r="BL488" s="1" t="s">
        <v>3</v>
      </c>
      <c r="BM488" s="1" t="s">
        <v>3</v>
      </c>
      <c r="BN488" s="1" t="s">
        <v>3</v>
      </c>
      <c r="BO488" s="1" t="s">
        <v>3</v>
      </c>
      <c r="BP488" s="1" t="s">
        <v>3</v>
      </c>
      <c r="BQ488" s="1"/>
      <c r="BR488" s="1"/>
      <c r="BS488" s="1"/>
      <c r="BT488" s="1"/>
      <c r="BU488" s="1"/>
      <c r="BV488" s="1"/>
      <c r="BW488" s="1"/>
      <c r="BX488" s="1">
        <v>0</v>
      </c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>
        <v>0</v>
      </c>
    </row>
    <row r="490" spans="1:245" x14ac:dyDescent="0.2">
      <c r="A490" s="2">
        <v>52</v>
      </c>
      <c r="B490" s="2">
        <f t="shared" ref="B490:G490" si="340">B509</f>
        <v>1</v>
      </c>
      <c r="C490" s="2">
        <f t="shared" si="340"/>
        <v>4</v>
      </c>
      <c r="D490" s="2">
        <f t="shared" si="340"/>
        <v>488</v>
      </c>
      <c r="E490" s="2">
        <f t="shared" si="340"/>
        <v>0</v>
      </c>
      <c r="F490" s="2" t="str">
        <f t="shared" si="340"/>
        <v>Новый раздел</v>
      </c>
      <c r="G490" s="2" t="str">
        <f t="shared" si="340"/>
        <v>Демонтаж опор</v>
      </c>
      <c r="H490" s="2"/>
      <c r="I490" s="2"/>
      <c r="J490" s="2"/>
      <c r="K490" s="2"/>
      <c r="L490" s="2"/>
      <c r="M490" s="2"/>
      <c r="N490" s="2"/>
      <c r="O490" s="2">
        <f t="shared" ref="O490:AT490" si="341">O509</f>
        <v>220700.76</v>
      </c>
      <c r="P490" s="2">
        <f t="shared" si="341"/>
        <v>0</v>
      </c>
      <c r="Q490" s="2">
        <f t="shared" si="341"/>
        <v>109390.11</v>
      </c>
      <c r="R490" s="2">
        <f t="shared" si="341"/>
        <v>51288.83</v>
      </c>
      <c r="S490" s="2">
        <f t="shared" si="341"/>
        <v>60021.82</v>
      </c>
      <c r="T490" s="2">
        <f t="shared" si="341"/>
        <v>0</v>
      </c>
      <c r="U490" s="2">
        <f t="shared" si="341"/>
        <v>137.37120000000002</v>
      </c>
      <c r="V490" s="2">
        <f t="shared" si="341"/>
        <v>95.740799999999993</v>
      </c>
      <c r="W490" s="2">
        <f t="shared" si="341"/>
        <v>0</v>
      </c>
      <c r="X490" s="2">
        <f t="shared" si="341"/>
        <v>114480.64</v>
      </c>
      <c r="Y490" s="2">
        <f t="shared" si="341"/>
        <v>66532.42</v>
      </c>
      <c r="Z490" s="2">
        <f t="shared" si="341"/>
        <v>0</v>
      </c>
      <c r="AA490" s="2">
        <f t="shared" si="341"/>
        <v>0</v>
      </c>
      <c r="AB490" s="2">
        <f t="shared" si="341"/>
        <v>220700.76</v>
      </c>
      <c r="AC490" s="2">
        <f t="shared" si="341"/>
        <v>0</v>
      </c>
      <c r="AD490" s="2">
        <f t="shared" si="341"/>
        <v>109390.11</v>
      </c>
      <c r="AE490" s="2">
        <f t="shared" si="341"/>
        <v>51288.83</v>
      </c>
      <c r="AF490" s="2">
        <f t="shared" si="341"/>
        <v>60021.82</v>
      </c>
      <c r="AG490" s="2">
        <f t="shared" si="341"/>
        <v>0</v>
      </c>
      <c r="AH490" s="2">
        <f t="shared" si="341"/>
        <v>137.37120000000002</v>
      </c>
      <c r="AI490" s="2">
        <f t="shared" si="341"/>
        <v>95.740799999999993</v>
      </c>
      <c r="AJ490" s="2">
        <f t="shared" si="341"/>
        <v>0</v>
      </c>
      <c r="AK490" s="2">
        <f t="shared" si="341"/>
        <v>114480.64</v>
      </c>
      <c r="AL490" s="2">
        <f t="shared" si="341"/>
        <v>66532.42</v>
      </c>
      <c r="AM490" s="2">
        <f t="shared" si="341"/>
        <v>0</v>
      </c>
      <c r="AN490" s="2">
        <f t="shared" si="341"/>
        <v>0</v>
      </c>
      <c r="AO490" s="2">
        <f t="shared" si="341"/>
        <v>0</v>
      </c>
      <c r="AP490" s="2">
        <f t="shared" si="341"/>
        <v>0</v>
      </c>
      <c r="AQ490" s="2">
        <f t="shared" si="341"/>
        <v>0</v>
      </c>
      <c r="AR490" s="2">
        <f t="shared" si="341"/>
        <v>449352.29</v>
      </c>
      <c r="AS490" s="2">
        <f t="shared" si="341"/>
        <v>441337.72</v>
      </c>
      <c r="AT490" s="2">
        <f t="shared" si="341"/>
        <v>8014.57</v>
      </c>
      <c r="AU490" s="2">
        <f t="shared" ref="AU490:BZ490" si="342">AU509</f>
        <v>0</v>
      </c>
      <c r="AV490" s="2">
        <f t="shared" si="342"/>
        <v>0</v>
      </c>
      <c r="AW490" s="2">
        <f t="shared" si="342"/>
        <v>0</v>
      </c>
      <c r="AX490" s="2">
        <f t="shared" si="342"/>
        <v>0</v>
      </c>
      <c r="AY490" s="2">
        <f t="shared" si="342"/>
        <v>0</v>
      </c>
      <c r="AZ490" s="2">
        <f t="shared" si="342"/>
        <v>0</v>
      </c>
      <c r="BA490" s="2">
        <f t="shared" si="342"/>
        <v>0</v>
      </c>
      <c r="BB490" s="2">
        <f t="shared" si="342"/>
        <v>0</v>
      </c>
      <c r="BC490" s="2">
        <f t="shared" si="342"/>
        <v>0</v>
      </c>
      <c r="BD490" s="2">
        <f t="shared" si="342"/>
        <v>47638.47</v>
      </c>
      <c r="BE490" s="2">
        <f t="shared" si="342"/>
        <v>0</v>
      </c>
      <c r="BF490" s="2">
        <f t="shared" si="342"/>
        <v>0</v>
      </c>
      <c r="BG490" s="2">
        <f t="shared" si="342"/>
        <v>0</v>
      </c>
      <c r="BH490" s="2">
        <f t="shared" si="342"/>
        <v>0</v>
      </c>
      <c r="BI490" s="2">
        <f t="shared" si="342"/>
        <v>0</v>
      </c>
      <c r="BJ490" s="2">
        <f t="shared" si="342"/>
        <v>0</v>
      </c>
      <c r="BK490" s="2">
        <f t="shared" si="342"/>
        <v>0</v>
      </c>
      <c r="BL490" s="2">
        <f t="shared" si="342"/>
        <v>0</v>
      </c>
      <c r="BM490" s="2">
        <f t="shared" si="342"/>
        <v>0</v>
      </c>
      <c r="BN490" s="2">
        <f t="shared" si="342"/>
        <v>0</v>
      </c>
      <c r="BO490" s="2">
        <f t="shared" si="342"/>
        <v>0</v>
      </c>
      <c r="BP490" s="2">
        <f t="shared" si="342"/>
        <v>0</v>
      </c>
      <c r="BQ490" s="2">
        <f t="shared" si="342"/>
        <v>0</v>
      </c>
      <c r="BR490" s="2">
        <f t="shared" si="342"/>
        <v>0</v>
      </c>
      <c r="BS490" s="2">
        <f t="shared" si="342"/>
        <v>0</v>
      </c>
      <c r="BT490" s="2">
        <f t="shared" si="342"/>
        <v>0</v>
      </c>
      <c r="BU490" s="2">
        <f t="shared" si="342"/>
        <v>0</v>
      </c>
      <c r="BV490" s="2">
        <f t="shared" si="342"/>
        <v>0</v>
      </c>
      <c r="BW490" s="2">
        <f t="shared" si="342"/>
        <v>0</v>
      </c>
      <c r="BX490" s="2">
        <f t="shared" si="342"/>
        <v>0</v>
      </c>
      <c r="BY490" s="2">
        <f t="shared" si="342"/>
        <v>0</v>
      </c>
      <c r="BZ490" s="2">
        <f t="shared" si="342"/>
        <v>0</v>
      </c>
      <c r="CA490" s="2">
        <f t="shared" ref="CA490:DF490" si="343">CA509</f>
        <v>449352.29</v>
      </c>
      <c r="CB490" s="2">
        <f t="shared" si="343"/>
        <v>441337.72</v>
      </c>
      <c r="CC490" s="2">
        <f t="shared" si="343"/>
        <v>8014.57</v>
      </c>
      <c r="CD490" s="2">
        <f t="shared" si="343"/>
        <v>0</v>
      </c>
      <c r="CE490" s="2">
        <f t="shared" si="343"/>
        <v>0</v>
      </c>
      <c r="CF490" s="2">
        <f t="shared" si="343"/>
        <v>0</v>
      </c>
      <c r="CG490" s="2">
        <f t="shared" si="343"/>
        <v>0</v>
      </c>
      <c r="CH490" s="2">
        <f t="shared" si="343"/>
        <v>0</v>
      </c>
      <c r="CI490" s="2">
        <f t="shared" si="343"/>
        <v>0</v>
      </c>
      <c r="CJ490" s="2">
        <f t="shared" si="343"/>
        <v>0</v>
      </c>
      <c r="CK490" s="2">
        <f t="shared" si="343"/>
        <v>0</v>
      </c>
      <c r="CL490" s="2">
        <f t="shared" si="343"/>
        <v>0</v>
      </c>
      <c r="CM490" s="2">
        <f t="shared" si="343"/>
        <v>47638.47</v>
      </c>
      <c r="CN490" s="2">
        <f t="shared" si="343"/>
        <v>0</v>
      </c>
      <c r="CO490" s="2">
        <f t="shared" si="343"/>
        <v>0</v>
      </c>
      <c r="CP490" s="2">
        <f t="shared" si="343"/>
        <v>0</v>
      </c>
      <c r="CQ490" s="2">
        <f t="shared" si="343"/>
        <v>0</v>
      </c>
      <c r="CR490" s="2">
        <f t="shared" si="343"/>
        <v>0</v>
      </c>
      <c r="CS490" s="2">
        <f t="shared" si="343"/>
        <v>0</v>
      </c>
      <c r="CT490" s="2">
        <f t="shared" si="343"/>
        <v>0</v>
      </c>
      <c r="CU490" s="2">
        <f t="shared" si="343"/>
        <v>0</v>
      </c>
      <c r="CV490" s="2">
        <f t="shared" si="343"/>
        <v>0</v>
      </c>
      <c r="CW490" s="2">
        <f t="shared" si="343"/>
        <v>0</v>
      </c>
      <c r="CX490" s="2">
        <f t="shared" si="343"/>
        <v>0</v>
      </c>
      <c r="CY490" s="2">
        <f t="shared" si="343"/>
        <v>0</v>
      </c>
      <c r="CZ490" s="2">
        <f t="shared" si="343"/>
        <v>0</v>
      </c>
      <c r="DA490" s="2">
        <f t="shared" si="343"/>
        <v>0</v>
      </c>
      <c r="DB490" s="2">
        <f t="shared" si="343"/>
        <v>0</v>
      </c>
      <c r="DC490" s="2">
        <f t="shared" si="343"/>
        <v>0</v>
      </c>
      <c r="DD490" s="2">
        <f t="shared" si="343"/>
        <v>0</v>
      </c>
      <c r="DE490" s="2">
        <f t="shared" si="343"/>
        <v>0</v>
      </c>
      <c r="DF490" s="2">
        <f t="shared" si="343"/>
        <v>0</v>
      </c>
      <c r="DG490" s="3">
        <f t="shared" ref="DG490:EL490" si="344">DG509</f>
        <v>0</v>
      </c>
      <c r="DH490" s="3">
        <f t="shared" si="344"/>
        <v>0</v>
      </c>
      <c r="DI490" s="3">
        <f t="shared" si="344"/>
        <v>0</v>
      </c>
      <c r="DJ490" s="3">
        <f t="shared" si="344"/>
        <v>0</v>
      </c>
      <c r="DK490" s="3">
        <f t="shared" si="344"/>
        <v>0</v>
      </c>
      <c r="DL490" s="3">
        <f t="shared" si="344"/>
        <v>0</v>
      </c>
      <c r="DM490" s="3">
        <f t="shared" si="344"/>
        <v>0</v>
      </c>
      <c r="DN490" s="3">
        <f t="shared" si="344"/>
        <v>0</v>
      </c>
      <c r="DO490" s="3">
        <f t="shared" si="344"/>
        <v>0</v>
      </c>
      <c r="DP490" s="3">
        <f t="shared" si="344"/>
        <v>0</v>
      </c>
      <c r="DQ490" s="3">
        <f t="shared" si="344"/>
        <v>0</v>
      </c>
      <c r="DR490" s="3">
        <f t="shared" si="344"/>
        <v>0</v>
      </c>
      <c r="DS490" s="3">
        <f t="shared" si="344"/>
        <v>0</v>
      </c>
      <c r="DT490" s="3">
        <f t="shared" si="344"/>
        <v>0</v>
      </c>
      <c r="DU490" s="3">
        <f t="shared" si="344"/>
        <v>0</v>
      </c>
      <c r="DV490" s="3">
        <f t="shared" si="344"/>
        <v>0</v>
      </c>
      <c r="DW490" s="3">
        <f t="shared" si="344"/>
        <v>0</v>
      </c>
      <c r="DX490" s="3">
        <f t="shared" si="344"/>
        <v>0</v>
      </c>
      <c r="DY490" s="3">
        <f t="shared" si="344"/>
        <v>0</v>
      </c>
      <c r="DZ490" s="3">
        <f t="shared" si="344"/>
        <v>0</v>
      </c>
      <c r="EA490" s="3">
        <f t="shared" si="344"/>
        <v>0</v>
      </c>
      <c r="EB490" s="3">
        <f t="shared" si="344"/>
        <v>0</v>
      </c>
      <c r="EC490" s="3">
        <f t="shared" si="344"/>
        <v>0</v>
      </c>
      <c r="ED490" s="3">
        <f t="shared" si="344"/>
        <v>0</v>
      </c>
      <c r="EE490" s="3">
        <f t="shared" si="344"/>
        <v>0</v>
      </c>
      <c r="EF490" s="3">
        <f t="shared" si="344"/>
        <v>0</v>
      </c>
      <c r="EG490" s="3">
        <f t="shared" si="344"/>
        <v>0</v>
      </c>
      <c r="EH490" s="3">
        <f t="shared" si="344"/>
        <v>0</v>
      </c>
      <c r="EI490" s="3">
        <f t="shared" si="344"/>
        <v>0</v>
      </c>
      <c r="EJ490" s="3">
        <f t="shared" si="344"/>
        <v>0</v>
      </c>
      <c r="EK490" s="3">
        <f t="shared" si="344"/>
        <v>0</v>
      </c>
      <c r="EL490" s="3">
        <f t="shared" si="344"/>
        <v>0</v>
      </c>
      <c r="EM490" s="3">
        <f t="shared" ref="EM490:FR490" si="345">EM509</f>
        <v>0</v>
      </c>
      <c r="EN490" s="3">
        <f t="shared" si="345"/>
        <v>0</v>
      </c>
      <c r="EO490" s="3">
        <f t="shared" si="345"/>
        <v>0</v>
      </c>
      <c r="EP490" s="3">
        <f t="shared" si="345"/>
        <v>0</v>
      </c>
      <c r="EQ490" s="3">
        <f t="shared" si="345"/>
        <v>0</v>
      </c>
      <c r="ER490" s="3">
        <f t="shared" si="345"/>
        <v>0</v>
      </c>
      <c r="ES490" s="3">
        <f t="shared" si="345"/>
        <v>0</v>
      </c>
      <c r="ET490" s="3">
        <f t="shared" si="345"/>
        <v>0</v>
      </c>
      <c r="EU490" s="3">
        <f t="shared" si="345"/>
        <v>0</v>
      </c>
      <c r="EV490" s="3">
        <f t="shared" si="345"/>
        <v>0</v>
      </c>
      <c r="EW490" s="3">
        <f t="shared" si="345"/>
        <v>0</v>
      </c>
      <c r="EX490" s="3">
        <f t="shared" si="345"/>
        <v>0</v>
      </c>
      <c r="EY490" s="3">
        <f t="shared" si="345"/>
        <v>0</v>
      </c>
      <c r="EZ490" s="3">
        <f t="shared" si="345"/>
        <v>0</v>
      </c>
      <c r="FA490" s="3">
        <f t="shared" si="345"/>
        <v>0</v>
      </c>
      <c r="FB490" s="3">
        <f t="shared" si="345"/>
        <v>0</v>
      </c>
      <c r="FC490" s="3">
        <f t="shared" si="345"/>
        <v>0</v>
      </c>
      <c r="FD490" s="3">
        <f t="shared" si="345"/>
        <v>0</v>
      </c>
      <c r="FE490" s="3">
        <f t="shared" si="345"/>
        <v>0</v>
      </c>
      <c r="FF490" s="3">
        <f t="shared" si="345"/>
        <v>0</v>
      </c>
      <c r="FG490" s="3">
        <f t="shared" si="345"/>
        <v>0</v>
      </c>
      <c r="FH490" s="3">
        <f t="shared" si="345"/>
        <v>0</v>
      </c>
      <c r="FI490" s="3">
        <f t="shared" si="345"/>
        <v>0</v>
      </c>
      <c r="FJ490" s="3">
        <f t="shared" si="345"/>
        <v>0</v>
      </c>
      <c r="FK490" s="3">
        <f t="shared" si="345"/>
        <v>0</v>
      </c>
      <c r="FL490" s="3">
        <f t="shared" si="345"/>
        <v>0</v>
      </c>
      <c r="FM490" s="3">
        <f t="shared" si="345"/>
        <v>0</v>
      </c>
      <c r="FN490" s="3">
        <f t="shared" si="345"/>
        <v>0</v>
      </c>
      <c r="FO490" s="3">
        <f t="shared" si="345"/>
        <v>0</v>
      </c>
      <c r="FP490" s="3">
        <f t="shared" si="345"/>
        <v>0</v>
      </c>
      <c r="FQ490" s="3">
        <f t="shared" si="345"/>
        <v>0</v>
      </c>
      <c r="FR490" s="3">
        <f t="shared" si="345"/>
        <v>0</v>
      </c>
      <c r="FS490" s="3">
        <f t="shared" ref="FS490:GX490" si="346">FS509</f>
        <v>0</v>
      </c>
      <c r="FT490" s="3">
        <f t="shared" si="346"/>
        <v>0</v>
      </c>
      <c r="FU490" s="3">
        <f t="shared" si="346"/>
        <v>0</v>
      </c>
      <c r="FV490" s="3">
        <f t="shared" si="346"/>
        <v>0</v>
      </c>
      <c r="FW490" s="3">
        <f t="shared" si="346"/>
        <v>0</v>
      </c>
      <c r="FX490" s="3">
        <f t="shared" si="346"/>
        <v>0</v>
      </c>
      <c r="FY490" s="3">
        <f t="shared" si="346"/>
        <v>0</v>
      </c>
      <c r="FZ490" s="3">
        <f t="shared" si="346"/>
        <v>0</v>
      </c>
      <c r="GA490" s="3">
        <f t="shared" si="346"/>
        <v>0</v>
      </c>
      <c r="GB490" s="3">
        <f t="shared" si="346"/>
        <v>0</v>
      </c>
      <c r="GC490" s="3">
        <f t="shared" si="346"/>
        <v>0</v>
      </c>
      <c r="GD490" s="3">
        <f t="shared" si="346"/>
        <v>0</v>
      </c>
      <c r="GE490" s="3">
        <f t="shared" si="346"/>
        <v>0</v>
      </c>
      <c r="GF490" s="3">
        <f t="shared" si="346"/>
        <v>0</v>
      </c>
      <c r="GG490" s="3">
        <f t="shared" si="346"/>
        <v>0</v>
      </c>
      <c r="GH490" s="3">
        <f t="shared" si="346"/>
        <v>0</v>
      </c>
      <c r="GI490" s="3">
        <f t="shared" si="346"/>
        <v>0</v>
      </c>
      <c r="GJ490" s="3">
        <f t="shared" si="346"/>
        <v>0</v>
      </c>
      <c r="GK490" s="3">
        <f t="shared" si="346"/>
        <v>0</v>
      </c>
      <c r="GL490" s="3">
        <f t="shared" si="346"/>
        <v>0</v>
      </c>
      <c r="GM490" s="3">
        <f t="shared" si="346"/>
        <v>0</v>
      </c>
      <c r="GN490" s="3">
        <f t="shared" si="346"/>
        <v>0</v>
      </c>
      <c r="GO490" s="3">
        <f t="shared" si="346"/>
        <v>0</v>
      </c>
      <c r="GP490" s="3">
        <f t="shared" si="346"/>
        <v>0</v>
      </c>
      <c r="GQ490" s="3">
        <f t="shared" si="346"/>
        <v>0</v>
      </c>
      <c r="GR490" s="3">
        <f t="shared" si="346"/>
        <v>0</v>
      </c>
      <c r="GS490" s="3">
        <f t="shared" si="346"/>
        <v>0</v>
      </c>
      <c r="GT490" s="3">
        <f t="shared" si="346"/>
        <v>0</v>
      </c>
      <c r="GU490" s="3">
        <f t="shared" si="346"/>
        <v>0</v>
      </c>
      <c r="GV490" s="3">
        <f t="shared" si="346"/>
        <v>0</v>
      </c>
      <c r="GW490" s="3">
        <f t="shared" si="346"/>
        <v>0</v>
      </c>
      <c r="GX490" s="3">
        <f t="shared" si="346"/>
        <v>0</v>
      </c>
    </row>
    <row r="492" spans="1:245" x14ac:dyDescent="0.2">
      <c r="A492">
        <v>17</v>
      </c>
      <c r="B492">
        <v>1</v>
      </c>
      <c r="C492">
        <f>ROW(SmtRes!A457)</f>
        <v>457</v>
      </c>
      <c r="D492">
        <f>ROW(EtalonRes!A485)</f>
        <v>485</v>
      </c>
      <c r="E492" t="s">
        <v>391</v>
      </c>
      <c r="F492" t="s">
        <v>392</v>
      </c>
      <c r="G492" t="s">
        <v>393</v>
      </c>
      <c r="H492" t="s">
        <v>34</v>
      </c>
      <c r="I492">
        <v>34</v>
      </c>
      <c r="J492">
        <v>0</v>
      </c>
      <c r="K492">
        <v>34</v>
      </c>
      <c r="O492">
        <f t="shared" ref="O492:O502" si="347">ROUND(CP492,2)</f>
        <v>58968.44</v>
      </c>
      <c r="P492">
        <f>SUMIF(SmtRes!AQ454:'SmtRes'!AQ457,"=1",SmtRes!DF454:'SmtRes'!DF457)</f>
        <v>0</v>
      </c>
      <c r="Q492">
        <f>SUMIF(SmtRes!AQ454:'SmtRes'!AQ457,"=1",SmtRes!DG454:'SmtRes'!DG457)</f>
        <v>33414.74</v>
      </c>
      <c r="R492">
        <f>SUMIF(SmtRes!AQ454:'SmtRes'!AQ457,"=1",SmtRes!DH454:'SmtRes'!DH457)</f>
        <v>10641.449999999999</v>
      </c>
      <c r="S492">
        <f>SUMIF(SmtRes!AQ454:'SmtRes'!AQ457,"=1",SmtRes!DI454:'SmtRes'!DI457)</f>
        <v>14912.25</v>
      </c>
      <c r="T492">
        <f t="shared" ref="T492:T502" si="348">ROUND(CU492*I492,2)</f>
        <v>0</v>
      </c>
      <c r="U492">
        <f>SUMIF(SmtRes!AQ454:'SmtRes'!AQ457,"=1",SmtRes!CV454:'SmtRes'!CV457)</f>
        <v>33.048000000000002</v>
      </c>
      <c r="V492">
        <f>SUMIF(SmtRes!AQ454:'SmtRes'!AQ457,"=1",SmtRes!CW454:'SmtRes'!CW457)</f>
        <v>19.584000000000003</v>
      </c>
      <c r="W492">
        <f t="shared" ref="W492:W502" si="349">ROUND(CX492*I492,2)</f>
        <v>0</v>
      </c>
      <c r="X492">
        <f t="shared" ref="X492:X502" si="350">ROUND(CY492,2)</f>
        <v>26320.31</v>
      </c>
      <c r="Y492">
        <f t="shared" ref="Y492:Y502" si="351">ROUND(CZ492,2)</f>
        <v>15332.22</v>
      </c>
      <c r="AA492">
        <v>312111454</v>
      </c>
      <c r="AB492">
        <f t="shared" ref="AB492:AB502" si="352">ROUND((AC492+AD492+AF492),6)</f>
        <v>1421.38212</v>
      </c>
      <c r="AC492">
        <f t="shared" ref="AC492:AC502" si="353">ROUND((0),6)</f>
        <v>0</v>
      </c>
      <c r="AD492">
        <f>ROUND((((SUM(SmtRes!BR454:'SmtRes'!BR457))-(SUM(SmtRes!BS454:'SmtRes'!BS457)))+AE492),6)</f>
        <v>982.78656000000001</v>
      </c>
      <c r="AE492">
        <f>ROUND((SUM(SmtRes!BS454:'SmtRes'!BS457)),6)</f>
        <v>312.98399999999998</v>
      </c>
      <c r="AF492">
        <f>ROUND((SUM(SmtRes!BT454:'SmtRes'!BT457)),6)</f>
        <v>438.59555999999998</v>
      </c>
      <c r="AG492">
        <f t="shared" ref="AG492:AG502" si="354">ROUND((AP492),6)</f>
        <v>0</v>
      </c>
      <c r="AH492">
        <f>(SUM(SmtRes!BU454:'SmtRes'!BU457))</f>
        <v>0.97199999999999998</v>
      </c>
      <c r="AI492">
        <f>(SUM(SmtRes!BV454:'SmtRes'!BV457))</f>
        <v>0.57600000000000007</v>
      </c>
      <c r="AJ492">
        <f t="shared" ref="AJ492:AJ502" si="355">(AS492)</f>
        <v>0</v>
      </c>
      <c r="AK492">
        <v>1445.3050999999998</v>
      </c>
      <c r="AL492">
        <v>0</v>
      </c>
      <c r="AM492">
        <v>818.98879999999997</v>
      </c>
      <c r="AN492">
        <v>260.82</v>
      </c>
      <c r="AO492">
        <v>365.49630000000002</v>
      </c>
      <c r="AP492">
        <v>0</v>
      </c>
      <c r="AQ492">
        <v>0.81</v>
      </c>
      <c r="AR492">
        <v>0.48</v>
      </c>
      <c r="AS492">
        <v>0</v>
      </c>
      <c r="AT492">
        <v>103</v>
      </c>
      <c r="AU492">
        <v>60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1</v>
      </c>
      <c r="BJ492" t="s">
        <v>394</v>
      </c>
      <c r="BM492">
        <v>33002</v>
      </c>
      <c r="BN492">
        <v>0</v>
      </c>
      <c r="BO492" t="s">
        <v>3</v>
      </c>
      <c r="BP492">
        <v>0</v>
      </c>
      <c r="BQ492">
        <v>2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103</v>
      </c>
      <c r="CA492">
        <v>60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886</v>
      </c>
      <c r="CO492">
        <v>0</v>
      </c>
      <c r="CP492">
        <f t="shared" ref="CP492:CP502" si="356">(P492+Q492+S492+R492)</f>
        <v>58968.439999999995</v>
      </c>
      <c r="CQ492">
        <f>SUMIF(SmtRes!AQ454:'SmtRes'!AQ457,"=1",SmtRes!AA454:'SmtRes'!AA457)</f>
        <v>0</v>
      </c>
      <c r="CR492">
        <f>SUMIF(SmtRes!AQ454:'SmtRes'!AQ457,"=1",SmtRes!AB454:'SmtRes'!AB457)</f>
        <v>2356.52</v>
      </c>
      <c r="CS492">
        <f>SUMIF(SmtRes!AQ454:'SmtRes'!AQ457,"=1",SmtRes!AC454:'SmtRes'!AC457)</f>
        <v>1027.3000000000002</v>
      </c>
      <c r="CT492">
        <f>SUMIF(SmtRes!AQ454:'SmtRes'!AQ457,"=1",SmtRes!AD454:'SmtRes'!AD457)</f>
        <v>451.23</v>
      </c>
      <c r="CU492">
        <f t="shared" ref="CU492:CU502" si="357">AG492</f>
        <v>0</v>
      </c>
      <c r="CV492">
        <f>SUMIF(SmtRes!AQ454:'SmtRes'!AQ457,"=1",SmtRes!BU454:'SmtRes'!BU457)</f>
        <v>0.97199999999999998</v>
      </c>
      <c r="CW492">
        <f>SUMIF(SmtRes!AQ454:'SmtRes'!AQ457,"=1",SmtRes!BV454:'SmtRes'!BV457)</f>
        <v>0.57600000000000007</v>
      </c>
      <c r="CX492">
        <f t="shared" ref="CX492:CX502" si="358">AJ492</f>
        <v>0</v>
      </c>
      <c r="CY492">
        <f t="shared" ref="CY492:CY502" si="359">(((S492+R492)*AT492)/100)</f>
        <v>26320.310999999998</v>
      </c>
      <c r="CZ492">
        <f t="shared" ref="CZ492:CZ502" si="360">(((S492+R492)*AU492)/100)</f>
        <v>15332.219999999998</v>
      </c>
      <c r="DC492" t="s">
        <v>3</v>
      </c>
      <c r="DD492" t="s">
        <v>22</v>
      </c>
      <c r="DE492" t="s">
        <v>23</v>
      </c>
      <c r="DF492" t="s">
        <v>23</v>
      </c>
      <c r="DG492" t="s">
        <v>23</v>
      </c>
      <c r="DH492" t="s">
        <v>3</v>
      </c>
      <c r="DI492" t="s">
        <v>23</v>
      </c>
      <c r="DJ492" t="s">
        <v>23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34</v>
      </c>
      <c r="DW492" t="s">
        <v>34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293259713</v>
      </c>
      <c r="EF492">
        <v>2</v>
      </c>
      <c r="EG492" t="s">
        <v>25</v>
      </c>
      <c r="EH492">
        <v>27</v>
      </c>
      <c r="EI492" t="s">
        <v>26</v>
      </c>
      <c r="EJ492">
        <v>1</v>
      </c>
      <c r="EK492">
        <v>33002</v>
      </c>
      <c r="EL492" t="s">
        <v>26</v>
      </c>
      <c r="EM492" t="s">
        <v>27</v>
      </c>
      <c r="EO492" t="s">
        <v>28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0.81</v>
      </c>
      <c r="EX492">
        <v>0.48</v>
      </c>
      <c r="EY492">
        <v>0</v>
      </c>
      <c r="FQ492">
        <v>0</v>
      </c>
      <c r="FR492">
        <f t="shared" ref="FR492:FR507" si="361">ROUND(IF(BI492=3,GM492,0),2)</f>
        <v>0</v>
      </c>
      <c r="FS492">
        <v>0</v>
      </c>
      <c r="FX492">
        <v>103</v>
      </c>
      <c r="FY492">
        <v>60</v>
      </c>
      <c r="GA492" t="s">
        <v>3</v>
      </c>
      <c r="GD492">
        <v>1</v>
      </c>
      <c r="GF492">
        <v>-819775087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ref="GL492:GL507" si="362">ROUND(IF(AND(BH492=3,BI492=3,FS492&lt;&gt;0),P492,0),2)</f>
        <v>0</v>
      </c>
      <c r="GM492">
        <f t="shared" ref="GM492:GM502" si="363">ROUND(O492+X492+Y492,2)+GX492</f>
        <v>100620.97</v>
      </c>
      <c r="GN492">
        <f t="shared" ref="GN492:GN507" si="364">IF(OR(BI492=0,BI492=1),GM492-GX492,0)</f>
        <v>100620.97</v>
      </c>
      <c r="GO492">
        <f t="shared" ref="GO492:GO507" si="365">IF(BI492=2,GM492-GX492,0)</f>
        <v>0</v>
      </c>
      <c r="GP492">
        <f t="shared" ref="GP492:GP507" si="366">IF(BI492=4,GM492-GX492,0)</f>
        <v>0</v>
      </c>
      <c r="GR492">
        <v>0</v>
      </c>
      <c r="GS492">
        <v>3</v>
      </c>
      <c r="GT492">
        <v>0</v>
      </c>
      <c r="GU492" t="s">
        <v>3</v>
      </c>
      <c r="GV492">
        <f t="shared" ref="GV492:GV502" si="367">ROUND((GT492),6)</f>
        <v>0</v>
      </c>
      <c r="GW492">
        <v>1</v>
      </c>
      <c r="GX492">
        <f t="shared" ref="GX492:GX502" si="368">ROUND(HC492*I492,2)</f>
        <v>0</v>
      </c>
      <c r="HA492">
        <v>0</v>
      </c>
      <c r="HB492">
        <v>0</v>
      </c>
      <c r="HC492">
        <f t="shared" ref="HC492:HC502" si="369">GV492*GW492</f>
        <v>0</v>
      </c>
      <c r="HE492" t="s">
        <v>3</v>
      </c>
      <c r="HF492" t="s">
        <v>3</v>
      </c>
      <c r="HM492" t="s">
        <v>3</v>
      </c>
      <c r="HN492" t="s">
        <v>29</v>
      </c>
      <c r="HO492" t="s">
        <v>30</v>
      </c>
      <c r="HP492" t="s">
        <v>26</v>
      </c>
      <c r="HQ492" t="s">
        <v>26</v>
      </c>
      <c r="IK492">
        <v>0</v>
      </c>
    </row>
    <row r="493" spans="1:245" x14ac:dyDescent="0.2">
      <c r="A493">
        <v>17</v>
      </c>
      <c r="B493">
        <v>1</v>
      </c>
      <c r="C493">
        <f>ROW(SmtRes!A462)</f>
        <v>462</v>
      </c>
      <c r="D493">
        <f>ROW(EtalonRes!A490)</f>
        <v>490</v>
      </c>
      <c r="E493" t="s">
        <v>395</v>
      </c>
      <c r="F493" t="s">
        <v>396</v>
      </c>
      <c r="G493" t="s">
        <v>397</v>
      </c>
      <c r="H493" t="s">
        <v>34</v>
      </c>
      <c r="I493">
        <v>7</v>
      </c>
      <c r="J493">
        <v>0</v>
      </c>
      <c r="K493">
        <v>7</v>
      </c>
      <c r="O493">
        <f t="shared" si="347"/>
        <v>32901.72</v>
      </c>
      <c r="P493">
        <f>SUMIF(SmtRes!AQ458:'SmtRes'!AQ462,"=1",SmtRes!DF458:'SmtRes'!DF462)</f>
        <v>0</v>
      </c>
      <c r="Q493">
        <f>SUMIF(SmtRes!AQ458:'SmtRes'!AQ462,"=1",SmtRes!DG458:'SmtRes'!DG462)</f>
        <v>18104.940000000002</v>
      </c>
      <c r="R493">
        <f>SUMIF(SmtRes!AQ458:'SmtRes'!AQ462,"=1",SmtRes!DH458:'SmtRes'!DH462)</f>
        <v>8163.7000000000007</v>
      </c>
      <c r="S493">
        <f>SUMIF(SmtRes!AQ458:'SmtRes'!AQ462,"=1",SmtRes!DI458:'SmtRes'!DI462)</f>
        <v>6633.08</v>
      </c>
      <c r="T493">
        <f t="shared" si="348"/>
        <v>0</v>
      </c>
      <c r="U493">
        <f>SUMIF(SmtRes!AQ458:'SmtRes'!AQ462,"=1",SmtRes!CV458:'SmtRes'!CV462)</f>
        <v>14.7</v>
      </c>
      <c r="V493">
        <f>SUMIF(SmtRes!AQ458:'SmtRes'!AQ462,"=1",SmtRes!CW458:'SmtRes'!CW462)</f>
        <v>15.876000000000001</v>
      </c>
      <c r="W493">
        <f t="shared" si="349"/>
        <v>0</v>
      </c>
      <c r="X493">
        <f t="shared" si="350"/>
        <v>15240.68</v>
      </c>
      <c r="Y493">
        <f t="shared" si="351"/>
        <v>8878.07</v>
      </c>
      <c r="AA493">
        <v>312111454</v>
      </c>
      <c r="AB493">
        <f t="shared" si="352"/>
        <v>3443.1310800000001</v>
      </c>
      <c r="AC493">
        <f t="shared" si="353"/>
        <v>0</v>
      </c>
      <c r="AD493">
        <f>ROUND((((SUM(SmtRes!BR458:'SmtRes'!BR462))-(SUM(SmtRes!BS458:'SmtRes'!BS462)))+AE493),6)</f>
        <v>2495.54808</v>
      </c>
      <c r="AE493">
        <f>ROUND((SUM(SmtRes!BS458:'SmtRes'!BS462)),6)</f>
        <v>1166.2423200000001</v>
      </c>
      <c r="AF493">
        <f>ROUND((SUM(SmtRes!BT458:'SmtRes'!BT462)),6)</f>
        <v>947.58299999999997</v>
      </c>
      <c r="AG493">
        <f t="shared" si="354"/>
        <v>0</v>
      </c>
      <c r="AH493">
        <f>(SUM(SmtRes!BU458:'SmtRes'!BU462))</f>
        <v>2.1</v>
      </c>
      <c r="AI493">
        <f>(SUM(SmtRes!BV458:'SmtRes'!BV462))</f>
        <v>2.2680000000000002</v>
      </c>
      <c r="AJ493">
        <f t="shared" si="355"/>
        <v>0</v>
      </c>
      <c r="AK493">
        <v>3841.1445000000003</v>
      </c>
      <c r="AL493">
        <v>0</v>
      </c>
      <c r="AM493">
        <v>2079.6233999999999</v>
      </c>
      <c r="AN493">
        <v>971.86860000000001</v>
      </c>
      <c r="AO493">
        <v>789.65250000000003</v>
      </c>
      <c r="AP493">
        <v>0</v>
      </c>
      <c r="AQ493">
        <v>1.75</v>
      </c>
      <c r="AR493">
        <v>1.89</v>
      </c>
      <c r="AS493">
        <v>0</v>
      </c>
      <c r="AT493">
        <v>103</v>
      </c>
      <c r="AU493">
        <v>60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1</v>
      </c>
      <c r="BJ493" t="s">
        <v>398</v>
      </c>
      <c r="BM493">
        <v>33002</v>
      </c>
      <c r="BN493">
        <v>0</v>
      </c>
      <c r="BO493" t="s">
        <v>3</v>
      </c>
      <c r="BP493">
        <v>0</v>
      </c>
      <c r="BQ493">
        <v>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103</v>
      </c>
      <c r="CA493">
        <v>60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886</v>
      </c>
      <c r="CO493">
        <v>0</v>
      </c>
      <c r="CP493">
        <f t="shared" si="356"/>
        <v>32901.72</v>
      </c>
      <c r="CQ493">
        <f>SUMIF(SmtRes!AQ458:'SmtRes'!AQ462,"=1",SmtRes!AA458:'SmtRes'!AA462)</f>
        <v>0</v>
      </c>
      <c r="CR493">
        <f>SUMIF(SmtRes!AQ458:'SmtRes'!AQ462,"=1",SmtRes!AB458:'SmtRes'!AB462)</f>
        <v>2793.3999999999996</v>
      </c>
      <c r="CS493">
        <f>SUMIF(SmtRes!AQ458:'SmtRes'!AQ462,"=1",SmtRes!AC458:'SmtRes'!AC462)</f>
        <v>1505.2800000000002</v>
      </c>
      <c r="CT493">
        <f>SUMIF(SmtRes!AQ458:'SmtRes'!AQ462,"=1",SmtRes!AD458:'SmtRes'!AD462)</f>
        <v>451.23</v>
      </c>
      <c r="CU493">
        <f t="shared" si="357"/>
        <v>0</v>
      </c>
      <c r="CV493">
        <f>SUMIF(SmtRes!AQ458:'SmtRes'!AQ462,"=1",SmtRes!BU458:'SmtRes'!BU462)</f>
        <v>2.1</v>
      </c>
      <c r="CW493">
        <f>SUMIF(SmtRes!AQ458:'SmtRes'!AQ462,"=1",SmtRes!BV458:'SmtRes'!BV462)</f>
        <v>2.2680000000000002</v>
      </c>
      <c r="CX493">
        <f t="shared" si="358"/>
        <v>0</v>
      </c>
      <c r="CY493">
        <f t="shared" si="359"/>
        <v>15240.683400000002</v>
      </c>
      <c r="CZ493">
        <f t="shared" si="360"/>
        <v>8878.0680000000011</v>
      </c>
      <c r="DC493" t="s">
        <v>3</v>
      </c>
      <c r="DD493" t="s">
        <v>22</v>
      </c>
      <c r="DE493" t="s">
        <v>23</v>
      </c>
      <c r="DF493" t="s">
        <v>23</v>
      </c>
      <c r="DG493" t="s">
        <v>23</v>
      </c>
      <c r="DH493" t="s">
        <v>3</v>
      </c>
      <c r="DI493" t="s">
        <v>23</v>
      </c>
      <c r="DJ493" t="s">
        <v>23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1013</v>
      </c>
      <c r="DV493" t="s">
        <v>34</v>
      </c>
      <c r="DW493" t="s">
        <v>34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293259713</v>
      </c>
      <c r="EF493">
        <v>2</v>
      </c>
      <c r="EG493" t="s">
        <v>25</v>
      </c>
      <c r="EH493">
        <v>27</v>
      </c>
      <c r="EI493" t="s">
        <v>26</v>
      </c>
      <c r="EJ493">
        <v>1</v>
      </c>
      <c r="EK493">
        <v>33002</v>
      </c>
      <c r="EL493" t="s">
        <v>26</v>
      </c>
      <c r="EM493" t="s">
        <v>27</v>
      </c>
      <c r="EO493" t="s">
        <v>28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1.75</v>
      </c>
      <c r="EX493">
        <v>1.89</v>
      </c>
      <c r="EY493">
        <v>0</v>
      </c>
      <c r="FQ493">
        <v>0</v>
      </c>
      <c r="FR493">
        <f t="shared" si="361"/>
        <v>0</v>
      </c>
      <c r="FS493">
        <v>0</v>
      </c>
      <c r="FX493">
        <v>103</v>
      </c>
      <c r="FY493">
        <v>60</v>
      </c>
      <c r="GA493" t="s">
        <v>3</v>
      </c>
      <c r="GD493">
        <v>1</v>
      </c>
      <c r="GF493">
        <v>-416680607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362"/>
        <v>0</v>
      </c>
      <c r="GM493">
        <f t="shared" si="363"/>
        <v>57020.47</v>
      </c>
      <c r="GN493">
        <f t="shared" si="364"/>
        <v>57020.47</v>
      </c>
      <c r="GO493">
        <f t="shared" si="365"/>
        <v>0</v>
      </c>
      <c r="GP493">
        <f t="shared" si="366"/>
        <v>0</v>
      </c>
      <c r="GR493">
        <v>0</v>
      </c>
      <c r="GS493">
        <v>3</v>
      </c>
      <c r="GT493">
        <v>0</v>
      </c>
      <c r="GU493" t="s">
        <v>3</v>
      </c>
      <c r="GV493">
        <f t="shared" si="367"/>
        <v>0</v>
      </c>
      <c r="GW493">
        <v>1</v>
      </c>
      <c r="GX493">
        <f t="shared" si="368"/>
        <v>0</v>
      </c>
      <c r="HA493">
        <v>0</v>
      </c>
      <c r="HB493">
        <v>0</v>
      </c>
      <c r="HC493">
        <f t="shared" si="369"/>
        <v>0</v>
      </c>
      <c r="HE493" t="s">
        <v>3</v>
      </c>
      <c r="HF493" t="s">
        <v>3</v>
      </c>
      <c r="HM493" t="s">
        <v>3</v>
      </c>
      <c r="HN493" t="s">
        <v>29</v>
      </c>
      <c r="HO493" t="s">
        <v>30</v>
      </c>
      <c r="HP493" t="s">
        <v>26</v>
      </c>
      <c r="HQ493" t="s">
        <v>26</v>
      </c>
      <c r="IK493">
        <v>0</v>
      </c>
    </row>
    <row r="494" spans="1:245" x14ac:dyDescent="0.2">
      <c r="A494">
        <v>17</v>
      </c>
      <c r="B494">
        <v>1</v>
      </c>
      <c r="C494">
        <f>ROW(SmtRes!A467)</f>
        <v>467</v>
      </c>
      <c r="D494">
        <f>ROW(EtalonRes!A495)</f>
        <v>495</v>
      </c>
      <c r="E494" t="s">
        <v>399</v>
      </c>
      <c r="F494" t="s">
        <v>400</v>
      </c>
      <c r="G494" t="s">
        <v>401</v>
      </c>
      <c r="H494" t="s">
        <v>34</v>
      </c>
      <c r="I494">
        <v>1</v>
      </c>
      <c r="J494">
        <v>0</v>
      </c>
      <c r="K494">
        <v>1</v>
      </c>
      <c r="O494">
        <f t="shared" si="347"/>
        <v>6850.5</v>
      </c>
      <c r="P494">
        <f>SUMIF(SmtRes!AQ463:'SmtRes'!AQ467,"=1",SmtRes!DF463:'SmtRes'!DF467)</f>
        <v>0</v>
      </c>
      <c r="Q494">
        <f>SUMIF(SmtRes!AQ463:'SmtRes'!AQ467,"=1",SmtRes!DG463:'SmtRes'!DG467)</f>
        <v>3767.13</v>
      </c>
      <c r="R494">
        <f>SUMIF(SmtRes!AQ463:'SmtRes'!AQ467,"=1",SmtRes!DH463:'SmtRes'!DH467)</f>
        <v>1697.19</v>
      </c>
      <c r="S494">
        <f>SUMIF(SmtRes!AQ463:'SmtRes'!AQ467,"=1",SmtRes!DI463:'SmtRes'!DI467)</f>
        <v>1386.18</v>
      </c>
      <c r="T494">
        <f t="shared" si="348"/>
        <v>0</v>
      </c>
      <c r="U494">
        <f>SUMIF(SmtRes!AQ463:'SmtRes'!AQ467,"=1",SmtRes!CV463:'SmtRes'!CV467)</f>
        <v>3.0720000000000001</v>
      </c>
      <c r="V494">
        <f>SUMIF(SmtRes!AQ463:'SmtRes'!AQ467,"=1",SmtRes!CW463:'SmtRes'!CW467)</f>
        <v>3.3</v>
      </c>
      <c r="W494">
        <f t="shared" si="349"/>
        <v>0</v>
      </c>
      <c r="X494">
        <f t="shared" si="350"/>
        <v>3175.87</v>
      </c>
      <c r="Y494">
        <f t="shared" si="351"/>
        <v>1850.02</v>
      </c>
      <c r="AA494">
        <v>312111454</v>
      </c>
      <c r="AB494">
        <f t="shared" si="352"/>
        <v>5020.2464399999999</v>
      </c>
      <c r="AC494">
        <f t="shared" si="353"/>
        <v>0</v>
      </c>
      <c r="AD494">
        <f>ROUND((((SUM(SmtRes!BR463:'SmtRes'!BR467))-(SUM(SmtRes!BS463:'SmtRes'!BS467)))+AE494),6)</f>
        <v>3634.0678800000001</v>
      </c>
      <c r="AE494">
        <f>ROUND((SUM(SmtRes!BS463:'SmtRes'!BS467)),6)</f>
        <v>1697.1851999999999</v>
      </c>
      <c r="AF494">
        <f>ROUND((SUM(SmtRes!BT463:'SmtRes'!BT467)),6)</f>
        <v>1386.1785600000001</v>
      </c>
      <c r="AG494">
        <f t="shared" si="354"/>
        <v>0</v>
      </c>
      <c r="AH494">
        <f>(SUM(SmtRes!BU463:'SmtRes'!BU467))</f>
        <v>3.0720000000000001</v>
      </c>
      <c r="AI494">
        <f>(SUM(SmtRes!BV463:'SmtRes'!BV467))</f>
        <v>3.3</v>
      </c>
      <c r="AJ494">
        <f t="shared" si="355"/>
        <v>0</v>
      </c>
      <c r="AK494">
        <v>5597.8597</v>
      </c>
      <c r="AL494">
        <v>0</v>
      </c>
      <c r="AM494">
        <v>3028.3898999999997</v>
      </c>
      <c r="AN494">
        <v>1414.3210000000001</v>
      </c>
      <c r="AO494">
        <v>1155.1488000000002</v>
      </c>
      <c r="AP494">
        <v>0</v>
      </c>
      <c r="AQ494">
        <v>2.56</v>
      </c>
      <c r="AR494">
        <v>2.75</v>
      </c>
      <c r="AS494">
        <v>0</v>
      </c>
      <c r="AT494">
        <v>103</v>
      </c>
      <c r="AU494">
        <v>60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402</v>
      </c>
      <c r="BM494">
        <v>33002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60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886</v>
      </c>
      <c r="CO494">
        <v>0</v>
      </c>
      <c r="CP494">
        <f t="shared" si="356"/>
        <v>6850.5</v>
      </c>
      <c r="CQ494">
        <f>SUMIF(SmtRes!AQ463:'SmtRes'!AQ467,"=1",SmtRes!AA463:'SmtRes'!AA467)</f>
        <v>0</v>
      </c>
      <c r="CR494">
        <f>SUMIF(SmtRes!AQ463:'SmtRes'!AQ467,"=1",SmtRes!AB463:'SmtRes'!AB467)</f>
        <v>2793.3999999999996</v>
      </c>
      <c r="CS494">
        <f>SUMIF(SmtRes!AQ463:'SmtRes'!AQ467,"=1",SmtRes!AC463:'SmtRes'!AC467)</f>
        <v>1505.2800000000002</v>
      </c>
      <c r="CT494">
        <f>SUMIF(SmtRes!AQ463:'SmtRes'!AQ467,"=1",SmtRes!AD463:'SmtRes'!AD467)</f>
        <v>451.23</v>
      </c>
      <c r="CU494">
        <f t="shared" si="357"/>
        <v>0</v>
      </c>
      <c r="CV494">
        <f>SUMIF(SmtRes!AQ463:'SmtRes'!AQ467,"=1",SmtRes!BU463:'SmtRes'!BU467)</f>
        <v>3.0720000000000001</v>
      </c>
      <c r="CW494">
        <f>SUMIF(SmtRes!AQ463:'SmtRes'!AQ467,"=1",SmtRes!BV463:'SmtRes'!BV467)</f>
        <v>3.3</v>
      </c>
      <c r="CX494">
        <f t="shared" si="358"/>
        <v>0</v>
      </c>
      <c r="CY494">
        <f t="shared" si="359"/>
        <v>3175.8710999999998</v>
      </c>
      <c r="CZ494">
        <f t="shared" si="360"/>
        <v>1850.0219999999999</v>
      </c>
      <c r="DC494" t="s">
        <v>3</v>
      </c>
      <c r="DD494" t="s">
        <v>22</v>
      </c>
      <c r="DE494" t="s">
        <v>23</v>
      </c>
      <c r="DF494" t="s">
        <v>23</v>
      </c>
      <c r="DG494" t="s">
        <v>23</v>
      </c>
      <c r="DH494" t="s">
        <v>3</v>
      </c>
      <c r="DI494" t="s">
        <v>23</v>
      </c>
      <c r="DJ494" t="s">
        <v>23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34</v>
      </c>
      <c r="DW494" t="s">
        <v>34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293259713</v>
      </c>
      <c r="EF494">
        <v>2</v>
      </c>
      <c r="EG494" t="s">
        <v>25</v>
      </c>
      <c r="EH494">
        <v>27</v>
      </c>
      <c r="EI494" t="s">
        <v>26</v>
      </c>
      <c r="EJ494">
        <v>1</v>
      </c>
      <c r="EK494">
        <v>33002</v>
      </c>
      <c r="EL494" t="s">
        <v>26</v>
      </c>
      <c r="EM494" t="s">
        <v>27</v>
      </c>
      <c r="EO494" t="s">
        <v>28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2.56</v>
      </c>
      <c r="EX494">
        <v>2.75</v>
      </c>
      <c r="EY494">
        <v>0</v>
      </c>
      <c r="FQ494">
        <v>0</v>
      </c>
      <c r="FR494">
        <f t="shared" si="361"/>
        <v>0</v>
      </c>
      <c r="FS494">
        <v>0</v>
      </c>
      <c r="FX494">
        <v>103</v>
      </c>
      <c r="FY494">
        <v>60</v>
      </c>
      <c r="GA494" t="s">
        <v>3</v>
      </c>
      <c r="GD494">
        <v>1</v>
      </c>
      <c r="GF494">
        <v>127552302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362"/>
        <v>0</v>
      </c>
      <c r="GM494">
        <f t="shared" si="363"/>
        <v>11876.39</v>
      </c>
      <c r="GN494">
        <f t="shared" si="364"/>
        <v>11876.39</v>
      </c>
      <c r="GO494">
        <f t="shared" si="365"/>
        <v>0</v>
      </c>
      <c r="GP494">
        <f t="shared" si="366"/>
        <v>0</v>
      </c>
      <c r="GR494">
        <v>0</v>
      </c>
      <c r="GS494">
        <v>3</v>
      </c>
      <c r="GT494">
        <v>0</v>
      </c>
      <c r="GU494" t="s">
        <v>3</v>
      </c>
      <c r="GV494">
        <f t="shared" si="367"/>
        <v>0</v>
      </c>
      <c r="GW494">
        <v>1</v>
      </c>
      <c r="GX494">
        <f t="shared" si="368"/>
        <v>0</v>
      </c>
      <c r="HA494">
        <v>0</v>
      </c>
      <c r="HB494">
        <v>0</v>
      </c>
      <c r="HC494">
        <f t="shared" si="369"/>
        <v>0</v>
      </c>
      <c r="HE494" t="s">
        <v>3</v>
      </c>
      <c r="HF494" t="s">
        <v>3</v>
      </c>
      <c r="HM494" t="s">
        <v>3</v>
      </c>
      <c r="HN494" t="s">
        <v>29</v>
      </c>
      <c r="HO494" t="s">
        <v>30</v>
      </c>
      <c r="HP494" t="s">
        <v>26</v>
      </c>
      <c r="HQ494" t="s">
        <v>26</v>
      </c>
      <c r="IK494">
        <v>0</v>
      </c>
    </row>
    <row r="495" spans="1:245" x14ac:dyDescent="0.2">
      <c r="A495">
        <v>17</v>
      </c>
      <c r="B495">
        <v>1</v>
      </c>
      <c r="C495">
        <f>ROW(SmtRes!A471)</f>
        <v>471</v>
      </c>
      <c r="D495">
        <f>ROW(EtalonRes!A499)</f>
        <v>499</v>
      </c>
      <c r="E495" t="s">
        <v>403</v>
      </c>
      <c r="F495" t="s">
        <v>392</v>
      </c>
      <c r="G495" t="s">
        <v>404</v>
      </c>
      <c r="H495" t="s">
        <v>34</v>
      </c>
      <c r="I495">
        <v>3</v>
      </c>
      <c r="J495">
        <v>0</v>
      </c>
      <c r="K495">
        <v>3</v>
      </c>
      <c r="O495">
        <f t="shared" si="347"/>
        <v>5203.1000000000004</v>
      </c>
      <c r="P495">
        <f>SUMIF(SmtRes!AQ468:'SmtRes'!AQ471,"=1",SmtRes!DF468:'SmtRes'!DF471)</f>
        <v>0</v>
      </c>
      <c r="Q495">
        <f>SUMIF(SmtRes!AQ468:'SmtRes'!AQ471,"=1",SmtRes!DG468:'SmtRes'!DG471)</f>
        <v>2948.36</v>
      </c>
      <c r="R495">
        <f>SUMIF(SmtRes!AQ468:'SmtRes'!AQ471,"=1",SmtRes!DH468:'SmtRes'!DH471)</f>
        <v>938.95</v>
      </c>
      <c r="S495">
        <f>SUMIF(SmtRes!AQ468:'SmtRes'!AQ471,"=1",SmtRes!DI468:'SmtRes'!DI471)</f>
        <v>1315.79</v>
      </c>
      <c r="T495">
        <f t="shared" si="348"/>
        <v>0</v>
      </c>
      <c r="U495">
        <f>SUMIF(SmtRes!AQ468:'SmtRes'!AQ471,"=1",SmtRes!CV468:'SmtRes'!CV471)</f>
        <v>2.9159999999999999</v>
      </c>
      <c r="V495">
        <f>SUMIF(SmtRes!AQ468:'SmtRes'!AQ471,"=1",SmtRes!CW468:'SmtRes'!CW471)</f>
        <v>1.728</v>
      </c>
      <c r="W495">
        <f t="shared" si="349"/>
        <v>0</v>
      </c>
      <c r="X495">
        <f t="shared" si="350"/>
        <v>2322.38</v>
      </c>
      <c r="Y495">
        <f t="shared" si="351"/>
        <v>1352.84</v>
      </c>
      <c r="AA495">
        <v>312111454</v>
      </c>
      <c r="AB495">
        <f t="shared" si="352"/>
        <v>1421.38212</v>
      </c>
      <c r="AC495">
        <f t="shared" si="353"/>
        <v>0</v>
      </c>
      <c r="AD495">
        <f>ROUND((((SUM(SmtRes!BR468:'SmtRes'!BR471))-(SUM(SmtRes!BS468:'SmtRes'!BS471)))+AE495),6)</f>
        <v>982.78656000000001</v>
      </c>
      <c r="AE495">
        <f>ROUND((SUM(SmtRes!BS468:'SmtRes'!BS471)),6)</f>
        <v>312.98399999999998</v>
      </c>
      <c r="AF495">
        <f>ROUND((SUM(SmtRes!BT468:'SmtRes'!BT471)),6)</f>
        <v>438.59555999999998</v>
      </c>
      <c r="AG495">
        <f t="shared" si="354"/>
        <v>0</v>
      </c>
      <c r="AH495">
        <f>(SUM(SmtRes!BU468:'SmtRes'!BU471))</f>
        <v>0.97199999999999998</v>
      </c>
      <c r="AI495">
        <f>(SUM(SmtRes!BV468:'SmtRes'!BV471))</f>
        <v>0.57600000000000007</v>
      </c>
      <c r="AJ495">
        <f t="shared" si="355"/>
        <v>0</v>
      </c>
      <c r="AK495">
        <v>1445.3050999999998</v>
      </c>
      <c r="AL495">
        <v>0</v>
      </c>
      <c r="AM495">
        <v>818.98879999999997</v>
      </c>
      <c r="AN495">
        <v>260.82</v>
      </c>
      <c r="AO495">
        <v>365.49630000000002</v>
      </c>
      <c r="AP495">
        <v>0</v>
      </c>
      <c r="AQ495">
        <v>0.81</v>
      </c>
      <c r="AR495">
        <v>0.48</v>
      </c>
      <c r="AS495">
        <v>0</v>
      </c>
      <c r="AT495">
        <v>103</v>
      </c>
      <c r="AU495">
        <v>60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394</v>
      </c>
      <c r="BM495">
        <v>33002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60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886</v>
      </c>
      <c r="CO495">
        <v>0</v>
      </c>
      <c r="CP495">
        <f t="shared" si="356"/>
        <v>5203.0999999999995</v>
      </c>
      <c r="CQ495">
        <f>SUMIF(SmtRes!AQ468:'SmtRes'!AQ471,"=1",SmtRes!AA468:'SmtRes'!AA471)</f>
        <v>0</v>
      </c>
      <c r="CR495">
        <f>SUMIF(SmtRes!AQ468:'SmtRes'!AQ471,"=1",SmtRes!AB468:'SmtRes'!AB471)</f>
        <v>2356.52</v>
      </c>
      <c r="CS495">
        <f>SUMIF(SmtRes!AQ468:'SmtRes'!AQ471,"=1",SmtRes!AC468:'SmtRes'!AC471)</f>
        <v>1027.3000000000002</v>
      </c>
      <c r="CT495">
        <f>SUMIF(SmtRes!AQ468:'SmtRes'!AQ471,"=1",SmtRes!AD468:'SmtRes'!AD471)</f>
        <v>451.23</v>
      </c>
      <c r="CU495">
        <f t="shared" si="357"/>
        <v>0</v>
      </c>
      <c r="CV495">
        <f>SUMIF(SmtRes!AQ468:'SmtRes'!AQ471,"=1",SmtRes!BU468:'SmtRes'!BU471)</f>
        <v>0.97199999999999998</v>
      </c>
      <c r="CW495">
        <f>SUMIF(SmtRes!AQ468:'SmtRes'!AQ471,"=1",SmtRes!BV468:'SmtRes'!BV471)</f>
        <v>0.57600000000000007</v>
      </c>
      <c r="CX495">
        <f t="shared" si="358"/>
        <v>0</v>
      </c>
      <c r="CY495">
        <f t="shared" si="359"/>
        <v>2322.3821999999996</v>
      </c>
      <c r="CZ495">
        <f t="shared" si="360"/>
        <v>1352.8440000000001</v>
      </c>
      <c r="DC495" t="s">
        <v>3</v>
      </c>
      <c r="DD495" t="s">
        <v>22</v>
      </c>
      <c r="DE495" t="s">
        <v>23</v>
      </c>
      <c r="DF495" t="s">
        <v>23</v>
      </c>
      <c r="DG495" t="s">
        <v>23</v>
      </c>
      <c r="DH495" t="s">
        <v>3</v>
      </c>
      <c r="DI495" t="s">
        <v>23</v>
      </c>
      <c r="DJ495" t="s">
        <v>23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34</v>
      </c>
      <c r="DW495" t="s">
        <v>34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293259713</v>
      </c>
      <c r="EF495">
        <v>2</v>
      </c>
      <c r="EG495" t="s">
        <v>25</v>
      </c>
      <c r="EH495">
        <v>27</v>
      </c>
      <c r="EI495" t="s">
        <v>26</v>
      </c>
      <c r="EJ495">
        <v>1</v>
      </c>
      <c r="EK495">
        <v>33002</v>
      </c>
      <c r="EL495" t="s">
        <v>26</v>
      </c>
      <c r="EM495" t="s">
        <v>27</v>
      </c>
      <c r="EO495" t="s">
        <v>28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0.81</v>
      </c>
      <c r="EX495">
        <v>0.48</v>
      </c>
      <c r="EY495">
        <v>0</v>
      </c>
      <c r="FQ495">
        <v>0</v>
      </c>
      <c r="FR495">
        <f t="shared" si="361"/>
        <v>0</v>
      </c>
      <c r="FS495">
        <v>0</v>
      </c>
      <c r="FX495">
        <v>103</v>
      </c>
      <c r="FY495">
        <v>60</v>
      </c>
      <c r="GA495" t="s">
        <v>3</v>
      </c>
      <c r="GD495">
        <v>1</v>
      </c>
      <c r="GF495">
        <v>381973104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362"/>
        <v>0</v>
      </c>
      <c r="GM495">
        <f t="shared" si="363"/>
        <v>8878.32</v>
      </c>
      <c r="GN495">
        <f t="shared" si="364"/>
        <v>8878.32</v>
      </c>
      <c r="GO495">
        <f t="shared" si="365"/>
        <v>0</v>
      </c>
      <c r="GP495">
        <f t="shared" si="366"/>
        <v>0</v>
      </c>
      <c r="GR495">
        <v>0</v>
      </c>
      <c r="GS495">
        <v>3</v>
      </c>
      <c r="GT495">
        <v>0</v>
      </c>
      <c r="GU495" t="s">
        <v>3</v>
      </c>
      <c r="GV495">
        <f t="shared" si="367"/>
        <v>0</v>
      </c>
      <c r="GW495">
        <v>1</v>
      </c>
      <c r="GX495">
        <f t="shared" si="368"/>
        <v>0</v>
      </c>
      <c r="HA495">
        <v>0</v>
      </c>
      <c r="HB495">
        <v>0</v>
      </c>
      <c r="HC495">
        <f t="shared" si="369"/>
        <v>0</v>
      </c>
      <c r="HE495" t="s">
        <v>3</v>
      </c>
      <c r="HF495" t="s">
        <v>3</v>
      </c>
      <c r="HM495" t="s">
        <v>3</v>
      </c>
      <c r="HN495" t="s">
        <v>29</v>
      </c>
      <c r="HO495" t="s">
        <v>30</v>
      </c>
      <c r="HP495" t="s">
        <v>26</v>
      </c>
      <c r="HQ495" t="s">
        <v>26</v>
      </c>
      <c r="IK495">
        <v>0</v>
      </c>
    </row>
    <row r="496" spans="1:245" x14ac:dyDescent="0.2">
      <c r="A496">
        <v>17</v>
      </c>
      <c r="B496">
        <v>1</v>
      </c>
      <c r="C496">
        <f>ROW(SmtRes!A476)</f>
        <v>476</v>
      </c>
      <c r="D496">
        <f>ROW(EtalonRes!A504)</f>
        <v>504</v>
      </c>
      <c r="E496" t="s">
        <v>405</v>
      </c>
      <c r="F496" t="s">
        <v>396</v>
      </c>
      <c r="G496" t="s">
        <v>406</v>
      </c>
      <c r="H496" t="s">
        <v>34</v>
      </c>
      <c r="I496">
        <v>1</v>
      </c>
      <c r="J496">
        <v>0</v>
      </c>
      <c r="K496">
        <v>1</v>
      </c>
      <c r="O496">
        <f t="shared" si="347"/>
        <v>4700.25</v>
      </c>
      <c r="P496">
        <f>SUMIF(SmtRes!AQ472:'SmtRes'!AQ476,"=1",SmtRes!DF472:'SmtRes'!DF476)</f>
        <v>0</v>
      </c>
      <c r="Q496">
        <f>SUMIF(SmtRes!AQ472:'SmtRes'!AQ476,"=1",SmtRes!DG472:'SmtRes'!DG476)</f>
        <v>2586.4299999999998</v>
      </c>
      <c r="R496">
        <f>SUMIF(SmtRes!AQ472:'SmtRes'!AQ476,"=1",SmtRes!DH472:'SmtRes'!DH476)</f>
        <v>1166.24</v>
      </c>
      <c r="S496">
        <f>SUMIF(SmtRes!AQ472:'SmtRes'!AQ476,"=1",SmtRes!DI472:'SmtRes'!DI476)</f>
        <v>947.58</v>
      </c>
      <c r="T496">
        <f t="shared" si="348"/>
        <v>0</v>
      </c>
      <c r="U496">
        <f>SUMIF(SmtRes!AQ472:'SmtRes'!AQ476,"=1",SmtRes!CV472:'SmtRes'!CV476)</f>
        <v>2.1</v>
      </c>
      <c r="V496">
        <f>SUMIF(SmtRes!AQ472:'SmtRes'!AQ476,"=1",SmtRes!CW472:'SmtRes'!CW476)</f>
        <v>2.2680000000000002</v>
      </c>
      <c r="W496">
        <f t="shared" si="349"/>
        <v>0</v>
      </c>
      <c r="X496">
        <f t="shared" si="350"/>
        <v>2177.23</v>
      </c>
      <c r="Y496">
        <f t="shared" si="351"/>
        <v>1268.29</v>
      </c>
      <c r="AA496">
        <v>312111454</v>
      </c>
      <c r="AB496">
        <f t="shared" si="352"/>
        <v>3443.1310800000001</v>
      </c>
      <c r="AC496">
        <f t="shared" si="353"/>
        <v>0</v>
      </c>
      <c r="AD496">
        <f>ROUND((((SUM(SmtRes!BR472:'SmtRes'!BR476))-(SUM(SmtRes!BS472:'SmtRes'!BS476)))+AE496),6)</f>
        <v>2495.54808</v>
      </c>
      <c r="AE496">
        <f>ROUND((SUM(SmtRes!BS472:'SmtRes'!BS476)),6)</f>
        <v>1166.2423200000001</v>
      </c>
      <c r="AF496">
        <f>ROUND((SUM(SmtRes!BT472:'SmtRes'!BT476)),6)</f>
        <v>947.58299999999997</v>
      </c>
      <c r="AG496">
        <f t="shared" si="354"/>
        <v>0</v>
      </c>
      <c r="AH496">
        <f>(SUM(SmtRes!BU472:'SmtRes'!BU476))</f>
        <v>2.1</v>
      </c>
      <c r="AI496">
        <f>(SUM(SmtRes!BV472:'SmtRes'!BV476))</f>
        <v>2.2680000000000002</v>
      </c>
      <c r="AJ496">
        <f t="shared" si="355"/>
        <v>0</v>
      </c>
      <c r="AK496">
        <v>3841.1445000000003</v>
      </c>
      <c r="AL496">
        <v>0</v>
      </c>
      <c r="AM496">
        <v>2079.6233999999999</v>
      </c>
      <c r="AN496">
        <v>971.86860000000001</v>
      </c>
      <c r="AO496">
        <v>789.65250000000003</v>
      </c>
      <c r="AP496">
        <v>0</v>
      </c>
      <c r="AQ496">
        <v>1.75</v>
      </c>
      <c r="AR496">
        <v>1.89</v>
      </c>
      <c r="AS496">
        <v>0</v>
      </c>
      <c r="AT496">
        <v>103</v>
      </c>
      <c r="AU496">
        <v>60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398</v>
      </c>
      <c r="BM496">
        <v>33002</v>
      </c>
      <c r="BN496">
        <v>0</v>
      </c>
      <c r="BO496" t="s">
        <v>3</v>
      </c>
      <c r="BP496">
        <v>0</v>
      </c>
      <c r="BQ496">
        <v>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103</v>
      </c>
      <c r="CA496">
        <v>60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886</v>
      </c>
      <c r="CO496">
        <v>0</v>
      </c>
      <c r="CP496">
        <f t="shared" si="356"/>
        <v>4700.25</v>
      </c>
      <c r="CQ496">
        <f>SUMIF(SmtRes!AQ472:'SmtRes'!AQ476,"=1",SmtRes!AA472:'SmtRes'!AA476)</f>
        <v>0</v>
      </c>
      <c r="CR496">
        <f>SUMIF(SmtRes!AQ472:'SmtRes'!AQ476,"=1",SmtRes!AB472:'SmtRes'!AB476)</f>
        <v>2793.3999999999996</v>
      </c>
      <c r="CS496">
        <f>SUMIF(SmtRes!AQ472:'SmtRes'!AQ476,"=1",SmtRes!AC472:'SmtRes'!AC476)</f>
        <v>1505.2800000000002</v>
      </c>
      <c r="CT496">
        <f>SUMIF(SmtRes!AQ472:'SmtRes'!AQ476,"=1",SmtRes!AD472:'SmtRes'!AD476)</f>
        <v>451.23</v>
      </c>
      <c r="CU496">
        <f t="shared" si="357"/>
        <v>0</v>
      </c>
      <c r="CV496">
        <f>SUMIF(SmtRes!AQ472:'SmtRes'!AQ476,"=1",SmtRes!BU472:'SmtRes'!BU476)</f>
        <v>2.1</v>
      </c>
      <c r="CW496">
        <f>SUMIF(SmtRes!AQ472:'SmtRes'!AQ476,"=1",SmtRes!BV472:'SmtRes'!BV476)</f>
        <v>2.2680000000000002</v>
      </c>
      <c r="CX496">
        <f t="shared" si="358"/>
        <v>0</v>
      </c>
      <c r="CY496">
        <f t="shared" si="359"/>
        <v>2177.2346000000002</v>
      </c>
      <c r="CZ496">
        <f t="shared" si="360"/>
        <v>1268.2920000000001</v>
      </c>
      <c r="DC496" t="s">
        <v>3</v>
      </c>
      <c r="DD496" t="s">
        <v>22</v>
      </c>
      <c r="DE496" t="s">
        <v>23</v>
      </c>
      <c r="DF496" t="s">
        <v>23</v>
      </c>
      <c r="DG496" t="s">
        <v>23</v>
      </c>
      <c r="DH496" t="s">
        <v>3</v>
      </c>
      <c r="DI496" t="s">
        <v>23</v>
      </c>
      <c r="DJ496" t="s">
        <v>23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34</v>
      </c>
      <c r="DW496" t="s">
        <v>34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293259713</v>
      </c>
      <c r="EF496">
        <v>2</v>
      </c>
      <c r="EG496" t="s">
        <v>25</v>
      </c>
      <c r="EH496">
        <v>27</v>
      </c>
      <c r="EI496" t="s">
        <v>26</v>
      </c>
      <c r="EJ496">
        <v>1</v>
      </c>
      <c r="EK496">
        <v>33002</v>
      </c>
      <c r="EL496" t="s">
        <v>26</v>
      </c>
      <c r="EM496" t="s">
        <v>27</v>
      </c>
      <c r="EO496" t="s">
        <v>28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1.75</v>
      </c>
      <c r="EX496">
        <v>1.89</v>
      </c>
      <c r="EY496">
        <v>0</v>
      </c>
      <c r="FQ496">
        <v>0</v>
      </c>
      <c r="FR496">
        <f t="shared" si="361"/>
        <v>0</v>
      </c>
      <c r="FS496">
        <v>0</v>
      </c>
      <c r="FX496">
        <v>103</v>
      </c>
      <c r="FY496">
        <v>60</v>
      </c>
      <c r="GA496" t="s">
        <v>3</v>
      </c>
      <c r="GD496">
        <v>1</v>
      </c>
      <c r="GF496">
        <v>1388754680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362"/>
        <v>0</v>
      </c>
      <c r="GM496">
        <f t="shared" si="363"/>
        <v>8145.77</v>
      </c>
      <c r="GN496">
        <f t="shared" si="364"/>
        <v>8145.77</v>
      </c>
      <c r="GO496">
        <f t="shared" si="365"/>
        <v>0</v>
      </c>
      <c r="GP496">
        <f t="shared" si="366"/>
        <v>0</v>
      </c>
      <c r="GR496">
        <v>0</v>
      </c>
      <c r="GS496">
        <v>3</v>
      </c>
      <c r="GT496">
        <v>0</v>
      </c>
      <c r="GU496" t="s">
        <v>3</v>
      </c>
      <c r="GV496">
        <f t="shared" si="367"/>
        <v>0</v>
      </c>
      <c r="GW496">
        <v>1</v>
      </c>
      <c r="GX496">
        <f t="shared" si="368"/>
        <v>0</v>
      </c>
      <c r="HA496">
        <v>0</v>
      </c>
      <c r="HB496">
        <v>0</v>
      </c>
      <c r="HC496">
        <f t="shared" si="369"/>
        <v>0</v>
      </c>
      <c r="HE496" t="s">
        <v>3</v>
      </c>
      <c r="HF496" t="s">
        <v>3</v>
      </c>
      <c r="HM496" t="s">
        <v>3</v>
      </c>
      <c r="HN496" t="s">
        <v>29</v>
      </c>
      <c r="HO496" t="s">
        <v>30</v>
      </c>
      <c r="HP496" t="s">
        <v>26</v>
      </c>
      <c r="HQ496" t="s">
        <v>26</v>
      </c>
      <c r="IK496">
        <v>0</v>
      </c>
    </row>
    <row r="497" spans="1:245" x14ac:dyDescent="0.2">
      <c r="A497">
        <v>17</v>
      </c>
      <c r="B497">
        <v>1</v>
      </c>
      <c r="C497">
        <f>ROW(SmtRes!A483)</f>
        <v>483</v>
      </c>
      <c r="D497">
        <f>ROW(EtalonRes!A512)</f>
        <v>512</v>
      </c>
      <c r="E497" t="s">
        <v>407</v>
      </c>
      <c r="F497" t="s">
        <v>260</v>
      </c>
      <c r="G497" t="s">
        <v>408</v>
      </c>
      <c r="H497" t="s">
        <v>34</v>
      </c>
      <c r="I497">
        <v>7</v>
      </c>
      <c r="J497">
        <v>0</v>
      </c>
      <c r="K497">
        <v>7</v>
      </c>
      <c r="O497">
        <f t="shared" si="347"/>
        <v>3838.35</v>
      </c>
      <c r="P497">
        <f>SUMIF(SmtRes!AQ477:'SmtRes'!AQ483,"=1",SmtRes!DF477:'SmtRes'!DF483)</f>
        <v>0</v>
      </c>
      <c r="Q497">
        <f>SUMIF(SmtRes!AQ477:'SmtRes'!AQ483,"=1",SmtRes!DG477:'SmtRes'!DG483)</f>
        <v>1016.5799999999999</v>
      </c>
      <c r="R497">
        <f>SUMIF(SmtRes!AQ477:'SmtRes'!AQ483,"=1",SmtRes!DH477:'SmtRes'!DH483)</f>
        <v>564.5</v>
      </c>
      <c r="S497">
        <f>SUMIF(SmtRes!AQ477:'SmtRes'!AQ483,"=1",SmtRes!DI477:'SmtRes'!DI483)</f>
        <v>2257.27</v>
      </c>
      <c r="T497">
        <f t="shared" si="348"/>
        <v>0</v>
      </c>
      <c r="U497">
        <f>SUMIF(SmtRes!AQ477:'SmtRes'!AQ483,"=1",SmtRes!CV477:'SmtRes'!CV483)</f>
        <v>4.3343999999999996</v>
      </c>
      <c r="V497">
        <f>SUMIF(SmtRes!AQ477:'SmtRes'!AQ483,"=1",SmtRes!CW477:'SmtRes'!CW483)</f>
        <v>1.008</v>
      </c>
      <c r="W497">
        <f t="shared" si="349"/>
        <v>0</v>
      </c>
      <c r="X497">
        <f t="shared" si="350"/>
        <v>2737.12</v>
      </c>
      <c r="Y497">
        <f t="shared" si="351"/>
        <v>1439.1</v>
      </c>
      <c r="AA497">
        <v>312111454</v>
      </c>
      <c r="AB497">
        <f t="shared" si="352"/>
        <v>467.69313599999998</v>
      </c>
      <c r="AC497">
        <f t="shared" si="353"/>
        <v>0</v>
      </c>
      <c r="AD497">
        <f>ROUND((((SUM(SmtRes!BR477:'SmtRes'!BR483))-(SUM(SmtRes!BS477:'SmtRes'!BS483)))+AE497),6)</f>
        <v>145.22615999999999</v>
      </c>
      <c r="AE497">
        <f>ROUND((SUM(SmtRes!BS477:'SmtRes'!BS483)),6)</f>
        <v>80.642880000000005</v>
      </c>
      <c r="AF497">
        <f>ROUND((SUM(SmtRes!BT477:'SmtRes'!BT483)),6)</f>
        <v>322.46697599999999</v>
      </c>
      <c r="AG497">
        <f t="shared" si="354"/>
        <v>0</v>
      </c>
      <c r="AH497">
        <f>(SUM(SmtRes!BU477:'SmtRes'!BU483))</f>
        <v>0.61919999999999997</v>
      </c>
      <c r="AI497">
        <f>(SUM(SmtRes!BV477:'SmtRes'!BV483))</f>
        <v>0.14399999999999999</v>
      </c>
      <c r="AJ497">
        <f t="shared" si="355"/>
        <v>0</v>
      </c>
      <c r="AK497">
        <v>861.11516999999992</v>
      </c>
      <c r="AL497">
        <v>99.537369999999996</v>
      </c>
      <c r="AM497">
        <v>201.703</v>
      </c>
      <c r="AN497">
        <v>112.004</v>
      </c>
      <c r="AO497">
        <v>447.87079999999997</v>
      </c>
      <c r="AP497">
        <v>0</v>
      </c>
      <c r="AQ497">
        <v>0.86</v>
      </c>
      <c r="AR497">
        <v>0.2</v>
      </c>
      <c r="AS497">
        <v>0</v>
      </c>
      <c r="AT497">
        <v>97</v>
      </c>
      <c r="AU497">
        <v>51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2</v>
      </c>
      <c r="BJ497" t="s">
        <v>262</v>
      </c>
      <c r="BM497">
        <v>108001</v>
      </c>
      <c r="BN497">
        <v>0</v>
      </c>
      <c r="BO497" t="s">
        <v>3</v>
      </c>
      <c r="BP497">
        <v>0</v>
      </c>
      <c r="BQ497">
        <v>3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97</v>
      </c>
      <c r="CA497">
        <v>51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889</v>
      </c>
      <c r="CO497">
        <v>0</v>
      </c>
      <c r="CP497">
        <f t="shared" si="356"/>
        <v>3838.35</v>
      </c>
      <c r="CQ497">
        <f>SUMIF(SmtRes!AQ477:'SmtRes'!AQ483,"=1",SmtRes!AA477:'SmtRes'!AA483)</f>
        <v>64185.240000000005</v>
      </c>
      <c r="CR497">
        <f>SUMIF(SmtRes!AQ477:'SmtRes'!AQ483,"=1",SmtRes!AB477:'SmtRes'!AB483)</f>
        <v>2017.03</v>
      </c>
      <c r="CS497">
        <f>SUMIF(SmtRes!AQ477:'SmtRes'!AQ483,"=1",SmtRes!AC477:'SmtRes'!AC483)</f>
        <v>1120.04</v>
      </c>
      <c r="CT497">
        <f>SUMIF(SmtRes!AQ477:'SmtRes'!AQ483,"=1",SmtRes!AD477:'SmtRes'!AD483)</f>
        <v>520.78</v>
      </c>
      <c r="CU497">
        <f t="shared" si="357"/>
        <v>0</v>
      </c>
      <c r="CV497">
        <f>SUMIF(SmtRes!AQ477:'SmtRes'!AQ483,"=1",SmtRes!BU477:'SmtRes'!BU483)</f>
        <v>0.61919999999999997</v>
      </c>
      <c r="CW497">
        <f>SUMIF(SmtRes!AQ477:'SmtRes'!AQ483,"=1",SmtRes!BV477:'SmtRes'!BV483)</f>
        <v>0.14399999999999999</v>
      </c>
      <c r="CX497">
        <f t="shared" si="358"/>
        <v>0</v>
      </c>
      <c r="CY497">
        <f t="shared" si="359"/>
        <v>2737.1169</v>
      </c>
      <c r="CZ497">
        <f t="shared" si="360"/>
        <v>1439.1026999999999</v>
      </c>
      <c r="DC497" t="s">
        <v>3</v>
      </c>
      <c r="DD497" t="s">
        <v>22</v>
      </c>
      <c r="DE497" t="s">
        <v>409</v>
      </c>
      <c r="DF497" t="s">
        <v>409</v>
      </c>
      <c r="DG497" t="s">
        <v>409</v>
      </c>
      <c r="DH497" t="s">
        <v>3</v>
      </c>
      <c r="DI497" t="s">
        <v>409</v>
      </c>
      <c r="DJ497" t="s">
        <v>409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1013</v>
      </c>
      <c r="DV497" t="s">
        <v>34</v>
      </c>
      <c r="DW497" t="s">
        <v>34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293259234</v>
      </c>
      <c r="EF497">
        <v>3</v>
      </c>
      <c r="EG497" t="s">
        <v>129</v>
      </c>
      <c r="EH497">
        <v>0</v>
      </c>
      <c r="EI497" t="s">
        <v>3</v>
      </c>
      <c r="EJ497">
        <v>2</v>
      </c>
      <c r="EK497">
        <v>108001</v>
      </c>
      <c r="EL497" t="s">
        <v>130</v>
      </c>
      <c r="EM497" t="s">
        <v>131</v>
      </c>
      <c r="EO497" t="s">
        <v>137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0.86</v>
      </c>
      <c r="EX497">
        <v>0.2</v>
      </c>
      <c r="EY497">
        <v>0</v>
      </c>
      <c r="FQ497">
        <v>0</v>
      </c>
      <c r="FR497">
        <f t="shared" si="361"/>
        <v>0</v>
      </c>
      <c r="FS497">
        <v>0</v>
      </c>
      <c r="FX497">
        <v>97</v>
      </c>
      <c r="FY497">
        <v>51</v>
      </c>
      <c r="GA497" t="s">
        <v>3</v>
      </c>
      <c r="GD497">
        <v>1</v>
      </c>
      <c r="GF497">
        <v>1628622265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362"/>
        <v>0</v>
      </c>
      <c r="GM497">
        <f t="shared" si="363"/>
        <v>8014.57</v>
      </c>
      <c r="GN497">
        <f t="shared" si="364"/>
        <v>0</v>
      </c>
      <c r="GO497">
        <f t="shared" si="365"/>
        <v>8014.57</v>
      </c>
      <c r="GP497">
        <f t="shared" si="366"/>
        <v>0</v>
      </c>
      <c r="GR497">
        <v>0</v>
      </c>
      <c r="GS497">
        <v>3</v>
      </c>
      <c r="GT497">
        <v>0</v>
      </c>
      <c r="GU497" t="s">
        <v>3</v>
      </c>
      <c r="GV497">
        <f t="shared" si="367"/>
        <v>0</v>
      </c>
      <c r="GW497">
        <v>1</v>
      </c>
      <c r="GX497">
        <f t="shared" si="368"/>
        <v>0</v>
      </c>
      <c r="HA497">
        <v>0</v>
      </c>
      <c r="HB497">
        <v>0</v>
      </c>
      <c r="HC497">
        <f t="shared" si="369"/>
        <v>0</v>
      </c>
      <c r="HE497" t="s">
        <v>3</v>
      </c>
      <c r="HF497" t="s">
        <v>3</v>
      </c>
      <c r="HM497" t="s">
        <v>3</v>
      </c>
      <c r="HN497" t="s">
        <v>133</v>
      </c>
      <c r="HO497" t="s">
        <v>134</v>
      </c>
      <c r="HP497" t="s">
        <v>130</v>
      </c>
      <c r="HQ497" t="s">
        <v>130</v>
      </c>
      <c r="IK497">
        <v>0</v>
      </c>
    </row>
    <row r="498" spans="1:245" x14ac:dyDescent="0.2">
      <c r="A498">
        <v>17</v>
      </c>
      <c r="B498">
        <v>1</v>
      </c>
      <c r="C498">
        <f>ROW(SmtRes!A489)</f>
        <v>489</v>
      </c>
      <c r="D498">
        <f>ROW(EtalonRes!A523)</f>
        <v>523</v>
      </c>
      <c r="E498" t="s">
        <v>410</v>
      </c>
      <c r="F498" t="s">
        <v>264</v>
      </c>
      <c r="G498" t="s">
        <v>411</v>
      </c>
      <c r="H498" t="s">
        <v>34</v>
      </c>
      <c r="I498">
        <v>24</v>
      </c>
      <c r="J498">
        <v>0</v>
      </c>
      <c r="K498">
        <v>24</v>
      </c>
      <c r="O498">
        <f t="shared" si="347"/>
        <v>35417.79</v>
      </c>
      <c r="P498">
        <f>SUMIF(SmtRes!AQ484:'SmtRes'!AQ489,"=1",SmtRes!DF484:'SmtRes'!DF489)</f>
        <v>0</v>
      </c>
      <c r="Q498">
        <f>SUMIF(SmtRes!AQ484:'SmtRes'!AQ489,"=1",SmtRes!DG484:'SmtRes'!DG489)</f>
        <v>12564.189999999999</v>
      </c>
      <c r="R498">
        <f>SUMIF(SmtRes!AQ484:'SmtRes'!AQ489,"=1",SmtRes!DH484:'SmtRes'!DH489)</f>
        <v>7553.11</v>
      </c>
      <c r="S498">
        <f>SUMIF(SmtRes!AQ484:'SmtRes'!AQ489,"=1",SmtRes!DI484:'SmtRes'!DI489)</f>
        <v>15300.49</v>
      </c>
      <c r="T498">
        <f t="shared" si="348"/>
        <v>0</v>
      </c>
      <c r="U498">
        <f>SUMIF(SmtRes!AQ484:'SmtRes'!AQ489,"=1",SmtRes!CV484:'SmtRes'!CV489)</f>
        <v>34.732799999999997</v>
      </c>
      <c r="V498">
        <f>SUMIF(SmtRes!AQ484:'SmtRes'!AQ489,"=1",SmtRes!CW484:'SmtRes'!CW489)</f>
        <v>13.9968</v>
      </c>
      <c r="W498">
        <f t="shared" si="349"/>
        <v>0</v>
      </c>
      <c r="X498">
        <f t="shared" si="350"/>
        <v>23539.21</v>
      </c>
      <c r="Y498">
        <f t="shared" si="351"/>
        <v>13712.16</v>
      </c>
      <c r="AA498">
        <v>312111454</v>
      </c>
      <c r="AB498">
        <f t="shared" si="352"/>
        <v>1061.9065439999999</v>
      </c>
      <c r="AC498">
        <f t="shared" si="353"/>
        <v>0</v>
      </c>
      <c r="AD498">
        <f>ROUND((((SUM(SmtRes!BR484:'SmtRes'!BR489))-(SUM(SmtRes!BS484:'SmtRes'!BS489)))+AE498),6)</f>
        <v>424.38600000000002</v>
      </c>
      <c r="AE498">
        <f>ROUND((SUM(SmtRes!BS484:'SmtRes'!BS489)),6)</f>
        <v>314.71329600000001</v>
      </c>
      <c r="AF498">
        <f>ROUND((SUM(SmtRes!BT484:'SmtRes'!BT489)),6)</f>
        <v>637.52054399999997</v>
      </c>
      <c r="AG498">
        <f t="shared" si="354"/>
        <v>0</v>
      </c>
      <c r="AH498">
        <f>(SUM(SmtRes!BU484:'SmtRes'!BU489))</f>
        <v>1.4471999999999996</v>
      </c>
      <c r="AI498">
        <f>(SUM(SmtRes!BV484:'SmtRes'!BV489))</f>
        <v>0.58320000000000005</v>
      </c>
      <c r="AJ498">
        <f t="shared" si="355"/>
        <v>0</v>
      </c>
      <c r="AK498">
        <v>1923.9710999999998</v>
      </c>
      <c r="AL498">
        <v>11.9991</v>
      </c>
      <c r="AM498">
        <v>589.42500000000007</v>
      </c>
      <c r="AN498">
        <v>437.10180000000003</v>
      </c>
      <c r="AO498">
        <v>885.44519999999989</v>
      </c>
      <c r="AP498">
        <v>0</v>
      </c>
      <c r="AQ498">
        <v>2.0099999999999998</v>
      </c>
      <c r="AR498">
        <v>0.80999999999999994</v>
      </c>
      <c r="AS498">
        <v>0</v>
      </c>
      <c r="AT498">
        <v>103</v>
      </c>
      <c r="AU498">
        <v>60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1</v>
      </c>
      <c r="BJ498" t="s">
        <v>266</v>
      </c>
      <c r="BM498">
        <v>33001</v>
      </c>
      <c r="BN498">
        <v>0</v>
      </c>
      <c r="BO498" t="s">
        <v>3</v>
      </c>
      <c r="BP498">
        <v>0</v>
      </c>
      <c r="BQ498">
        <v>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103</v>
      </c>
      <c r="CA498">
        <v>60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886</v>
      </c>
      <c r="CO498">
        <v>0</v>
      </c>
      <c r="CP498">
        <f t="shared" si="356"/>
        <v>35417.79</v>
      </c>
      <c r="CQ498">
        <f>SUMIF(SmtRes!AQ484:'SmtRes'!AQ489,"=1",SmtRes!AA484:'SmtRes'!AA489)</f>
        <v>664.75</v>
      </c>
      <c r="CR498">
        <f>SUMIF(SmtRes!AQ484:'SmtRes'!AQ489,"=1",SmtRes!AB484:'SmtRes'!AB489)</f>
        <v>1497.81</v>
      </c>
      <c r="CS498">
        <f>SUMIF(SmtRes!AQ484:'SmtRes'!AQ489,"=1",SmtRes!AC484:'SmtRes'!AC489)</f>
        <v>1027.3000000000002</v>
      </c>
      <c r="CT498">
        <f>SUMIF(SmtRes!AQ484:'SmtRes'!AQ489,"=1",SmtRes!AD484:'SmtRes'!AD489)</f>
        <v>440.52</v>
      </c>
      <c r="CU498">
        <f t="shared" si="357"/>
        <v>0</v>
      </c>
      <c r="CV498">
        <f>SUMIF(SmtRes!AQ484:'SmtRes'!AQ489,"=1",SmtRes!BU484:'SmtRes'!BU489)</f>
        <v>1.4471999999999996</v>
      </c>
      <c r="CW498">
        <f>SUMIF(SmtRes!AQ484:'SmtRes'!AQ489,"=1",SmtRes!BV484:'SmtRes'!BV489)</f>
        <v>0.58320000000000005</v>
      </c>
      <c r="CX498">
        <f t="shared" si="358"/>
        <v>0</v>
      </c>
      <c r="CY498">
        <f t="shared" si="359"/>
        <v>23539.207999999999</v>
      </c>
      <c r="CZ498">
        <f t="shared" si="360"/>
        <v>13712.16</v>
      </c>
      <c r="DC498" t="s">
        <v>3</v>
      </c>
      <c r="DD498" t="s">
        <v>22</v>
      </c>
      <c r="DE498" t="s">
        <v>409</v>
      </c>
      <c r="DF498" t="s">
        <v>409</v>
      </c>
      <c r="DG498" t="s">
        <v>409</v>
      </c>
      <c r="DH498" t="s">
        <v>3</v>
      </c>
      <c r="DI498" t="s">
        <v>409</v>
      </c>
      <c r="DJ498" t="s">
        <v>409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34</v>
      </c>
      <c r="DW498" t="s">
        <v>34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293259405</v>
      </c>
      <c r="EF498">
        <v>2</v>
      </c>
      <c r="EG498" t="s">
        <v>25</v>
      </c>
      <c r="EH498">
        <v>27</v>
      </c>
      <c r="EI498" t="s">
        <v>26</v>
      </c>
      <c r="EJ498">
        <v>1</v>
      </c>
      <c r="EK498">
        <v>33001</v>
      </c>
      <c r="EL498" t="s">
        <v>26</v>
      </c>
      <c r="EM498" t="s">
        <v>27</v>
      </c>
      <c r="EO498" t="s">
        <v>28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2.0099999999999998</v>
      </c>
      <c r="EX498">
        <v>0.81</v>
      </c>
      <c r="EY498">
        <v>0</v>
      </c>
      <c r="FQ498">
        <v>0</v>
      </c>
      <c r="FR498">
        <f t="shared" si="361"/>
        <v>0</v>
      </c>
      <c r="FS498">
        <v>0</v>
      </c>
      <c r="FX498">
        <v>103</v>
      </c>
      <c r="FY498">
        <v>60</v>
      </c>
      <c r="GA498" t="s">
        <v>3</v>
      </c>
      <c r="GD498">
        <v>1</v>
      </c>
      <c r="GF498">
        <v>441047158</v>
      </c>
      <c r="GG498">
        <v>2</v>
      </c>
      <c r="GH498">
        <v>1</v>
      </c>
      <c r="GI498">
        <v>-2</v>
      </c>
      <c r="GJ498">
        <v>0</v>
      </c>
      <c r="GK498">
        <v>0</v>
      </c>
      <c r="GL498">
        <f t="shared" si="362"/>
        <v>0</v>
      </c>
      <c r="GM498">
        <f t="shared" si="363"/>
        <v>72669.16</v>
      </c>
      <c r="GN498">
        <f t="shared" si="364"/>
        <v>72669.16</v>
      </c>
      <c r="GO498">
        <f t="shared" si="365"/>
        <v>0</v>
      </c>
      <c r="GP498">
        <f t="shared" si="366"/>
        <v>0</v>
      </c>
      <c r="GR498">
        <v>0</v>
      </c>
      <c r="GS498">
        <v>3</v>
      </c>
      <c r="GT498">
        <v>0</v>
      </c>
      <c r="GU498" t="s">
        <v>3</v>
      </c>
      <c r="GV498">
        <f t="shared" si="367"/>
        <v>0</v>
      </c>
      <c r="GW498">
        <v>1</v>
      </c>
      <c r="GX498">
        <f t="shared" si="368"/>
        <v>0</v>
      </c>
      <c r="HA498">
        <v>0</v>
      </c>
      <c r="HB498">
        <v>0</v>
      </c>
      <c r="HC498">
        <f t="shared" si="369"/>
        <v>0</v>
      </c>
      <c r="HE498" t="s">
        <v>3</v>
      </c>
      <c r="HF498" t="s">
        <v>3</v>
      </c>
      <c r="HM498" t="s">
        <v>3</v>
      </c>
      <c r="HN498" t="s">
        <v>29</v>
      </c>
      <c r="HO498" t="s">
        <v>30</v>
      </c>
      <c r="HP498" t="s">
        <v>26</v>
      </c>
      <c r="HQ498" t="s">
        <v>26</v>
      </c>
      <c r="IK498">
        <v>0</v>
      </c>
    </row>
    <row r="499" spans="1:245" x14ac:dyDescent="0.2">
      <c r="A499">
        <v>17</v>
      </c>
      <c r="B499">
        <v>1</v>
      </c>
      <c r="C499">
        <f>ROW(SmtRes!A494)</f>
        <v>494</v>
      </c>
      <c r="D499">
        <f>ROW(EtalonRes!A528)</f>
        <v>528</v>
      </c>
      <c r="E499" t="s">
        <v>412</v>
      </c>
      <c r="F499" t="s">
        <v>268</v>
      </c>
      <c r="G499" t="s">
        <v>413</v>
      </c>
      <c r="H499" t="s">
        <v>34</v>
      </c>
      <c r="I499">
        <v>51</v>
      </c>
      <c r="J499">
        <v>0</v>
      </c>
      <c r="K499">
        <v>51</v>
      </c>
      <c r="O499">
        <f t="shared" si="347"/>
        <v>57452.94</v>
      </c>
      <c r="P499">
        <f>SUMIF(SmtRes!AQ490:'SmtRes'!AQ494,"=1",SmtRes!DF490:'SmtRes'!DF494)</f>
        <v>0</v>
      </c>
      <c r="Q499">
        <f>SUMIF(SmtRes!AQ490:'SmtRes'!AQ494,"=1",SmtRes!DG490:'SmtRes'!DG494)</f>
        <v>30051.79</v>
      </c>
      <c r="R499">
        <f>SUMIF(SmtRes!AQ490:'SmtRes'!AQ494,"=1",SmtRes!DH490:'SmtRes'!DH494)</f>
        <v>16451.150000000001</v>
      </c>
      <c r="S499">
        <f>SUMIF(SmtRes!AQ490:'SmtRes'!AQ494,"=1",SmtRes!DI490:'SmtRes'!DI494)</f>
        <v>10950</v>
      </c>
      <c r="T499">
        <f t="shared" si="348"/>
        <v>0</v>
      </c>
      <c r="U499">
        <f>SUMIF(SmtRes!AQ490:'SmtRes'!AQ494,"=1",SmtRes!CV490:'SmtRes'!CV494)</f>
        <v>26.928000000000001</v>
      </c>
      <c r="V499">
        <f>SUMIF(SmtRes!AQ490:'SmtRes'!AQ494,"=1",SmtRes!CW490:'SmtRes'!CW494)</f>
        <v>29.376000000000001</v>
      </c>
      <c r="W499">
        <f t="shared" si="349"/>
        <v>0</v>
      </c>
      <c r="X499">
        <f t="shared" si="350"/>
        <v>28223.18</v>
      </c>
      <c r="Y499">
        <f t="shared" si="351"/>
        <v>16440.689999999999</v>
      </c>
      <c r="AA499">
        <v>312111454</v>
      </c>
      <c r="AB499">
        <f t="shared" si="352"/>
        <v>803.95680000000004</v>
      </c>
      <c r="AC499">
        <f t="shared" si="353"/>
        <v>0</v>
      </c>
      <c r="AD499">
        <f>ROUND((((SUM(SmtRes!BR490:'SmtRes'!BR494))-(SUM(SmtRes!BS490:'SmtRes'!BS494)))+AE499),6)</f>
        <v>589.25088000000005</v>
      </c>
      <c r="AE499">
        <f>ROUND((SUM(SmtRes!BS490:'SmtRes'!BS494)),6)</f>
        <v>322.57152000000002</v>
      </c>
      <c r="AF499">
        <f>ROUND((SUM(SmtRes!BT490:'SmtRes'!BT494)),6)</f>
        <v>214.70591999999999</v>
      </c>
      <c r="AG499">
        <f t="shared" si="354"/>
        <v>0</v>
      </c>
      <c r="AH499">
        <f>(SUM(SmtRes!BU490:'SmtRes'!BU494))</f>
        <v>0.52800000000000002</v>
      </c>
      <c r="AI499">
        <f>(SUM(SmtRes!BV490:'SmtRes'!BV494))</f>
        <v>0.57599999999999996</v>
      </c>
      <c r="AJ499">
        <f t="shared" si="355"/>
        <v>0</v>
      </c>
      <c r="AK499">
        <v>938.77359999999999</v>
      </c>
      <c r="AL499">
        <v>0</v>
      </c>
      <c r="AM499">
        <v>491.04239999999999</v>
      </c>
      <c r="AN499">
        <v>268.80959999999999</v>
      </c>
      <c r="AO499">
        <v>178.92159999999998</v>
      </c>
      <c r="AP499">
        <v>0</v>
      </c>
      <c r="AQ499">
        <v>0.44</v>
      </c>
      <c r="AR499">
        <v>0.48</v>
      </c>
      <c r="AS499">
        <v>0</v>
      </c>
      <c r="AT499">
        <v>103</v>
      </c>
      <c r="AU499">
        <v>60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0</v>
      </c>
      <c r="BI499">
        <v>1</v>
      </c>
      <c r="BJ499" t="s">
        <v>270</v>
      </c>
      <c r="BM499">
        <v>33001</v>
      </c>
      <c r="BN499">
        <v>0</v>
      </c>
      <c r="BO499" t="s">
        <v>3</v>
      </c>
      <c r="BP499">
        <v>0</v>
      </c>
      <c r="BQ499">
        <v>2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103</v>
      </c>
      <c r="CA499">
        <v>60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886</v>
      </c>
      <c r="CO499">
        <v>0</v>
      </c>
      <c r="CP499">
        <f t="shared" si="356"/>
        <v>57452.94</v>
      </c>
      <c r="CQ499">
        <f>SUMIF(SmtRes!AQ490:'SmtRes'!AQ494,"=1",SmtRes!AA490:'SmtRes'!AA494)</f>
        <v>0</v>
      </c>
      <c r="CR499">
        <f>SUMIF(SmtRes!AQ490:'SmtRes'!AQ494,"=1",SmtRes!AB490:'SmtRes'!AB494)</f>
        <v>2046.01</v>
      </c>
      <c r="CS499">
        <f>SUMIF(SmtRes!AQ490:'SmtRes'!AQ494,"=1",SmtRes!AC490:'SmtRes'!AC494)</f>
        <v>1120.04</v>
      </c>
      <c r="CT499">
        <f>SUMIF(SmtRes!AQ490:'SmtRes'!AQ494,"=1",SmtRes!AD490:'SmtRes'!AD494)</f>
        <v>406.64</v>
      </c>
      <c r="CU499">
        <f t="shared" si="357"/>
        <v>0</v>
      </c>
      <c r="CV499">
        <f>SUMIF(SmtRes!AQ490:'SmtRes'!AQ494,"=1",SmtRes!BU490:'SmtRes'!BU494)</f>
        <v>0.52800000000000002</v>
      </c>
      <c r="CW499">
        <f>SUMIF(SmtRes!AQ490:'SmtRes'!AQ494,"=1",SmtRes!BV490:'SmtRes'!BV494)</f>
        <v>0.57599999999999996</v>
      </c>
      <c r="CX499">
        <f t="shared" si="358"/>
        <v>0</v>
      </c>
      <c r="CY499">
        <f t="shared" si="359"/>
        <v>28223.184500000003</v>
      </c>
      <c r="CZ499">
        <f t="shared" si="360"/>
        <v>16440.689999999999</v>
      </c>
      <c r="DC499" t="s">
        <v>3</v>
      </c>
      <c r="DD499" t="s">
        <v>22</v>
      </c>
      <c r="DE499" t="s">
        <v>23</v>
      </c>
      <c r="DF499" t="s">
        <v>23</v>
      </c>
      <c r="DG499" t="s">
        <v>23</v>
      </c>
      <c r="DH499" t="s">
        <v>3</v>
      </c>
      <c r="DI499" t="s">
        <v>23</v>
      </c>
      <c r="DJ499" t="s">
        <v>23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34</v>
      </c>
      <c r="DW499" t="s">
        <v>34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293259405</v>
      </c>
      <c r="EF499">
        <v>2</v>
      </c>
      <c r="EG499" t="s">
        <v>25</v>
      </c>
      <c r="EH499">
        <v>27</v>
      </c>
      <c r="EI499" t="s">
        <v>26</v>
      </c>
      <c r="EJ499">
        <v>1</v>
      </c>
      <c r="EK499">
        <v>33001</v>
      </c>
      <c r="EL499" t="s">
        <v>26</v>
      </c>
      <c r="EM499" t="s">
        <v>27</v>
      </c>
      <c r="EO499" t="s">
        <v>28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0.44</v>
      </c>
      <c r="EX499">
        <v>0.48</v>
      </c>
      <c r="EY499">
        <v>0</v>
      </c>
      <c r="FQ499">
        <v>0</v>
      </c>
      <c r="FR499">
        <f t="shared" si="361"/>
        <v>0</v>
      </c>
      <c r="FS499">
        <v>0</v>
      </c>
      <c r="FX499">
        <v>103</v>
      </c>
      <c r="FY499">
        <v>60</v>
      </c>
      <c r="GA499" t="s">
        <v>3</v>
      </c>
      <c r="GD499">
        <v>1</v>
      </c>
      <c r="GF499">
        <v>-784811638</v>
      </c>
      <c r="GG499">
        <v>2</v>
      </c>
      <c r="GH499">
        <v>1</v>
      </c>
      <c r="GI499">
        <v>-2</v>
      </c>
      <c r="GJ499">
        <v>0</v>
      </c>
      <c r="GK499">
        <v>0</v>
      </c>
      <c r="GL499">
        <f t="shared" si="362"/>
        <v>0</v>
      </c>
      <c r="GM499">
        <f t="shared" si="363"/>
        <v>102116.81</v>
      </c>
      <c r="GN499">
        <f t="shared" si="364"/>
        <v>102116.81</v>
      </c>
      <c r="GO499">
        <f t="shared" si="365"/>
        <v>0</v>
      </c>
      <c r="GP499">
        <f t="shared" si="366"/>
        <v>0</v>
      </c>
      <c r="GR499">
        <v>0</v>
      </c>
      <c r="GS499">
        <v>3</v>
      </c>
      <c r="GT499">
        <v>0</v>
      </c>
      <c r="GU499" t="s">
        <v>3</v>
      </c>
      <c r="GV499">
        <f t="shared" si="367"/>
        <v>0</v>
      </c>
      <c r="GW499">
        <v>1</v>
      </c>
      <c r="GX499">
        <f t="shared" si="368"/>
        <v>0</v>
      </c>
      <c r="HA499">
        <v>0</v>
      </c>
      <c r="HB499">
        <v>0</v>
      </c>
      <c r="HC499">
        <f t="shared" si="369"/>
        <v>0</v>
      </c>
      <c r="HE499" t="s">
        <v>3</v>
      </c>
      <c r="HF499" t="s">
        <v>3</v>
      </c>
      <c r="HM499" t="s">
        <v>3</v>
      </c>
      <c r="HN499" t="s">
        <v>29</v>
      </c>
      <c r="HO499" t="s">
        <v>30</v>
      </c>
      <c r="HP499" t="s">
        <v>26</v>
      </c>
      <c r="HQ499" t="s">
        <v>26</v>
      </c>
      <c r="IK499">
        <v>0</v>
      </c>
    </row>
    <row r="500" spans="1:245" x14ac:dyDescent="0.2">
      <c r="A500">
        <v>17</v>
      </c>
      <c r="B500">
        <v>1</v>
      </c>
      <c r="C500">
        <f>ROW(SmtRes!A498)</f>
        <v>498</v>
      </c>
      <c r="D500">
        <f>ROW(EtalonRes!A532)</f>
        <v>532</v>
      </c>
      <c r="E500" t="s">
        <v>414</v>
      </c>
      <c r="F500" t="s">
        <v>415</v>
      </c>
      <c r="G500" t="s">
        <v>416</v>
      </c>
      <c r="H500" t="s">
        <v>34</v>
      </c>
      <c r="I500">
        <v>5</v>
      </c>
      <c r="J500">
        <v>0</v>
      </c>
      <c r="K500">
        <v>5</v>
      </c>
      <c r="O500">
        <f t="shared" si="347"/>
        <v>1182.07</v>
      </c>
      <c r="P500">
        <f>SUMIF(SmtRes!AQ495:'SmtRes'!AQ498,"=1",SmtRes!DF495:'SmtRes'!DF498)</f>
        <v>0</v>
      </c>
      <c r="Q500">
        <f>SUMIF(SmtRes!AQ495:'SmtRes'!AQ498,"=1",SmtRes!DG495:'SmtRes'!DG498)</f>
        <v>378.63</v>
      </c>
      <c r="R500">
        <f>SUMIF(SmtRes!AQ495:'SmtRes'!AQ498,"=1",SmtRes!DH495:'SmtRes'!DH498)</f>
        <v>315.47000000000003</v>
      </c>
      <c r="S500">
        <f>SUMIF(SmtRes!AQ495:'SmtRes'!AQ498,"=1",SmtRes!DI495:'SmtRes'!DI498)</f>
        <v>487.97</v>
      </c>
      <c r="T500">
        <f t="shared" si="348"/>
        <v>0</v>
      </c>
      <c r="U500">
        <f>SUMIF(SmtRes!AQ495:'SmtRes'!AQ498,"=1",SmtRes!CV495:'SmtRes'!CV498)</f>
        <v>1.2</v>
      </c>
      <c r="V500">
        <f>SUMIF(SmtRes!AQ495:'SmtRes'!AQ498,"=1",SmtRes!CW495:'SmtRes'!CW498)</f>
        <v>0.66</v>
      </c>
      <c r="W500">
        <f t="shared" si="349"/>
        <v>0</v>
      </c>
      <c r="X500">
        <f t="shared" si="350"/>
        <v>827.54</v>
      </c>
      <c r="Y500">
        <f t="shared" si="351"/>
        <v>482.06</v>
      </c>
      <c r="AA500">
        <v>312111454</v>
      </c>
      <c r="AB500">
        <f t="shared" si="352"/>
        <v>173.31935999999999</v>
      </c>
      <c r="AC500">
        <f t="shared" si="353"/>
        <v>0</v>
      </c>
      <c r="AD500">
        <f>ROUND((((SUM(SmtRes!BR495:'SmtRes'!BR498))-(SUM(SmtRes!BS495:'SmtRes'!BS498)))+AE500),6)</f>
        <v>75.725759999999994</v>
      </c>
      <c r="AE500">
        <f>ROUND((SUM(SmtRes!BS495:'SmtRes'!BS498)),6)</f>
        <v>63.093359999999997</v>
      </c>
      <c r="AF500">
        <f>ROUND((SUM(SmtRes!BT495:'SmtRes'!BT498)),6)</f>
        <v>97.593599999999995</v>
      </c>
      <c r="AG500">
        <f t="shared" si="354"/>
        <v>0</v>
      </c>
      <c r="AH500">
        <f>(SUM(SmtRes!BU495:'SmtRes'!BU498))</f>
        <v>0.24</v>
      </c>
      <c r="AI500">
        <f>(SUM(SmtRes!BV495:'SmtRes'!BV498))</f>
        <v>0.13200000000000001</v>
      </c>
      <c r="AJ500">
        <f t="shared" si="355"/>
        <v>0</v>
      </c>
      <c r="AK500">
        <v>197.01060000000001</v>
      </c>
      <c r="AL500">
        <v>0</v>
      </c>
      <c r="AM500">
        <v>63.104800000000004</v>
      </c>
      <c r="AN500">
        <v>52.577800000000003</v>
      </c>
      <c r="AO500">
        <v>81.328000000000003</v>
      </c>
      <c r="AP500">
        <v>0</v>
      </c>
      <c r="AQ500">
        <v>0.2</v>
      </c>
      <c r="AR500">
        <v>0.11</v>
      </c>
      <c r="AS500">
        <v>0</v>
      </c>
      <c r="AT500">
        <v>103</v>
      </c>
      <c r="AU500">
        <v>60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1</v>
      </c>
      <c r="BJ500" t="s">
        <v>417</v>
      </c>
      <c r="BM500">
        <v>33001</v>
      </c>
      <c r="BN500">
        <v>0</v>
      </c>
      <c r="BO500" t="s">
        <v>3</v>
      </c>
      <c r="BP500">
        <v>0</v>
      </c>
      <c r="BQ500">
        <v>2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103</v>
      </c>
      <c r="CA500">
        <v>60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886</v>
      </c>
      <c r="CO500">
        <v>0</v>
      </c>
      <c r="CP500">
        <f t="shared" si="356"/>
        <v>1182.0700000000002</v>
      </c>
      <c r="CQ500">
        <f>SUMIF(SmtRes!AQ495:'SmtRes'!AQ498,"=1",SmtRes!AA495:'SmtRes'!AA498)</f>
        <v>0</v>
      </c>
      <c r="CR500">
        <f>SUMIF(SmtRes!AQ495:'SmtRes'!AQ498,"=1",SmtRes!AB495:'SmtRes'!AB498)</f>
        <v>573.68000000000006</v>
      </c>
      <c r="CS500">
        <f>SUMIF(SmtRes!AQ495:'SmtRes'!AQ498,"=1",SmtRes!AC495:'SmtRes'!AC498)</f>
        <v>477.98</v>
      </c>
      <c r="CT500">
        <f>SUMIF(SmtRes!AQ495:'SmtRes'!AQ498,"=1",SmtRes!AD495:'SmtRes'!AD498)</f>
        <v>406.64</v>
      </c>
      <c r="CU500">
        <f t="shared" si="357"/>
        <v>0</v>
      </c>
      <c r="CV500">
        <f>SUMIF(SmtRes!AQ495:'SmtRes'!AQ498,"=1",SmtRes!BU495:'SmtRes'!BU498)</f>
        <v>0.24</v>
      </c>
      <c r="CW500">
        <f>SUMIF(SmtRes!AQ495:'SmtRes'!AQ498,"=1",SmtRes!BV495:'SmtRes'!BV498)</f>
        <v>0.13200000000000001</v>
      </c>
      <c r="CX500">
        <f t="shared" si="358"/>
        <v>0</v>
      </c>
      <c r="CY500">
        <f t="shared" si="359"/>
        <v>827.54320000000007</v>
      </c>
      <c r="CZ500">
        <f t="shared" si="360"/>
        <v>482.06400000000002</v>
      </c>
      <c r="DC500" t="s">
        <v>3</v>
      </c>
      <c r="DD500" t="s">
        <v>22</v>
      </c>
      <c r="DE500" t="s">
        <v>23</v>
      </c>
      <c r="DF500" t="s">
        <v>23</v>
      </c>
      <c r="DG500" t="s">
        <v>23</v>
      </c>
      <c r="DH500" t="s">
        <v>3</v>
      </c>
      <c r="DI500" t="s">
        <v>23</v>
      </c>
      <c r="DJ500" t="s">
        <v>23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34</v>
      </c>
      <c r="DW500" t="s">
        <v>34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293259405</v>
      </c>
      <c r="EF500">
        <v>2</v>
      </c>
      <c r="EG500" t="s">
        <v>25</v>
      </c>
      <c r="EH500">
        <v>27</v>
      </c>
      <c r="EI500" t="s">
        <v>26</v>
      </c>
      <c r="EJ500">
        <v>1</v>
      </c>
      <c r="EK500">
        <v>33001</v>
      </c>
      <c r="EL500" t="s">
        <v>26</v>
      </c>
      <c r="EM500" t="s">
        <v>27</v>
      </c>
      <c r="EO500" t="s">
        <v>28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0.2</v>
      </c>
      <c r="EX500">
        <v>0.11</v>
      </c>
      <c r="EY500">
        <v>0</v>
      </c>
      <c r="FQ500">
        <v>0</v>
      </c>
      <c r="FR500">
        <f t="shared" si="361"/>
        <v>0</v>
      </c>
      <c r="FS500">
        <v>0</v>
      </c>
      <c r="FX500">
        <v>103</v>
      </c>
      <c r="FY500">
        <v>60</v>
      </c>
      <c r="GA500" t="s">
        <v>3</v>
      </c>
      <c r="GD500">
        <v>1</v>
      </c>
      <c r="GF500">
        <v>-704601144</v>
      </c>
      <c r="GG500">
        <v>2</v>
      </c>
      <c r="GH500">
        <v>1</v>
      </c>
      <c r="GI500">
        <v>-2</v>
      </c>
      <c r="GJ500">
        <v>0</v>
      </c>
      <c r="GK500">
        <v>0</v>
      </c>
      <c r="GL500">
        <f t="shared" si="362"/>
        <v>0</v>
      </c>
      <c r="GM500">
        <f t="shared" si="363"/>
        <v>2491.67</v>
      </c>
      <c r="GN500">
        <f t="shared" si="364"/>
        <v>2491.67</v>
      </c>
      <c r="GO500">
        <f t="shared" si="365"/>
        <v>0</v>
      </c>
      <c r="GP500">
        <f t="shared" si="366"/>
        <v>0</v>
      </c>
      <c r="GR500">
        <v>0</v>
      </c>
      <c r="GS500">
        <v>3</v>
      </c>
      <c r="GT500">
        <v>0</v>
      </c>
      <c r="GU500" t="s">
        <v>3</v>
      </c>
      <c r="GV500">
        <f t="shared" si="367"/>
        <v>0</v>
      </c>
      <c r="GW500">
        <v>1</v>
      </c>
      <c r="GX500">
        <f t="shared" si="368"/>
        <v>0</v>
      </c>
      <c r="HA500">
        <v>0</v>
      </c>
      <c r="HB500">
        <v>0</v>
      </c>
      <c r="HC500">
        <f t="shared" si="369"/>
        <v>0</v>
      </c>
      <c r="HE500" t="s">
        <v>3</v>
      </c>
      <c r="HF500" t="s">
        <v>3</v>
      </c>
      <c r="HM500" t="s">
        <v>3</v>
      </c>
      <c r="HN500" t="s">
        <v>29</v>
      </c>
      <c r="HO500" t="s">
        <v>30</v>
      </c>
      <c r="HP500" t="s">
        <v>26</v>
      </c>
      <c r="HQ500" t="s">
        <v>26</v>
      </c>
      <c r="IK500">
        <v>0</v>
      </c>
    </row>
    <row r="501" spans="1:245" x14ac:dyDescent="0.2">
      <c r="A501">
        <v>17</v>
      </c>
      <c r="B501">
        <v>1</v>
      </c>
      <c r="C501">
        <f>ROW(SmtRes!A502)</f>
        <v>502</v>
      </c>
      <c r="D501">
        <f>ROW(EtalonRes!A536)</f>
        <v>536</v>
      </c>
      <c r="E501" t="s">
        <v>418</v>
      </c>
      <c r="F501" t="s">
        <v>272</v>
      </c>
      <c r="G501" t="s">
        <v>419</v>
      </c>
      <c r="H501" t="s">
        <v>34</v>
      </c>
      <c r="I501">
        <v>37</v>
      </c>
      <c r="J501">
        <v>0</v>
      </c>
      <c r="K501">
        <v>37</v>
      </c>
      <c r="O501">
        <f t="shared" si="347"/>
        <v>11050.82</v>
      </c>
      <c r="P501">
        <f>SUMIF(SmtRes!AQ499:'SmtRes'!AQ502,"=1",SmtRes!DF499:'SmtRes'!DF502)</f>
        <v>0</v>
      </c>
      <c r="Q501">
        <f>SUMIF(SmtRes!AQ499:'SmtRes'!AQ502,"=1",SmtRes!DG499:'SmtRes'!DG502)</f>
        <v>3566</v>
      </c>
      <c r="R501">
        <f>SUMIF(SmtRes!AQ499:'SmtRes'!AQ502,"=1",SmtRes!DH499:'SmtRes'!DH502)</f>
        <v>2971.12</v>
      </c>
      <c r="S501">
        <f>SUMIF(SmtRes!AQ499:'SmtRes'!AQ502,"=1",SmtRes!DI499:'SmtRes'!DI502)</f>
        <v>4513.7</v>
      </c>
      <c r="T501">
        <f t="shared" si="348"/>
        <v>0</v>
      </c>
      <c r="U501">
        <f>SUMIF(SmtRes!AQ499:'SmtRes'!AQ502,"=1",SmtRes!CV499:'SmtRes'!CV502)</f>
        <v>11.1</v>
      </c>
      <c r="V501">
        <f>SUMIF(SmtRes!AQ499:'SmtRes'!AQ502,"=1",SmtRes!CW499:'SmtRes'!CW502)</f>
        <v>6.2160000000000002</v>
      </c>
      <c r="W501">
        <f t="shared" si="349"/>
        <v>0</v>
      </c>
      <c r="X501">
        <f t="shared" si="350"/>
        <v>7709.36</v>
      </c>
      <c r="Y501">
        <f t="shared" si="351"/>
        <v>4490.8900000000003</v>
      </c>
      <c r="AA501">
        <v>312111454</v>
      </c>
      <c r="AB501">
        <f t="shared" si="352"/>
        <v>218.37024</v>
      </c>
      <c r="AC501">
        <f t="shared" si="353"/>
        <v>0</v>
      </c>
      <c r="AD501">
        <f>ROUND((((SUM(SmtRes!BR499:'SmtRes'!BR502))-(SUM(SmtRes!BS499:'SmtRes'!BS502)))+AE501),6)</f>
        <v>96.378240000000005</v>
      </c>
      <c r="AE501">
        <f>ROUND((SUM(SmtRes!BS499:'SmtRes'!BS502)),6)</f>
        <v>80.300640000000001</v>
      </c>
      <c r="AF501">
        <f>ROUND((SUM(SmtRes!BT499:'SmtRes'!BT502)),6)</f>
        <v>121.992</v>
      </c>
      <c r="AG501">
        <f t="shared" si="354"/>
        <v>0</v>
      </c>
      <c r="AH501">
        <f>(SUM(SmtRes!BU499:'SmtRes'!BU502))</f>
        <v>0.3</v>
      </c>
      <c r="AI501">
        <f>(SUM(SmtRes!BV499:'SmtRes'!BV502))</f>
        <v>0.16800000000000001</v>
      </c>
      <c r="AJ501">
        <f t="shared" si="355"/>
        <v>0</v>
      </c>
      <c r="AK501">
        <v>248.89240000000004</v>
      </c>
      <c r="AL501">
        <v>0</v>
      </c>
      <c r="AM501">
        <v>80.315200000000019</v>
      </c>
      <c r="AN501">
        <v>66.917200000000008</v>
      </c>
      <c r="AO501">
        <v>101.66</v>
      </c>
      <c r="AP501">
        <v>0</v>
      </c>
      <c r="AQ501">
        <v>0.25</v>
      </c>
      <c r="AR501">
        <v>0.14000000000000001</v>
      </c>
      <c r="AS501">
        <v>0</v>
      </c>
      <c r="AT501">
        <v>103</v>
      </c>
      <c r="AU501">
        <v>60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1</v>
      </c>
      <c r="BJ501" t="s">
        <v>274</v>
      </c>
      <c r="BM501">
        <v>33001</v>
      </c>
      <c r="BN501">
        <v>0</v>
      </c>
      <c r="BO501" t="s">
        <v>3</v>
      </c>
      <c r="BP501">
        <v>0</v>
      </c>
      <c r="BQ501">
        <v>2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103</v>
      </c>
      <c r="CA501">
        <v>60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886</v>
      </c>
      <c r="CO501">
        <v>0</v>
      </c>
      <c r="CP501">
        <f t="shared" si="356"/>
        <v>11050.82</v>
      </c>
      <c r="CQ501">
        <f>SUMIF(SmtRes!AQ499:'SmtRes'!AQ502,"=1",SmtRes!AA499:'SmtRes'!AA502)</f>
        <v>0</v>
      </c>
      <c r="CR501">
        <f>SUMIF(SmtRes!AQ499:'SmtRes'!AQ502,"=1",SmtRes!AB499:'SmtRes'!AB502)</f>
        <v>573.68000000000006</v>
      </c>
      <c r="CS501">
        <f>SUMIF(SmtRes!AQ499:'SmtRes'!AQ502,"=1",SmtRes!AC499:'SmtRes'!AC502)</f>
        <v>477.98</v>
      </c>
      <c r="CT501">
        <f>SUMIF(SmtRes!AQ499:'SmtRes'!AQ502,"=1",SmtRes!AD499:'SmtRes'!AD502)</f>
        <v>406.64</v>
      </c>
      <c r="CU501">
        <f t="shared" si="357"/>
        <v>0</v>
      </c>
      <c r="CV501">
        <f>SUMIF(SmtRes!AQ499:'SmtRes'!AQ502,"=1",SmtRes!BU499:'SmtRes'!BU502)</f>
        <v>0.3</v>
      </c>
      <c r="CW501">
        <f>SUMIF(SmtRes!AQ499:'SmtRes'!AQ502,"=1",SmtRes!BV499:'SmtRes'!BV502)</f>
        <v>0.16800000000000001</v>
      </c>
      <c r="CX501">
        <f t="shared" si="358"/>
        <v>0</v>
      </c>
      <c r="CY501">
        <f t="shared" si="359"/>
        <v>7709.3645999999999</v>
      </c>
      <c r="CZ501">
        <f t="shared" si="360"/>
        <v>4490.8919999999998</v>
      </c>
      <c r="DC501" t="s">
        <v>3</v>
      </c>
      <c r="DD501" t="s">
        <v>22</v>
      </c>
      <c r="DE501" t="s">
        <v>23</v>
      </c>
      <c r="DF501" t="s">
        <v>23</v>
      </c>
      <c r="DG501" t="s">
        <v>23</v>
      </c>
      <c r="DH501" t="s">
        <v>3</v>
      </c>
      <c r="DI501" t="s">
        <v>23</v>
      </c>
      <c r="DJ501" t="s">
        <v>23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1013</v>
      </c>
      <c r="DV501" t="s">
        <v>34</v>
      </c>
      <c r="DW501" t="s">
        <v>34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293259405</v>
      </c>
      <c r="EF501">
        <v>2</v>
      </c>
      <c r="EG501" t="s">
        <v>25</v>
      </c>
      <c r="EH501">
        <v>27</v>
      </c>
      <c r="EI501" t="s">
        <v>26</v>
      </c>
      <c r="EJ501">
        <v>1</v>
      </c>
      <c r="EK501">
        <v>33001</v>
      </c>
      <c r="EL501" t="s">
        <v>26</v>
      </c>
      <c r="EM501" t="s">
        <v>27</v>
      </c>
      <c r="EO501" t="s">
        <v>28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0.25</v>
      </c>
      <c r="EX501">
        <v>0.14000000000000001</v>
      </c>
      <c r="EY501">
        <v>0</v>
      </c>
      <c r="FQ501">
        <v>0</v>
      </c>
      <c r="FR501">
        <f t="shared" si="361"/>
        <v>0</v>
      </c>
      <c r="FS501">
        <v>0</v>
      </c>
      <c r="FX501">
        <v>103</v>
      </c>
      <c r="FY501">
        <v>60</v>
      </c>
      <c r="GA501" t="s">
        <v>3</v>
      </c>
      <c r="GD501">
        <v>1</v>
      </c>
      <c r="GF501">
        <v>-1760560940</v>
      </c>
      <c r="GG501">
        <v>2</v>
      </c>
      <c r="GH501">
        <v>1</v>
      </c>
      <c r="GI501">
        <v>-2</v>
      </c>
      <c r="GJ501">
        <v>0</v>
      </c>
      <c r="GK501">
        <v>0</v>
      </c>
      <c r="GL501">
        <f t="shared" si="362"/>
        <v>0</v>
      </c>
      <c r="GM501">
        <f t="shared" si="363"/>
        <v>23251.07</v>
      </c>
      <c r="GN501">
        <f t="shared" si="364"/>
        <v>23251.07</v>
      </c>
      <c r="GO501">
        <f t="shared" si="365"/>
        <v>0</v>
      </c>
      <c r="GP501">
        <f t="shared" si="366"/>
        <v>0</v>
      </c>
      <c r="GR501">
        <v>0</v>
      </c>
      <c r="GS501">
        <v>3</v>
      </c>
      <c r="GT501">
        <v>0</v>
      </c>
      <c r="GU501" t="s">
        <v>3</v>
      </c>
      <c r="GV501">
        <f t="shared" si="367"/>
        <v>0</v>
      </c>
      <c r="GW501">
        <v>1</v>
      </c>
      <c r="GX501">
        <f t="shared" si="368"/>
        <v>0</v>
      </c>
      <c r="HA501">
        <v>0</v>
      </c>
      <c r="HB501">
        <v>0</v>
      </c>
      <c r="HC501">
        <f t="shared" si="369"/>
        <v>0</v>
      </c>
      <c r="HE501" t="s">
        <v>3</v>
      </c>
      <c r="HF501" t="s">
        <v>3</v>
      </c>
      <c r="HM501" t="s">
        <v>3</v>
      </c>
      <c r="HN501" t="s">
        <v>29</v>
      </c>
      <c r="HO501" t="s">
        <v>30</v>
      </c>
      <c r="HP501" t="s">
        <v>26</v>
      </c>
      <c r="HQ501" t="s">
        <v>26</v>
      </c>
      <c r="IK501">
        <v>0</v>
      </c>
    </row>
    <row r="502" spans="1:245" x14ac:dyDescent="0.2">
      <c r="A502">
        <v>17</v>
      </c>
      <c r="B502">
        <v>1</v>
      </c>
      <c r="C502">
        <f>ROW(SmtRes!A506)</f>
        <v>506</v>
      </c>
      <c r="D502">
        <f>ROW(EtalonRes!A540)</f>
        <v>540</v>
      </c>
      <c r="E502" t="s">
        <v>420</v>
      </c>
      <c r="F502" t="s">
        <v>276</v>
      </c>
      <c r="G502" t="s">
        <v>421</v>
      </c>
      <c r="H502" t="s">
        <v>34</v>
      </c>
      <c r="I502">
        <v>9</v>
      </c>
      <c r="J502">
        <v>0</v>
      </c>
      <c r="K502">
        <v>9</v>
      </c>
      <c r="O502">
        <f t="shared" si="347"/>
        <v>3134.78</v>
      </c>
      <c r="P502">
        <f>SUMIF(SmtRes!AQ503:'SmtRes'!AQ506,"=1",SmtRes!DF503:'SmtRes'!DF506)</f>
        <v>0</v>
      </c>
      <c r="Q502">
        <f>SUMIF(SmtRes!AQ503:'SmtRes'!AQ506,"=1",SmtRes!DG503:'SmtRes'!DG506)</f>
        <v>991.32</v>
      </c>
      <c r="R502">
        <f>SUMIF(SmtRes!AQ503:'SmtRes'!AQ506,"=1",SmtRes!DH503:'SmtRes'!DH506)</f>
        <v>825.95</v>
      </c>
      <c r="S502">
        <f>SUMIF(SmtRes!AQ503:'SmtRes'!AQ506,"=1",SmtRes!DI503:'SmtRes'!DI506)</f>
        <v>1317.51</v>
      </c>
      <c r="T502">
        <f t="shared" si="348"/>
        <v>0</v>
      </c>
      <c r="U502">
        <f>SUMIF(SmtRes!AQ503:'SmtRes'!AQ506,"=1",SmtRes!CV503:'SmtRes'!CV506)</f>
        <v>3.24</v>
      </c>
      <c r="V502">
        <f>SUMIF(SmtRes!AQ503:'SmtRes'!AQ506,"=1",SmtRes!CW503:'SmtRes'!CW506)</f>
        <v>1.728</v>
      </c>
      <c r="W502">
        <f t="shared" si="349"/>
        <v>0</v>
      </c>
      <c r="X502">
        <f t="shared" si="350"/>
        <v>2207.7600000000002</v>
      </c>
      <c r="Y502">
        <f t="shared" si="351"/>
        <v>1286.08</v>
      </c>
      <c r="AA502">
        <v>312111454</v>
      </c>
      <c r="AB502">
        <f t="shared" si="352"/>
        <v>256.53696000000002</v>
      </c>
      <c r="AC502">
        <f t="shared" si="353"/>
        <v>0</v>
      </c>
      <c r="AD502">
        <f>ROUND((((SUM(SmtRes!BR503:'SmtRes'!BR506))-(SUM(SmtRes!BS503:'SmtRes'!BS506)))+AE502),6)</f>
        <v>110.14655999999999</v>
      </c>
      <c r="AE502">
        <f>ROUND((SUM(SmtRes!BS503:'SmtRes'!BS506)),6)</f>
        <v>91.77216</v>
      </c>
      <c r="AF502">
        <f>ROUND((SUM(SmtRes!BT503:'SmtRes'!BT506)),6)</f>
        <v>146.3904</v>
      </c>
      <c r="AG502">
        <f t="shared" si="354"/>
        <v>0</v>
      </c>
      <c r="AH502">
        <f>(SUM(SmtRes!BU503:'SmtRes'!BU506))</f>
        <v>0.36</v>
      </c>
      <c r="AI502">
        <f>(SUM(SmtRes!BV503:'SmtRes'!BV506))</f>
        <v>0.192</v>
      </c>
      <c r="AJ502">
        <f t="shared" si="355"/>
        <v>0</v>
      </c>
      <c r="AK502">
        <v>290.25760000000002</v>
      </c>
      <c r="AL502">
        <v>0</v>
      </c>
      <c r="AM502">
        <v>91.788800000000009</v>
      </c>
      <c r="AN502">
        <v>76.476800000000011</v>
      </c>
      <c r="AO502">
        <v>121.99199999999999</v>
      </c>
      <c r="AP502">
        <v>0</v>
      </c>
      <c r="AQ502">
        <v>0.3</v>
      </c>
      <c r="AR502">
        <v>0.16</v>
      </c>
      <c r="AS502">
        <v>0</v>
      </c>
      <c r="AT502">
        <v>103</v>
      </c>
      <c r="AU502">
        <v>60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1</v>
      </c>
      <c r="BJ502" t="s">
        <v>278</v>
      </c>
      <c r="BM502">
        <v>33001</v>
      </c>
      <c r="BN502">
        <v>0</v>
      </c>
      <c r="BO502" t="s">
        <v>3</v>
      </c>
      <c r="BP502">
        <v>0</v>
      </c>
      <c r="BQ502">
        <v>2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103</v>
      </c>
      <c r="CA502">
        <v>60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886</v>
      </c>
      <c r="CO502">
        <v>0</v>
      </c>
      <c r="CP502">
        <f t="shared" si="356"/>
        <v>3134.7799999999997</v>
      </c>
      <c r="CQ502">
        <f>SUMIF(SmtRes!AQ503:'SmtRes'!AQ506,"=1",SmtRes!AA503:'SmtRes'!AA506)</f>
        <v>0</v>
      </c>
      <c r="CR502">
        <f>SUMIF(SmtRes!AQ503:'SmtRes'!AQ506,"=1",SmtRes!AB503:'SmtRes'!AB506)</f>
        <v>573.68000000000006</v>
      </c>
      <c r="CS502">
        <f>SUMIF(SmtRes!AQ503:'SmtRes'!AQ506,"=1",SmtRes!AC503:'SmtRes'!AC506)</f>
        <v>477.98</v>
      </c>
      <c r="CT502">
        <f>SUMIF(SmtRes!AQ503:'SmtRes'!AQ506,"=1",SmtRes!AD503:'SmtRes'!AD506)</f>
        <v>406.64</v>
      </c>
      <c r="CU502">
        <f t="shared" si="357"/>
        <v>0</v>
      </c>
      <c r="CV502">
        <f>SUMIF(SmtRes!AQ503:'SmtRes'!AQ506,"=1",SmtRes!BU503:'SmtRes'!BU506)</f>
        <v>0.36</v>
      </c>
      <c r="CW502">
        <f>SUMIF(SmtRes!AQ503:'SmtRes'!AQ506,"=1",SmtRes!BV503:'SmtRes'!BV506)</f>
        <v>0.192</v>
      </c>
      <c r="CX502">
        <f t="shared" si="358"/>
        <v>0</v>
      </c>
      <c r="CY502">
        <f t="shared" si="359"/>
        <v>2207.7638000000002</v>
      </c>
      <c r="CZ502">
        <f t="shared" si="360"/>
        <v>1286.076</v>
      </c>
      <c r="DC502" t="s">
        <v>3</v>
      </c>
      <c r="DD502" t="s">
        <v>22</v>
      </c>
      <c r="DE502" t="s">
        <v>23</v>
      </c>
      <c r="DF502" t="s">
        <v>23</v>
      </c>
      <c r="DG502" t="s">
        <v>23</v>
      </c>
      <c r="DH502" t="s">
        <v>3</v>
      </c>
      <c r="DI502" t="s">
        <v>23</v>
      </c>
      <c r="DJ502" t="s">
        <v>23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34</v>
      </c>
      <c r="DW502" t="s">
        <v>34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293259405</v>
      </c>
      <c r="EF502">
        <v>2</v>
      </c>
      <c r="EG502" t="s">
        <v>25</v>
      </c>
      <c r="EH502">
        <v>27</v>
      </c>
      <c r="EI502" t="s">
        <v>26</v>
      </c>
      <c r="EJ502">
        <v>1</v>
      </c>
      <c r="EK502">
        <v>33001</v>
      </c>
      <c r="EL502" t="s">
        <v>26</v>
      </c>
      <c r="EM502" t="s">
        <v>27</v>
      </c>
      <c r="EO502" t="s">
        <v>28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0.3</v>
      </c>
      <c r="EX502">
        <v>0.16</v>
      </c>
      <c r="EY502">
        <v>0</v>
      </c>
      <c r="FQ502">
        <v>0</v>
      </c>
      <c r="FR502">
        <f t="shared" si="361"/>
        <v>0</v>
      </c>
      <c r="FS502">
        <v>0</v>
      </c>
      <c r="FX502">
        <v>103</v>
      </c>
      <c r="FY502">
        <v>60</v>
      </c>
      <c r="GA502" t="s">
        <v>3</v>
      </c>
      <c r="GD502">
        <v>1</v>
      </c>
      <c r="GF502">
        <v>-889015558</v>
      </c>
      <c r="GG502">
        <v>2</v>
      </c>
      <c r="GH502">
        <v>1</v>
      </c>
      <c r="GI502">
        <v>-2</v>
      </c>
      <c r="GJ502">
        <v>0</v>
      </c>
      <c r="GK502">
        <v>0</v>
      </c>
      <c r="GL502">
        <f t="shared" si="362"/>
        <v>0</v>
      </c>
      <c r="GM502">
        <f t="shared" si="363"/>
        <v>6628.62</v>
      </c>
      <c r="GN502">
        <f t="shared" si="364"/>
        <v>6628.62</v>
      </c>
      <c r="GO502">
        <f t="shared" si="365"/>
        <v>0</v>
      </c>
      <c r="GP502">
        <f t="shared" si="366"/>
        <v>0</v>
      </c>
      <c r="GR502">
        <v>0</v>
      </c>
      <c r="GS502">
        <v>3</v>
      </c>
      <c r="GT502">
        <v>0</v>
      </c>
      <c r="GU502" t="s">
        <v>3</v>
      </c>
      <c r="GV502">
        <f t="shared" si="367"/>
        <v>0</v>
      </c>
      <c r="GW502">
        <v>1</v>
      </c>
      <c r="GX502">
        <f t="shared" si="368"/>
        <v>0</v>
      </c>
      <c r="HA502">
        <v>0</v>
      </c>
      <c r="HB502">
        <v>0</v>
      </c>
      <c r="HC502">
        <f t="shared" si="369"/>
        <v>0</v>
      </c>
      <c r="HE502" t="s">
        <v>3</v>
      </c>
      <c r="HF502" t="s">
        <v>3</v>
      </c>
      <c r="HM502" t="s">
        <v>3</v>
      </c>
      <c r="HN502" t="s">
        <v>29</v>
      </c>
      <c r="HO502" t="s">
        <v>30</v>
      </c>
      <c r="HP502" t="s">
        <v>26</v>
      </c>
      <c r="HQ502" t="s">
        <v>26</v>
      </c>
      <c r="IK502">
        <v>0</v>
      </c>
    </row>
    <row r="503" spans="1:245" x14ac:dyDescent="0.2">
      <c r="A503">
        <v>17</v>
      </c>
      <c r="B503">
        <v>1</v>
      </c>
      <c r="E503" t="s">
        <v>422</v>
      </c>
      <c r="F503" t="s">
        <v>423</v>
      </c>
      <c r="G503" t="s">
        <v>424</v>
      </c>
      <c r="H503" t="s">
        <v>370</v>
      </c>
      <c r="I503">
        <v>38.25</v>
      </c>
      <c r="J503">
        <v>0</v>
      </c>
      <c r="K503">
        <v>38.25</v>
      </c>
      <c r="O503">
        <f>0</f>
        <v>0</v>
      </c>
      <c r="P503">
        <f>0</f>
        <v>0</v>
      </c>
      <c r="Q503">
        <f>0</f>
        <v>0</v>
      </c>
      <c r="R503">
        <f>0</f>
        <v>0</v>
      </c>
      <c r="S503">
        <f>0</f>
        <v>0</v>
      </c>
      <c r="T503">
        <f>0</f>
        <v>0</v>
      </c>
      <c r="U503">
        <f>0</f>
        <v>0</v>
      </c>
      <c r="V503">
        <f>0</f>
        <v>0</v>
      </c>
      <c r="W503">
        <f>0</f>
        <v>0</v>
      </c>
      <c r="X503">
        <f>0</f>
        <v>0</v>
      </c>
      <c r="Y503">
        <f>0</f>
        <v>0</v>
      </c>
      <c r="AA503">
        <v>312111454</v>
      </c>
      <c r="AB503">
        <f>ROUND((AK503),6)</f>
        <v>350.13</v>
      </c>
      <c r="AC503">
        <f>0</f>
        <v>0</v>
      </c>
      <c r="AD503">
        <f>0</f>
        <v>0</v>
      </c>
      <c r="AE503">
        <f>0</f>
        <v>0</v>
      </c>
      <c r="AF503">
        <f>0</f>
        <v>0</v>
      </c>
      <c r="AG503">
        <f>0</f>
        <v>0</v>
      </c>
      <c r="AH503">
        <f>0</f>
        <v>0</v>
      </c>
      <c r="AI503">
        <f>0</f>
        <v>0</v>
      </c>
      <c r="AJ503">
        <f>0</f>
        <v>0</v>
      </c>
      <c r="AK503">
        <v>350.13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0</v>
      </c>
      <c r="BI503">
        <v>1</v>
      </c>
      <c r="BJ503" t="s">
        <v>425</v>
      </c>
      <c r="BM503">
        <v>700007</v>
      </c>
      <c r="BN503">
        <v>0</v>
      </c>
      <c r="BO503" t="s">
        <v>3</v>
      </c>
      <c r="BP503">
        <v>0</v>
      </c>
      <c r="BQ503">
        <v>19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94</v>
      </c>
      <c r="CA503">
        <v>42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>AB503*AZ503</f>
        <v>350.13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370</v>
      </c>
      <c r="DW503" t="s">
        <v>370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293259790</v>
      </c>
      <c r="EF503">
        <v>19</v>
      </c>
      <c r="EG503" t="s">
        <v>372</v>
      </c>
      <c r="EH503">
        <v>106</v>
      </c>
      <c r="EI503" t="s">
        <v>372</v>
      </c>
      <c r="EJ503">
        <v>1</v>
      </c>
      <c r="EK503">
        <v>700007</v>
      </c>
      <c r="EL503" t="s">
        <v>372</v>
      </c>
      <c r="EM503" t="s">
        <v>373</v>
      </c>
      <c r="EO503" t="s">
        <v>3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61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-260031044</v>
      </c>
      <c r="GG503">
        <v>2</v>
      </c>
      <c r="GH503">
        <v>1</v>
      </c>
      <c r="GI503">
        <v>-2</v>
      </c>
      <c r="GJ503">
        <v>2</v>
      </c>
      <c r="GK503">
        <v>0</v>
      </c>
      <c r="GL503">
        <f t="shared" si="362"/>
        <v>0</v>
      </c>
      <c r="GM503">
        <f>ROUND(CP503*I503,2)</f>
        <v>13392.47</v>
      </c>
      <c r="GN503">
        <f t="shared" si="364"/>
        <v>13392.47</v>
      </c>
      <c r="GO503">
        <f t="shared" si="365"/>
        <v>0</v>
      </c>
      <c r="GP503">
        <f t="shared" si="366"/>
        <v>0</v>
      </c>
      <c r="GR503">
        <v>0</v>
      </c>
      <c r="GS503">
        <v>3</v>
      </c>
      <c r="GT503">
        <v>0</v>
      </c>
      <c r="GU503" t="s">
        <v>3</v>
      </c>
      <c r="GV503">
        <f>0</f>
        <v>0</v>
      </c>
      <c r="GW503">
        <v>1</v>
      </c>
      <c r="GX503">
        <f>0</f>
        <v>0</v>
      </c>
      <c r="HA503">
        <v>0</v>
      </c>
      <c r="HB503">
        <v>0</v>
      </c>
      <c r="HC503">
        <v>0</v>
      </c>
      <c r="HD503">
        <f>GM503</f>
        <v>13392.47</v>
      </c>
      <c r="HE503" t="s">
        <v>3</v>
      </c>
      <c r="HF503" t="s">
        <v>3</v>
      </c>
      <c r="HM503" t="s">
        <v>3</v>
      </c>
      <c r="HN503" t="s">
        <v>374</v>
      </c>
      <c r="HO503" t="s">
        <v>375</v>
      </c>
      <c r="HP503" t="s">
        <v>372</v>
      </c>
      <c r="HQ503" t="s">
        <v>372</v>
      </c>
      <c r="IK503">
        <v>0</v>
      </c>
    </row>
    <row r="504" spans="1:245" x14ac:dyDescent="0.2">
      <c r="A504">
        <v>17</v>
      </c>
      <c r="B504">
        <v>1</v>
      </c>
      <c r="E504" t="s">
        <v>426</v>
      </c>
      <c r="F504" t="s">
        <v>427</v>
      </c>
      <c r="G504" t="s">
        <v>428</v>
      </c>
      <c r="H504" t="s">
        <v>370</v>
      </c>
      <c r="I504">
        <v>38.25</v>
      </c>
      <c r="J504">
        <v>0</v>
      </c>
      <c r="K504">
        <v>38.25</v>
      </c>
      <c r="O504">
        <f>0</f>
        <v>0</v>
      </c>
      <c r="P504">
        <f>0</f>
        <v>0</v>
      </c>
      <c r="Q504">
        <f>0</f>
        <v>0</v>
      </c>
      <c r="R504">
        <f>0</f>
        <v>0</v>
      </c>
      <c r="S504">
        <f>0</f>
        <v>0</v>
      </c>
      <c r="T504">
        <f>0</f>
        <v>0</v>
      </c>
      <c r="U504">
        <f>0</f>
        <v>0</v>
      </c>
      <c r="V504">
        <f>0</f>
        <v>0</v>
      </c>
      <c r="W504">
        <f>0</f>
        <v>0</v>
      </c>
      <c r="X504">
        <f>0</f>
        <v>0</v>
      </c>
      <c r="Y504">
        <f>0</f>
        <v>0</v>
      </c>
      <c r="AA504">
        <v>312111454</v>
      </c>
      <c r="AB504">
        <f>ROUND((AK504),6)</f>
        <v>350.13</v>
      </c>
      <c r="AC504">
        <f>0</f>
        <v>0</v>
      </c>
      <c r="AD504">
        <f>0</f>
        <v>0</v>
      </c>
      <c r="AE504">
        <f>0</f>
        <v>0</v>
      </c>
      <c r="AF504">
        <f>0</f>
        <v>0</v>
      </c>
      <c r="AG504">
        <f>0</f>
        <v>0</v>
      </c>
      <c r="AH504">
        <f>0</f>
        <v>0</v>
      </c>
      <c r="AI504">
        <f>0</f>
        <v>0</v>
      </c>
      <c r="AJ504">
        <f>0</f>
        <v>0</v>
      </c>
      <c r="AK504">
        <v>350.13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429</v>
      </c>
      <c r="BM504">
        <v>700007</v>
      </c>
      <c r="BN504">
        <v>0</v>
      </c>
      <c r="BO504" t="s">
        <v>3</v>
      </c>
      <c r="BP504">
        <v>0</v>
      </c>
      <c r="BQ504">
        <v>19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94</v>
      </c>
      <c r="CA504">
        <v>42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>AB504*AZ504</f>
        <v>350.13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370</v>
      </c>
      <c r="DW504" t="s">
        <v>370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293259790</v>
      </c>
      <c r="EF504">
        <v>19</v>
      </c>
      <c r="EG504" t="s">
        <v>372</v>
      </c>
      <c r="EH504">
        <v>106</v>
      </c>
      <c r="EI504" t="s">
        <v>372</v>
      </c>
      <c r="EJ504">
        <v>1</v>
      </c>
      <c r="EK504">
        <v>700007</v>
      </c>
      <c r="EL504" t="s">
        <v>372</v>
      </c>
      <c r="EM504" t="s">
        <v>373</v>
      </c>
      <c r="EO504" t="s">
        <v>3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61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1409421524</v>
      </c>
      <c r="GG504">
        <v>2</v>
      </c>
      <c r="GH504">
        <v>1</v>
      </c>
      <c r="GI504">
        <v>-2</v>
      </c>
      <c r="GJ504">
        <v>2</v>
      </c>
      <c r="GK504">
        <v>0</v>
      </c>
      <c r="GL504">
        <f t="shared" si="362"/>
        <v>0</v>
      </c>
      <c r="GM504">
        <f>ROUND(CP504*I504,2)</f>
        <v>13392.47</v>
      </c>
      <c r="GN504">
        <f t="shared" si="364"/>
        <v>13392.47</v>
      </c>
      <c r="GO504">
        <f t="shared" si="365"/>
        <v>0</v>
      </c>
      <c r="GP504">
        <f t="shared" si="366"/>
        <v>0</v>
      </c>
      <c r="GR504">
        <v>0</v>
      </c>
      <c r="GS504">
        <v>3</v>
      </c>
      <c r="GT504">
        <v>0</v>
      </c>
      <c r="GU504" t="s">
        <v>3</v>
      </c>
      <c r="GV504">
        <f>0</f>
        <v>0</v>
      </c>
      <c r="GW504">
        <v>1</v>
      </c>
      <c r="GX504">
        <f>0</f>
        <v>0</v>
      </c>
      <c r="HA504">
        <v>0</v>
      </c>
      <c r="HB504">
        <v>0</v>
      </c>
      <c r="HC504">
        <v>0</v>
      </c>
      <c r="HD504">
        <f>GM504</f>
        <v>13392.47</v>
      </c>
      <c r="HE504" t="s">
        <v>3</v>
      </c>
      <c r="HF504" t="s">
        <v>3</v>
      </c>
      <c r="HM504" t="s">
        <v>3</v>
      </c>
      <c r="HN504" t="s">
        <v>374</v>
      </c>
      <c r="HO504" t="s">
        <v>375</v>
      </c>
      <c r="HP504" t="s">
        <v>372</v>
      </c>
      <c r="HQ504" t="s">
        <v>372</v>
      </c>
      <c r="IK504">
        <v>0</v>
      </c>
    </row>
    <row r="505" spans="1:245" x14ac:dyDescent="0.2">
      <c r="A505">
        <v>17</v>
      </c>
      <c r="B505">
        <v>1</v>
      </c>
      <c r="E505" t="s">
        <v>430</v>
      </c>
      <c r="F505" t="s">
        <v>431</v>
      </c>
      <c r="G505" t="s">
        <v>432</v>
      </c>
      <c r="H505" t="s">
        <v>370</v>
      </c>
      <c r="I505">
        <v>1.55</v>
      </c>
      <c r="J505">
        <v>0</v>
      </c>
      <c r="K505">
        <v>1.55</v>
      </c>
      <c r="O505">
        <f>0</f>
        <v>0</v>
      </c>
      <c r="P505">
        <f>0</f>
        <v>0</v>
      </c>
      <c r="Q505">
        <f>0</f>
        <v>0</v>
      </c>
      <c r="R505">
        <f>0</f>
        <v>0</v>
      </c>
      <c r="S505">
        <f>0</f>
        <v>0</v>
      </c>
      <c r="T505">
        <f>0</f>
        <v>0</v>
      </c>
      <c r="U505">
        <f>0</f>
        <v>0</v>
      </c>
      <c r="V505">
        <f>0</f>
        <v>0</v>
      </c>
      <c r="W505">
        <f>0</f>
        <v>0</v>
      </c>
      <c r="X505">
        <f>0</f>
        <v>0</v>
      </c>
      <c r="Y505">
        <f>0</f>
        <v>0</v>
      </c>
      <c r="AA505">
        <v>312111454</v>
      </c>
      <c r="AB505">
        <f>ROUND((AK505),6)</f>
        <v>428.85</v>
      </c>
      <c r="AC505">
        <f>0</f>
        <v>0</v>
      </c>
      <c r="AD505">
        <f>0</f>
        <v>0</v>
      </c>
      <c r="AE505">
        <f>0</f>
        <v>0</v>
      </c>
      <c r="AF505">
        <f>0</f>
        <v>0</v>
      </c>
      <c r="AG505">
        <f>0</f>
        <v>0</v>
      </c>
      <c r="AH505">
        <f>0</f>
        <v>0</v>
      </c>
      <c r="AI505">
        <f>0</f>
        <v>0</v>
      </c>
      <c r="AJ505">
        <f>0</f>
        <v>0</v>
      </c>
      <c r="AK505">
        <v>428.85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433</v>
      </c>
      <c r="BM505">
        <v>700007</v>
      </c>
      <c r="BN505">
        <v>0</v>
      </c>
      <c r="BO505" t="s">
        <v>3</v>
      </c>
      <c r="BP505">
        <v>0</v>
      </c>
      <c r="BQ505">
        <v>19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94</v>
      </c>
      <c r="CA505">
        <v>42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>AB505*AZ505</f>
        <v>428.85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370</v>
      </c>
      <c r="DW505" t="s">
        <v>370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293259790</v>
      </c>
      <c r="EF505">
        <v>19</v>
      </c>
      <c r="EG505" t="s">
        <v>372</v>
      </c>
      <c r="EH505">
        <v>106</v>
      </c>
      <c r="EI505" t="s">
        <v>372</v>
      </c>
      <c r="EJ505">
        <v>1</v>
      </c>
      <c r="EK505">
        <v>700007</v>
      </c>
      <c r="EL505" t="s">
        <v>372</v>
      </c>
      <c r="EM505" t="s">
        <v>373</v>
      </c>
      <c r="EO505" t="s">
        <v>3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61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-675143555</v>
      </c>
      <c r="GG505">
        <v>2</v>
      </c>
      <c r="GH505">
        <v>1</v>
      </c>
      <c r="GI505">
        <v>-2</v>
      </c>
      <c r="GJ505">
        <v>2</v>
      </c>
      <c r="GK505">
        <v>0</v>
      </c>
      <c r="GL505">
        <f t="shared" si="362"/>
        <v>0</v>
      </c>
      <c r="GM505">
        <f>ROUND(CP505*I505,2)</f>
        <v>664.72</v>
      </c>
      <c r="GN505">
        <f t="shared" si="364"/>
        <v>664.72</v>
      </c>
      <c r="GO505">
        <f t="shared" si="365"/>
        <v>0</v>
      </c>
      <c r="GP505">
        <f t="shared" si="366"/>
        <v>0</v>
      </c>
      <c r="GR505">
        <v>0</v>
      </c>
      <c r="GS505">
        <v>3</v>
      </c>
      <c r="GT505">
        <v>0</v>
      </c>
      <c r="GU505" t="s">
        <v>3</v>
      </c>
      <c r="GV505">
        <f>0</f>
        <v>0</v>
      </c>
      <c r="GW505">
        <v>1</v>
      </c>
      <c r="GX505">
        <f>0</f>
        <v>0</v>
      </c>
      <c r="HA505">
        <v>0</v>
      </c>
      <c r="HB505">
        <v>0</v>
      </c>
      <c r="HC505">
        <v>0</v>
      </c>
      <c r="HD505">
        <f>GM505</f>
        <v>664.72</v>
      </c>
      <c r="HE505" t="s">
        <v>3</v>
      </c>
      <c r="HF505" t="s">
        <v>3</v>
      </c>
      <c r="HM505" t="s">
        <v>3</v>
      </c>
      <c r="HN505" t="s">
        <v>374</v>
      </c>
      <c r="HO505" t="s">
        <v>375</v>
      </c>
      <c r="HP505" t="s">
        <v>372</v>
      </c>
      <c r="HQ505" t="s">
        <v>372</v>
      </c>
      <c r="IK505">
        <v>0</v>
      </c>
    </row>
    <row r="506" spans="1:245" x14ac:dyDescent="0.2">
      <c r="A506">
        <v>17</v>
      </c>
      <c r="B506">
        <v>1</v>
      </c>
      <c r="E506" t="s">
        <v>434</v>
      </c>
      <c r="F506" t="s">
        <v>435</v>
      </c>
      <c r="G506" t="s">
        <v>436</v>
      </c>
      <c r="H506" t="s">
        <v>370</v>
      </c>
      <c r="I506">
        <v>1.55</v>
      </c>
      <c r="J506">
        <v>0</v>
      </c>
      <c r="K506">
        <v>1.55</v>
      </c>
      <c r="O506">
        <f>0</f>
        <v>0</v>
      </c>
      <c r="P506">
        <f>0</f>
        <v>0</v>
      </c>
      <c r="Q506">
        <f>0</f>
        <v>0</v>
      </c>
      <c r="R506">
        <f>0</f>
        <v>0</v>
      </c>
      <c r="S506">
        <f>0</f>
        <v>0</v>
      </c>
      <c r="T506">
        <f>0</f>
        <v>0</v>
      </c>
      <c r="U506">
        <f>0</f>
        <v>0</v>
      </c>
      <c r="V506">
        <f>0</f>
        <v>0</v>
      </c>
      <c r="W506">
        <f>0</f>
        <v>0</v>
      </c>
      <c r="X506">
        <f>0</f>
        <v>0</v>
      </c>
      <c r="Y506">
        <f>0</f>
        <v>0</v>
      </c>
      <c r="AA506">
        <v>312111454</v>
      </c>
      <c r="AB506">
        <f>ROUND((AK506),6)</f>
        <v>366.33</v>
      </c>
      <c r="AC506">
        <f>0</f>
        <v>0</v>
      </c>
      <c r="AD506">
        <f>0</f>
        <v>0</v>
      </c>
      <c r="AE506">
        <f>0</f>
        <v>0</v>
      </c>
      <c r="AF506">
        <f>0</f>
        <v>0</v>
      </c>
      <c r="AG506">
        <f>0</f>
        <v>0</v>
      </c>
      <c r="AH506">
        <f>0</f>
        <v>0</v>
      </c>
      <c r="AI506">
        <f>0</f>
        <v>0</v>
      </c>
      <c r="AJ506">
        <f>0</f>
        <v>0</v>
      </c>
      <c r="AK506">
        <v>366.33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437</v>
      </c>
      <c r="BM506">
        <v>700007</v>
      </c>
      <c r="BN506">
        <v>0</v>
      </c>
      <c r="BO506" t="s">
        <v>3</v>
      </c>
      <c r="BP506">
        <v>0</v>
      </c>
      <c r="BQ506">
        <v>19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94</v>
      </c>
      <c r="CA506">
        <v>42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AB506*AZ506</f>
        <v>366.33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370</v>
      </c>
      <c r="DW506" t="s">
        <v>370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293259790</v>
      </c>
      <c r="EF506">
        <v>19</v>
      </c>
      <c r="EG506" t="s">
        <v>372</v>
      </c>
      <c r="EH506">
        <v>106</v>
      </c>
      <c r="EI506" t="s">
        <v>372</v>
      </c>
      <c r="EJ506">
        <v>1</v>
      </c>
      <c r="EK506">
        <v>700007</v>
      </c>
      <c r="EL506" t="s">
        <v>372</v>
      </c>
      <c r="EM506" t="s">
        <v>373</v>
      </c>
      <c r="EO506" t="s">
        <v>3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61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-1070329254</v>
      </c>
      <c r="GG506">
        <v>2</v>
      </c>
      <c r="GH506">
        <v>1</v>
      </c>
      <c r="GI506">
        <v>-2</v>
      </c>
      <c r="GJ506">
        <v>2</v>
      </c>
      <c r="GK506">
        <v>0</v>
      </c>
      <c r="GL506">
        <f t="shared" si="362"/>
        <v>0</v>
      </c>
      <c r="GM506">
        <f>ROUND(CP506*I506,2)</f>
        <v>567.80999999999995</v>
      </c>
      <c r="GN506">
        <f t="shared" si="364"/>
        <v>567.80999999999995</v>
      </c>
      <c r="GO506">
        <f t="shared" si="365"/>
        <v>0</v>
      </c>
      <c r="GP506">
        <f t="shared" si="366"/>
        <v>0</v>
      </c>
      <c r="GR506">
        <v>0</v>
      </c>
      <c r="GS506">
        <v>3</v>
      </c>
      <c r="GT506">
        <v>0</v>
      </c>
      <c r="GU506" t="s">
        <v>3</v>
      </c>
      <c r="GV506">
        <f>0</f>
        <v>0</v>
      </c>
      <c r="GW506">
        <v>1</v>
      </c>
      <c r="GX506">
        <f>0</f>
        <v>0</v>
      </c>
      <c r="HA506">
        <v>0</v>
      </c>
      <c r="HB506">
        <v>0</v>
      </c>
      <c r="HC506">
        <v>0</v>
      </c>
      <c r="HD506">
        <f>GM506</f>
        <v>567.80999999999995</v>
      </c>
      <c r="HE506" t="s">
        <v>3</v>
      </c>
      <c r="HF506" t="s">
        <v>3</v>
      </c>
      <c r="HM506" t="s">
        <v>3</v>
      </c>
      <c r="HN506" t="s">
        <v>374</v>
      </c>
      <c r="HO506" t="s">
        <v>375</v>
      </c>
      <c r="HP506" t="s">
        <v>372</v>
      </c>
      <c r="HQ506" t="s">
        <v>372</v>
      </c>
      <c r="IK506">
        <v>0</v>
      </c>
    </row>
    <row r="507" spans="1:245" x14ac:dyDescent="0.2">
      <c r="A507">
        <v>17</v>
      </c>
      <c r="B507">
        <v>1</v>
      </c>
      <c r="E507" t="s">
        <v>438</v>
      </c>
      <c r="F507" t="s">
        <v>381</v>
      </c>
      <c r="G507" t="s">
        <v>382</v>
      </c>
      <c r="H507" t="s">
        <v>370</v>
      </c>
      <c r="I507">
        <v>39.799999999999997</v>
      </c>
      <c r="J507">
        <v>0</v>
      </c>
      <c r="K507">
        <v>39.799999999999997</v>
      </c>
      <c r="O507">
        <f>0</f>
        <v>0</v>
      </c>
      <c r="P507">
        <f>0</f>
        <v>0</v>
      </c>
      <c r="Q507">
        <f>0</f>
        <v>0</v>
      </c>
      <c r="R507">
        <f>0</f>
        <v>0</v>
      </c>
      <c r="S507">
        <f>0</f>
        <v>0</v>
      </c>
      <c r="T507">
        <f>0</f>
        <v>0</v>
      </c>
      <c r="U507">
        <f>0</f>
        <v>0</v>
      </c>
      <c r="V507">
        <f>0</f>
        <v>0</v>
      </c>
      <c r="W507">
        <f>0</f>
        <v>0</v>
      </c>
      <c r="X507">
        <f>0</f>
        <v>0</v>
      </c>
      <c r="Y507">
        <f>0</f>
        <v>0</v>
      </c>
      <c r="AA507">
        <v>312111454</v>
      </c>
      <c r="AB507">
        <f>ROUND((AK507),6)</f>
        <v>492.99</v>
      </c>
      <c r="AC507">
        <f>0</f>
        <v>0</v>
      </c>
      <c r="AD507">
        <f>0</f>
        <v>0</v>
      </c>
      <c r="AE507">
        <f>0</f>
        <v>0</v>
      </c>
      <c r="AF507">
        <f>0</f>
        <v>0</v>
      </c>
      <c r="AG507">
        <f>0</f>
        <v>0</v>
      </c>
      <c r="AH507">
        <f>0</f>
        <v>0</v>
      </c>
      <c r="AI507">
        <f>0</f>
        <v>0</v>
      </c>
      <c r="AJ507">
        <f>0</f>
        <v>0</v>
      </c>
      <c r="AK507">
        <v>492.99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383</v>
      </c>
      <c r="BM507">
        <v>700008</v>
      </c>
      <c r="BN507">
        <v>0</v>
      </c>
      <c r="BO507" t="s">
        <v>3</v>
      </c>
      <c r="BP507">
        <v>0</v>
      </c>
      <c r="BQ507">
        <v>10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94</v>
      </c>
      <c r="CA507">
        <v>61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>AB507*AZ507</f>
        <v>492.99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370</v>
      </c>
      <c r="DW507" t="s">
        <v>370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293259791</v>
      </c>
      <c r="EF507">
        <v>10</v>
      </c>
      <c r="EG507" t="s">
        <v>384</v>
      </c>
      <c r="EH507">
        <v>107</v>
      </c>
      <c r="EI507" t="s">
        <v>385</v>
      </c>
      <c r="EJ507">
        <v>1</v>
      </c>
      <c r="EK507">
        <v>700008</v>
      </c>
      <c r="EL507" t="s">
        <v>386</v>
      </c>
      <c r="EM507" t="s">
        <v>387</v>
      </c>
      <c r="EO507" t="s">
        <v>3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61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-2077130517</v>
      </c>
      <c r="GG507">
        <v>2</v>
      </c>
      <c r="GH507">
        <v>1</v>
      </c>
      <c r="GI507">
        <v>-2</v>
      </c>
      <c r="GJ507">
        <v>2</v>
      </c>
      <c r="GK507">
        <v>0</v>
      </c>
      <c r="GL507">
        <f t="shared" si="362"/>
        <v>0</v>
      </c>
      <c r="GM507">
        <f>ROUND(CP507*I507,2)</f>
        <v>19621</v>
      </c>
      <c r="GN507">
        <f t="shared" si="364"/>
        <v>19621</v>
      </c>
      <c r="GO507">
        <f t="shared" si="365"/>
        <v>0</v>
      </c>
      <c r="GP507">
        <f t="shared" si="366"/>
        <v>0</v>
      </c>
      <c r="GR507">
        <v>0</v>
      </c>
      <c r="GS507">
        <v>3</v>
      </c>
      <c r="GT507">
        <v>0</v>
      </c>
      <c r="GU507" t="s">
        <v>3</v>
      </c>
      <c r="GV507">
        <f>0</f>
        <v>0</v>
      </c>
      <c r="GW507">
        <v>1</v>
      </c>
      <c r="GX507">
        <f>0</f>
        <v>0</v>
      </c>
      <c r="HA507">
        <v>0</v>
      </c>
      <c r="HB507">
        <v>0</v>
      </c>
      <c r="HC507">
        <v>0</v>
      </c>
      <c r="HD507">
        <f>GM507</f>
        <v>19621</v>
      </c>
      <c r="HE507" t="s">
        <v>3</v>
      </c>
      <c r="HF507" t="s">
        <v>3</v>
      </c>
      <c r="HM507" t="s">
        <v>3</v>
      </c>
      <c r="HN507" t="s">
        <v>388</v>
      </c>
      <c r="HO507" t="s">
        <v>389</v>
      </c>
      <c r="HP507" t="s">
        <v>385</v>
      </c>
      <c r="HQ507" t="s">
        <v>385</v>
      </c>
      <c r="IK507">
        <v>0</v>
      </c>
    </row>
    <row r="509" spans="1:245" x14ac:dyDescent="0.2">
      <c r="A509" s="2">
        <v>51</v>
      </c>
      <c r="B509" s="2">
        <f>B488</f>
        <v>1</v>
      </c>
      <c r="C509" s="2">
        <f>A488</f>
        <v>4</v>
      </c>
      <c r="D509" s="2">
        <f>ROW(A488)</f>
        <v>488</v>
      </c>
      <c r="E509" s="2"/>
      <c r="F509" s="2" t="str">
        <f>IF(F488&lt;&gt;"",F488,"")</f>
        <v>Новый раздел</v>
      </c>
      <c r="G509" s="2" t="str">
        <f>IF(G488&lt;&gt;"",G488,"")</f>
        <v>Демонтаж опор</v>
      </c>
      <c r="H509" s="2">
        <v>0</v>
      </c>
      <c r="I509" s="2"/>
      <c r="J509" s="2"/>
      <c r="K509" s="2"/>
      <c r="L509" s="2"/>
      <c r="M509" s="2"/>
      <c r="N509" s="2"/>
      <c r="O509" s="2">
        <f t="shared" ref="O509:T509" si="370">ROUND(AB509,2)</f>
        <v>220700.76</v>
      </c>
      <c r="P509" s="2">
        <f t="shared" si="370"/>
        <v>0</v>
      </c>
      <c r="Q509" s="2">
        <f t="shared" si="370"/>
        <v>109390.11</v>
      </c>
      <c r="R509" s="2">
        <f t="shared" si="370"/>
        <v>51288.83</v>
      </c>
      <c r="S509" s="2">
        <f t="shared" si="370"/>
        <v>60021.82</v>
      </c>
      <c r="T509" s="2">
        <f t="shared" si="370"/>
        <v>0</v>
      </c>
      <c r="U509" s="2">
        <f>AH509</f>
        <v>137.37120000000002</v>
      </c>
      <c r="V509" s="2">
        <f>AI509</f>
        <v>95.740799999999993</v>
      </c>
      <c r="W509" s="2">
        <f>ROUND(AJ509,2)</f>
        <v>0</v>
      </c>
      <c r="X509" s="2">
        <f>ROUND(AK509,2)</f>
        <v>114480.64</v>
      </c>
      <c r="Y509" s="2">
        <f>ROUND(AL509,2)</f>
        <v>66532.42</v>
      </c>
      <c r="Z509" s="2"/>
      <c r="AA509" s="2"/>
      <c r="AB509" s="2">
        <f>ROUND(SUMIF(AA492:AA507,"=312111454",O492:O507),2)</f>
        <v>220700.76</v>
      </c>
      <c r="AC509" s="2">
        <f>ROUND(SUMIF(AA492:AA507,"=312111454",P492:P507),2)</f>
        <v>0</v>
      </c>
      <c r="AD509" s="2">
        <f>ROUND(SUMIF(AA492:AA507,"=312111454",Q492:Q507),2)</f>
        <v>109390.11</v>
      </c>
      <c r="AE509" s="2">
        <f>ROUND(SUMIF(AA492:AA507,"=312111454",R492:R507),2)</f>
        <v>51288.83</v>
      </c>
      <c r="AF509" s="2">
        <f>ROUND(SUMIF(AA492:AA507,"=312111454",S492:S507),2)</f>
        <v>60021.82</v>
      </c>
      <c r="AG509" s="2">
        <f>ROUND(SUMIF(AA492:AA507,"=312111454",T492:T507),2)</f>
        <v>0</v>
      </c>
      <c r="AH509" s="2">
        <f>SUMIF(AA492:AA507,"=312111454",U492:U507)</f>
        <v>137.37120000000002</v>
      </c>
      <c r="AI509" s="2">
        <f>SUMIF(AA492:AA507,"=312111454",V492:V507)</f>
        <v>95.740799999999993</v>
      </c>
      <c r="AJ509" s="2">
        <f>ROUND(SUMIF(AA492:AA507,"=312111454",W492:W507),2)</f>
        <v>0</v>
      </c>
      <c r="AK509" s="2">
        <f>ROUND(SUMIF(AA492:AA507,"=312111454",X492:X507),2)</f>
        <v>114480.64</v>
      </c>
      <c r="AL509" s="2">
        <f>ROUND(SUMIF(AA492:AA507,"=312111454",Y492:Y507),2)</f>
        <v>66532.42</v>
      </c>
      <c r="AM509" s="2"/>
      <c r="AN509" s="2"/>
      <c r="AO509" s="2">
        <f t="shared" ref="AO509:BD509" si="371">ROUND(BX509,2)</f>
        <v>0</v>
      </c>
      <c r="AP509" s="2">
        <f t="shared" si="371"/>
        <v>0</v>
      </c>
      <c r="AQ509" s="2">
        <f t="shared" si="371"/>
        <v>0</v>
      </c>
      <c r="AR509" s="2">
        <f t="shared" si="371"/>
        <v>449352.29</v>
      </c>
      <c r="AS509" s="2">
        <f t="shared" si="371"/>
        <v>441337.72</v>
      </c>
      <c r="AT509" s="2">
        <f t="shared" si="371"/>
        <v>8014.57</v>
      </c>
      <c r="AU509" s="2">
        <f t="shared" si="371"/>
        <v>0</v>
      </c>
      <c r="AV509" s="2">
        <f t="shared" si="371"/>
        <v>0</v>
      </c>
      <c r="AW509" s="2">
        <f t="shared" si="371"/>
        <v>0</v>
      </c>
      <c r="AX509" s="2">
        <f t="shared" si="371"/>
        <v>0</v>
      </c>
      <c r="AY509" s="2">
        <f t="shared" si="371"/>
        <v>0</v>
      </c>
      <c r="AZ509" s="2">
        <f t="shared" si="371"/>
        <v>0</v>
      </c>
      <c r="BA509" s="2">
        <f t="shared" si="371"/>
        <v>0</v>
      </c>
      <c r="BB509" s="2">
        <f t="shared" si="371"/>
        <v>0</v>
      </c>
      <c r="BC509" s="2">
        <f t="shared" si="371"/>
        <v>0</v>
      </c>
      <c r="BD509" s="2">
        <f t="shared" si="371"/>
        <v>47638.47</v>
      </c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>
        <f>ROUND(SUMIF(AA492:AA507,"=312111454",FQ492:FQ507),2)</f>
        <v>0</v>
      </c>
      <c r="BY509" s="2">
        <f>ROUND(SUMIF(AA492:AA507,"=312111454",FR492:FR507),2)</f>
        <v>0</v>
      </c>
      <c r="BZ509" s="2">
        <f>ROUND(SUMIF(AA492:AA507,"=312111454",GL492:GL507),2)</f>
        <v>0</v>
      </c>
      <c r="CA509" s="2">
        <f>ROUND(SUMIF(AA492:AA507,"=312111454",GM492:GM507),2)</f>
        <v>449352.29</v>
      </c>
      <c r="CB509" s="2">
        <f>ROUND(SUMIF(AA492:AA507,"=312111454",GN492:GN507),2)</f>
        <v>441337.72</v>
      </c>
      <c r="CC509" s="2">
        <f>ROUND(SUMIF(AA492:AA507,"=312111454",GO492:GO507),2)</f>
        <v>8014.57</v>
      </c>
      <c r="CD509" s="2">
        <f>ROUND(SUMIF(AA492:AA507,"=312111454",GP492:GP507),2)</f>
        <v>0</v>
      </c>
      <c r="CE509" s="2">
        <f>AC509-BX509</f>
        <v>0</v>
      </c>
      <c r="CF509" s="2">
        <f>AC509-BY509</f>
        <v>0</v>
      </c>
      <c r="CG509" s="2">
        <f>BX509-BZ509</f>
        <v>0</v>
      </c>
      <c r="CH509" s="2">
        <f>AC509-BX509-BY509+BZ509</f>
        <v>0</v>
      </c>
      <c r="CI509" s="2">
        <f>BY509-BZ509</f>
        <v>0</v>
      </c>
      <c r="CJ509" s="2">
        <f>ROUND(SUMIF(AA492:AA507,"=312111454",GX492:GX507),2)</f>
        <v>0</v>
      </c>
      <c r="CK509" s="2">
        <f>ROUND(SUMIF(AA492:AA507,"=312111454",GY492:GY507),2)</f>
        <v>0</v>
      </c>
      <c r="CL509" s="2">
        <f>ROUND(SUMIF(AA492:AA507,"=312111454",GZ492:GZ507),2)</f>
        <v>0</v>
      </c>
      <c r="CM509" s="2">
        <f>ROUND(SUMIF(AA492:AA507,"=312111454",HD492:HD507),2)</f>
        <v>47638.47</v>
      </c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>
        <v>0</v>
      </c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201</v>
      </c>
      <c r="F511" s="4">
        <f>ROUND(Source!O509,O511)</f>
        <v>220700.76</v>
      </c>
      <c r="G511" s="4" t="s">
        <v>57</v>
      </c>
      <c r="H511" s="4" t="s">
        <v>58</v>
      </c>
      <c r="I511" s="4"/>
      <c r="J511" s="4"/>
      <c r="K511" s="4">
        <v>201</v>
      </c>
      <c r="L511" s="4">
        <v>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268339.23000000004</v>
      </c>
      <c r="X511" s="4">
        <v>1</v>
      </c>
      <c r="Y511" s="4">
        <v>268339.23000000004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202</v>
      </c>
      <c r="F512" s="4">
        <f>ROUND(Source!P509,O512)</f>
        <v>0</v>
      </c>
      <c r="G512" s="4" t="s">
        <v>59</v>
      </c>
      <c r="H512" s="4" t="s">
        <v>60</v>
      </c>
      <c r="I512" s="4"/>
      <c r="J512" s="4"/>
      <c r="K512" s="4">
        <v>202</v>
      </c>
      <c r="L512" s="4">
        <v>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222</v>
      </c>
      <c r="F513" s="4">
        <f>ROUND(Source!AO509,O513)</f>
        <v>0</v>
      </c>
      <c r="G513" s="4" t="s">
        <v>61</v>
      </c>
      <c r="H513" s="4" t="s">
        <v>62</v>
      </c>
      <c r="I513" s="4"/>
      <c r="J513" s="4"/>
      <c r="K513" s="4">
        <v>222</v>
      </c>
      <c r="L513" s="4">
        <v>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225</v>
      </c>
      <c r="F514" s="4">
        <f>ROUND(Source!AV509,O514)</f>
        <v>0</v>
      </c>
      <c r="G514" s="4" t="s">
        <v>63</v>
      </c>
      <c r="H514" s="4" t="s">
        <v>64</v>
      </c>
      <c r="I514" s="4"/>
      <c r="J514" s="4"/>
      <c r="K514" s="4">
        <v>225</v>
      </c>
      <c r="L514" s="4">
        <v>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226</v>
      </c>
      <c r="F515" s="4">
        <f>ROUND(Source!AW509,O515)</f>
        <v>0</v>
      </c>
      <c r="G515" s="4" t="s">
        <v>65</v>
      </c>
      <c r="H515" s="4" t="s">
        <v>66</v>
      </c>
      <c r="I515" s="4"/>
      <c r="J515" s="4"/>
      <c r="K515" s="4">
        <v>226</v>
      </c>
      <c r="L515" s="4">
        <v>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227</v>
      </c>
      <c r="F516" s="4">
        <f>ROUND(Source!AX509,O516)</f>
        <v>0</v>
      </c>
      <c r="G516" s="4" t="s">
        <v>67</v>
      </c>
      <c r="H516" s="4" t="s">
        <v>68</v>
      </c>
      <c r="I516" s="4"/>
      <c r="J516" s="4"/>
      <c r="K516" s="4">
        <v>227</v>
      </c>
      <c r="L516" s="4">
        <v>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228</v>
      </c>
      <c r="F517" s="4">
        <f>ROUND(Source!AY509,O517)</f>
        <v>0</v>
      </c>
      <c r="G517" s="4" t="s">
        <v>69</v>
      </c>
      <c r="H517" s="4" t="s">
        <v>70</v>
      </c>
      <c r="I517" s="4"/>
      <c r="J517" s="4"/>
      <c r="K517" s="4">
        <v>228</v>
      </c>
      <c r="L517" s="4">
        <v>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216</v>
      </c>
      <c r="F518" s="4">
        <f>ROUND(Source!AP509,O518)</f>
        <v>0</v>
      </c>
      <c r="G518" s="4" t="s">
        <v>71</v>
      </c>
      <c r="H518" s="4" t="s">
        <v>72</v>
      </c>
      <c r="I518" s="4"/>
      <c r="J518" s="4"/>
      <c r="K518" s="4">
        <v>216</v>
      </c>
      <c r="L518" s="4">
        <v>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223</v>
      </c>
      <c r="F519" s="4">
        <f>ROUND(Source!AQ509,O519)</f>
        <v>0</v>
      </c>
      <c r="G519" s="4" t="s">
        <v>73</v>
      </c>
      <c r="H519" s="4" t="s">
        <v>74</v>
      </c>
      <c r="I519" s="4"/>
      <c r="J519" s="4"/>
      <c r="K519" s="4">
        <v>223</v>
      </c>
      <c r="L519" s="4">
        <v>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229</v>
      </c>
      <c r="F520" s="4">
        <f>ROUND(Source!AZ509,O520)</f>
        <v>0</v>
      </c>
      <c r="G520" s="4" t="s">
        <v>75</v>
      </c>
      <c r="H520" s="4" t="s">
        <v>76</v>
      </c>
      <c r="I520" s="4"/>
      <c r="J520" s="4"/>
      <c r="K520" s="4">
        <v>229</v>
      </c>
      <c r="L520" s="4">
        <v>10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203</v>
      </c>
      <c r="F521" s="4">
        <f>ROUND(Source!Q509,O521)</f>
        <v>109390.11</v>
      </c>
      <c r="G521" s="4" t="s">
        <v>77</v>
      </c>
      <c r="H521" s="4" t="s">
        <v>78</v>
      </c>
      <c r="I521" s="4"/>
      <c r="J521" s="4"/>
      <c r="K521" s="4">
        <v>203</v>
      </c>
      <c r="L521" s="4">
        <v>11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109390.11000000002</v>
      </c>
      <c r="X521" s="4">
        <v>1</v>
      </c>
      <c r="Y521" s="4">
        <v>109390.11000000002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231</v>
      </c>
      <c r="F522" s="4">
        <f>ROUND(Source!BB509,O522)</f>
        <v>0</v>
      </c>
      <c r="G522" s="4" t="s">
        <v>79</v>
      </c>
      <c r="H522" s="4" t="s">
        <v>80</v>
      </c>
      <c r="I522" s="4"/>
      <c r="J522" s="4"/>
      <c r="K522" s="4">
        <v>231</v>
      </c>
      <c r="L522" s="4">
        <v>12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204</v>
      </c>
      <c r="F523" s="4">
        <f>ROUND(Source!R509,O523)</f>
        <v>51288.83</v>
      </c>
      <c r="G523" s="4" t="s">
        <v>81</v>
      </c>
      <c r="H523" s="4" t="s">
        <v>82</v>
      </c>
      <c r="I523" s="4"/>
      <c r="J523" s="4"/>
      <c r="K523" s="4">
        <v>204</v>
      </c>
      <c r="L523" s="4">
        <v>13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51288.830000000009</v>
      </c>
      <c r="X523" s="4">
        <v>1</v>
      </c>
      <c r="Y523" s="4">
        <v>51288.830000000009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205</v>
      </c>
      <c r="F524" s="4">
        <f>ROUND(Source!S509,O524)</f>
        <v>60021.82</v>
      </c>
      <c r="G524" s="4" t="s">
        <v>83</v>
      </c>
      <c r="H524" s="4" t="s">
        <v>84</v>
      </c>
      <c r="I524" s="4"/>
      <c r="J524" s="4"/>
      <c r="K524" s="4">
        <v>205</v>
      </c>
      <c r="L524" s="4">
        <v>14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60021.820000000007</v>
      </c>
      <c r="X524" s="4">
        <v>1</v>
      </c>
      <c r="Y524" s="4">
        <v>60021.820000000007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232</v>
      </c>
      <c r="F525" s="4">
        <f>ROUND(Source!BC509,O525)</f>
        <v>0</v>
      </c>
      <c r="G525" s="4" t="s">
        <v>85</v>
      </c>
      <c r="H525" s="4" t="s">
        <v>86</v>
      </c>
      <c r="I525" s="4"/>
      <c r="J525" s="4"/>
      <c r="K525" s="4">
        <v>232</v>
      </c>
      <c r="L525" s="4">
        <v>15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214</v>
      </c>
      <c r="F526" s="4">
        <f>ROUND(Source!AS509,O526)</f>
        <v>441337.72</v>
      </c>
      <c r="G526" s="4" t="s">
        <v>87</v>
      </c>
      <c r="H526" s="4" t="s">
        <v>88</v>
      </c>
      <c r="I526" s="4"/>
      <c r="J526" s="4"/>
      <c r="K526" s="4">
        <v>214</v>
      </c>
      <c r="L526" s="4">
        <v>16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441337.72</v>
      </c>
      <c r="X526" s="4">
        <v>1</v>
      </c>
      <c r="Y526" s="4">
        <v>441337.72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215</v>
      </c>
      <c r="F527" s="4">
        <f>ROUND(Source!AT509,O527)</f>
        <v>8014.57</v>
      </c>
      <c r="G527" s="4" t="s">
        <v>89</v>
      </c>
      <c r="H527" s="4" t="s">
        <v>90</v>
      </c>
      <c r="I527" s="4"/>
      <c r="J527" s="4"/>
      <c r="K527" s="4">
        <v>215</v>
      </c>
      <c r="L527" s="4">
        <v>17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8014.57</v>
      </c>
      <c r="X527" s="4">
        <v>1</v>
      </c>
      <c r="Y527" s="4">
        <v>8014.57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217</v>
      </c>
      <c r="F528" s="4">
        <f>ROUND(Source!AU509,O528)</f>
        <v>0</v>
      </c>
      <c r="G528" s="4" t="s">
        <v>91</v>
      </c>
      <c r="H528" s="4" t="s">
        <v>92</v>
      </c>
      <c r="I528" s="4"/>
      <c r="J528" s="4"/>
      <c r="K528" s="4">
        <v>217</v>
      </c>
      <c r="L528" s="4">
        <v>18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230</v>
      </c>
      <c r="F529" s="4">
        <f>ROUND(Source!BA509,O529)</f>
        <v>0</v>
      </c>
      <c r="G529" s="4" t="s">
        <v>93</v>
      </c>
      <c r="H529" s="4" t="s">
        <v>94</v>
      </c>
      <c r="I529" s="4"/>
      <c r="J529" s="4"/>
      <c r="K529" s="4">
        <v>230</v>
      </c>
      <c r="L529" s="4">
        <v>19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45" x14ac:dyDescent="0.2">
      <c r="A530" s="4">
        <v>50</v>
      </c>
      <c r="B530" s="4">
        <v>0</v>
      </c>
      <c r="C530" s="4">
        <v>0</v>
      </c>
      <c r="D530" s="4">
        <v>1</v>
      </c>
      <c r="E530" s="4">
        <v>206</v>
      </c>
      <c r="F530" s="4">
        <f>ROUND(Source!T509,O530)</f>
        <v>0</v>
      </c>
      <c r="G530" s="4" t="s">
        <v>95</v>
      </c>
      <c r="H530" s="4" t="s">
        <v>96</v>
      </c>
      <c r="I530" s="4"/>
      <c r="J530" s="4"/>
      <c r="K530" s="4">
        <v>206</v>
      </c>
      <c r="L530" s="4">
        <v>20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45" x14ac:dyDescent="0.2">
      <c r="A531" s="4">
        <v>50</v>
      </c>
      <c r="B531" s="4">
        <v>0</v>
      </c>
      <c r="C531" s="4">
        <v>0</v>
      </c>
      <c r="D531" s="4">
        <v>1</v>
      </c>
      <c r="E531" s="4">
        <v>207</v>
      </c>
      <c r="F531" s="4">
        <f>ROUND(Source!U509,O531)</f>
        <v>137.37119999999999</v>
      </c>
      <c r="G531" s="4" t="s">
        <v>97</v>
      </c>
      <c r="H531" s="4" t="s">
        <v>98</v>
      </c>
      <c r="I531" s="4"/>
      <c r="J531" s="4"/>
      <c r="K531" s="4">
        <v>207</v>
      </c>
      <c r="L531" s="4">
        <v>21</v>
      </c>
      <c r="M531" s="4">
        <v>3</v>
      </c>
      <c r="N531" s="4" t="s">
        <v>3</v>
      </c>
      <c r="O531" s="4">
        <v>7</v>
      </c>
      <c r="P531" s="4"/>
      <c r="Q531" s="4"/>
      <c r="R531" s="4"/>
      <c r="S531" s="4"/>
      <c r="T531" s="4"/>
      <c r="U531" s="4"/>
      <c r="V531" s="4"/>
      <c r="W531" s="4">
        <v>137.37119999999999</v>
      </c>
      <c r="X531" s="4">
        <v>1</v>
      </c>
      <c r="Y531" s="4">
        <v>137.37119999999999</v>
      </c>
      <c r="Z531" s="4"/>
      <c r="AA531" s="4"/>
      <c r="AB531" s="4"/>
    </row>
    <row r="532" spans="1:245" x14ac:dyDescent="0.2">
      <c r="A532" s="4">
        <v>50</v>
      </c>
      <c r="B532" s="4">
        <v>0</v>
      </c>
      <c r="C532" s="4">
        <v>0</v>
      </c>
      <c r="D532" s="4">
        <v>1</v>
      </c>
      <c r="E532" s="4">
        <v>208</v>
      </c>
      <c r="F532" s="4">
        <f>ROUND(Source!V509,O532)</f>
        <v>95.740799999999993</v>
      </c>
      <c r="G532" s="4" t="s">
        <v>99</v>
      </c>
      <c r="H532" s="4" t="s">
        <v>100</v>
      </c>
      <c r="I532" s="4"/>
      <c r="J532" s="4"/>
      <c r="K532" s="4">
        <v>208</v>
      </c>
      <c r="L532" s="4">
        <v>22</v>
      </c>
      <c r="M532" s="4">
        <v>3</v>
      </c>
      <c r="N532" s="4" t="s">
        <v>3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95.740799999999993</v>
      </c>
      <c r="X532" s="4">
        <v>1</v>
      </c>
      <c r="Y532" s="4">
        <v>95.740799999999993</v>
      </c>
      <c r="Z532" s="4"/>
      <c r="AA532" s="4"/>
      <c r="AB532" s="4"/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209</v>
      </c>
      <c r="F533" s="4">
        <f>ROUND(Source!W509,O533)</f>
        <v>0</v>
      </c>
      <c r="G533" s="4" t="s">
        <v>101</v>
      </c>
      <c r="H533" s="4" t="s">
        <v>102</v>
      </c>
      <c r="I533" s="4"/>
      <c r="J533" s="4"/>
      <c r="K533" s="4">
        <v>209</v>
      </c>
      <c r="L533" s="4">
        <v>23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233</v>
      </c>
      <c r="F534" s="4">
        <f>ROUND(Source!BD509,O534)</f>
        <v>47638.47</v>
      </c>
      <c r="G534" s="4" t="s">
        <v>103</v>
      </c>
      <c r="H534" s="4" t="s">
        <v>104</v>
      </c>
      <c r="I534" s="4"/>
      <c r="J534" s="4"/>
      <c r="K534" s="4">
        <v>233</v>
      </c>
      <c r="L534" s="4">
        <v>24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47638.47</v>
      </c>
      <c r="X534" s="4">
        <v>1</v>
      </c>
      <c r="Y534" s="4">
        <v>47638.47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210</v>
      </c>
      <c r="F535" s="4">
        <f>ROUND(Source!X509,O535)</f>
        <v>114480.64</v>
      </c>
      <c r="G535" s="4" t="s">
        <v>105</v>
      </c>
      <c r="H535" s="4" t="s">
        <v>106</v>
      </c>
      <c r="I535" s="4"/>
      <c r="J535" s="4"/>
      <c r="K535" s="4">
        <v>210</v>
      </c>
      <c r="L535" s="4">
        <v>25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114480.64</v>
      </c>
      <c r="X535" s="4">
        <v>1</v>
      </c>
      <c r="Y535" s="4">
        <v>114480.64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211</v>
      </c>
      <c r="F536" s="4">
        <f>ROUND(Source!Y509,O536)</f>
        <v>66532.42</v>
      </c>
      <c r="G536" s="4" t="s">
        <v>107</v>
      </c>
      <c r="H536" s="4" t="s">
        <v>108</v>
      </c>
      <c r="I536" s="4"/>
      <c r="J536" s="4"/>
      <c r="K536" s="4">
        <v>211</v>
      </c>
      <c r="L536" s="4">
        <v>26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66532.42</v>
      </c>
      <c r="X536" s="4">
        <v>1</v>
      </c>
      <c r="Y536" s="4">
        <v>66532.42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224</v>
      </c>
      <c r="F537" s="4">
        <f>ROUND(Source!AR509,O537)</f>
        <v>449352.29</v>
      </c>
      <c r="G537" s="4" t="s">
        <v>109</v>
      </c>
      <c r="H537" s="4" t="s">
        <v>110</v>
      </c>
      <c r="I537" s="4"/>
      <c r="J537" s="4"/>
      <c r="K537" s="4">
        <v>224</v>
      </c>
      <c r="L537" s="4">
        <v>27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449352.29000000004</v>
      </c>
      <c r="X537" s="4">
        <v>1</v>
      </c>
      <c r="Y537" s="4">
        <v>449352.29000000004</v>
      </c>
      <c r="Z537" s="4"/>
      <c r="AA537" s="4"/>
      <c r="AB537" s="4"/>
    </row>
    <row r="539" spans="1:245" x14ac:dyDescent="0.2">
      <c r="A539" s="1">
        <v>4</v>
      </c>
      <c r="B539" s="1">
        <v>1</v>
      </c>
      <c r="C539" s="1"/>
      <c r="D539" s="1">
        <f>ROW(A549)</f>
        <v>549</v>
      </c>
      <c r="E539" s="1"/>
      <c r="F539" s="1" t="s">
        <v>15</v>
      </c>
      <c r="G539" s="1" t="s">
        <v>439</v>
      </c>
      <c r="H539" s="1" t="s">
        <v>3</v>
      </c>
      <c r="I539" s="1">
        <v>0</v>
      </c>
      <c r="J539" s="1"/>
      <c r="K539" s="1">
        <v>0</v>
      </c>
      <c r="L539" s="1"/>
      <c r="M539" s="1" t="s">
        <v>3</v>
      </c>
      <c r="N539" s="1"/>
      <c r="O539" s="1"/>
      <c r="P539" s="1"/>
      <c r="Q539" s="1"/>
      <c r="R539" s="1"/>
      <c r="S539" s="1">
        <v>0</v>
      </c>
      <c r="T539" s="1"/>
      <c r="U539" s="1" t="s">
        <v>3</v>
      </c>
      <c r="V539" s="1">
        <v>0</v>
      </c>
      <c r="W539" s="1"/>
      <c r="X539" s="1"/>
      <c r="Y539" s="1"/>
      <c r="Z539" s="1"/>
      <c r="AA539" s="1"/>
      <c r="AB539" s="1" t="s">
        <v>3</v>
      </c>
      <c r="AC539" s="1" t="s">
        <v>3</v>
      </c>
      <c r="AD539" s="1" t="s">
        <v>3</v>
      </c>
      <c r="AE539" s="1" t="s">
        <v>3</v>
      </c>
      <c r="AF539" s="1" t="s">
        <v>3</v>
      </c>
      <c r="AG539" s="1" t="s">
        <v>3</v>
      </c>
      <c r="AH539" s="1"/>
      <c r="AI539" s="1"/>
      <c r="AJ539" s="1"/>
      <c r="AK539" s="1"/>
      <c r="AL539" s="1"/>
      <c r="AM539" s="1"/>
      <c r="AN539" s="1"/>
      <c r="AO539" s="1"/>
      <c r="AP539" s="1" t="s">
        <v>3</v>
      </c>
      <c r="AQ539" s="1" t="s">
        <v>3</v>
      </c>
      <c r="AR539" s="1" t="s">
        <v>3</v>
      </c>
      <c r="AS539" s="1"/>
      <c r="AT539" s="1"/>
      <c r="AU539" s="1"/>
      <c r="AV539" s="1"/>
      <c r="AW539" s="1"/>
      <c r="AX539" s="1"/>
      <c r="AY539" s="1"/>
      <c r="AZ539" s="1" t="s">
        <v>3</v>
      </c>
      <c r="BA539" s="1"/>
      <c r="BB539" s="1" t="s">
        <v>3</v>
      </c>
      <c r="BC539" s="1" t="s">
        <v>3</v>
      </c>
      <c r="BD539" s="1" t="s">
        <v>3</v>
      </c>
      <c r="BE539" s="1" t="s">
        <v>3</v>
      </c>
      <c r="BF539" s="1" t="s">
        <v>3</v>
      </c>
      <c r="BG539" s="1" t="s">
        <v>3</v>
      </c>
      <c r="BH539" s="1" t="s">
        <v>3</v>
      </c>
      <c r="BI539" s="1" t="s">
        <v>3</v>
      </c>
      <c r="BJ539" s="1" t="s">
        <v>3</v>
      </c>
      <c r="BK539" s="1" t="s">
        <v>3</v>
      </c>
      <c r="BL539" s="1" t="s">
        <v>3</v>
      </c>
      <c r="BM539" s="1" t="s">
        <v>3</v>
      </c>
      <c r="BN539" s="1" t="s">
        <v>3</v>
      </c>
      <c r="BO539" s="1" t="s">
        <v>3</v>
      </c>
      <c r="BP539" s="1" t="s">
        <v>3</v>
      </c>
      <c r="BQ539" s="1"/>
      <c r="BR539" s="1"/>
      <c r="BS539" s="1"/>
      <c r="BT539" s="1"/>
      <c r="BU539" s="1"/>
      <c r="BV539" s="1"/>
      <c r="BW539" s="1"/>
      <c r="BX539" s="1">
        <v>0</v>
      </c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>
        <v>0</v>
      </c>
    </row>
    <row r="541" spans="1:245" x14ac:dyDescent="0.2">
      <c r="A541" s="2">
        <v>52</v>
      </c>
      <c r="B541" s="2">
        <f t="shared" ref="B541:G541" si="372">B549</f>
        <v>1</v>
      </c>
      <c r="C541" s="2">
        <f t="shared" si="372"/>
        <v>4</v>
      </c>
      <c r="D541" s="2">
        <f t="shared" si="372"/>
        <v>539</v>
      </c>
      <c r="E541" s="2">
        <f t="shared" si="372"/>
        <v>0</v>
      </c>
      <c r="F541" s="2" t="str">
        <f t="shared" si="372"/>
        <v>Новый раздел</v>
      </c>
      <c r="G541" s="2" t="str">
        <f t="shared" si="372"/>
        <v>Ремонт контуров заземления опор ВЛ-0,4 кВ</v>
      </c>
      <c r="H541" s="2"/>
      <c r="I541" s="2"/>
      <c r="J541" s="2"/>
      <c r="K541" s="2"/>
      <c r="L541" s="2"/>
      <c r="M541" s="2"/>
      <c r="N541" s="2"/>
      <c r="O541" s="2">
        <f t="shared" ref="O541:AT541" si="373">O549</f>
        <v>54210.98</v>
      </c>
      <c r="P541" s="2">
        <f t="shared" si="373"/>
        <v>13706.07</v>
      </c>
      <c r="Q541" s="2">
        <f t="shared" si="373"/>
        <v>1499.34</v>
      </c>
      <c r="R541" s="2">
        <f t="shared" si="373"/>
        <v>536.54999999999995</v>
      </c>
      <c r="S541" s="2">
        <f t="shared" si="373"/>
        <v>38469.019999999997</v>
      </c>
      <c r="T541" s="2">
        <f t="shared" si="373"/>
        <v>0</v>
      </c>
      <c r="U541" s="2">
        <f t="shared" si="373"/>
        <v>83.859839999999991</v>
      </c>
      <c r="V541" s="2">
        <f t="shared" si="373"/>
        <v>0.95807999999999993</v>
      </c>
      <c r="W541" s="2">
        <f t="shared" si="373"/>
        <v>0</v>
      </c>
      <c r="X541" s="2">
        <f t="shared" si="373"/>
        <v>38322.720000000001</v>
      </c>
      <c r="Y541" s="2">
        <f t="shared" si="373"/>
        <v>20623.810000000001</v>
      </c>
      <c r="Z541" s="2">
        <f t="shared" si="373"/>
        <v>0</v>
      </c>
      <c r="AA541" s="2">
        <f t="shared" si="373"/>
        <v>0</v>
      </c>
      <c r="AB541" s="2">
        <f t="shared" si="373"/>
        <v>54210.98</v>
      </c>
      <c r="AC541" s="2">
        <f t="shared" si="373"/>
        <v>13706.07</v>
      </c>
      <c r="AD541" s="2">
        <f t="shared" si="373"/>
        <v>1499.34</v>
      </c>
      <c r="AE541" s="2">
        <f t="shared" si="373"/>
        <v>536.54999999999995</v>
      </c>
      <c r="AF541" s="2">
        <f t="shared" si="373"/>
        <v>38469.019999999997</v>
      </c>
      <c r="AG541" s="2">
        <f t="shared" si="373"/>
        <v>0</v>
      </c>
      <c r="AH541" s="2">
        <f t="shared" si="373"/>
        <v>83.859839999999991</v>
      </c>
      <c r="AI541" s="2">
        <f t="shared" si="373"/>
        <v>0.95807999999999993</v>
      </c>
      <c r="AJ541" s="2">
        <f t="shared" si="373"/>
        <v>0</v>
      </c>
      <c r="AK541" s="2">
        <f t="shared" si="373"/>
        <v>38322.720000000001</v>
      </c>
      <c r="AL541" s="2">
        <f t="shared" si="373"/>
        <v>20623.810000000001</v>
      </c>
      <c r="AM541" s="2">
        <f t="shared" si="373"/>
        <v>0</v>
      </c>
      <c r="AN541" s="2">
        <f t="shared" si="373"/>
        <v>0</v>
      </c>
      <c r="AO541" s="2">
        <f t="shared" si="373"/>
        <v>0</v>
      </c>
      <c r="AP541" s="2">
        <f t="shared" si="373"/>
        <v>0</v>
      </c>
      <c r="AQ541" s="2">
        <f t="shared" si="373"/>
        <v>0</v>
      </c>
      <c r="AR541" s="2">
        <f t="shared" si="373"/>
        <v>113157.51</v>
      </c>
      <c r="AS541" s="2">
        <f t="shared" si="373"/>
        <v>28022.05</v>
      </c>
      <c r="AT541" s="2">
        <f t="shared" si="373"/>
        <v>85135.46</v>
      </c>
      <c r="AU541" s="2">
        <f t="shared" ref="AU541:BZ541" si="374">AU549</f>
        <v>0</v>
      </c>
      <c r="AV541" s="2">
        <f t="shared" si="374"/>
        <v>13706.07</v>
      </c>
      <c r="AW541" s="2">
        <f t="shared" si="374"/>
        <v>13706.07</v>
      </c>
      <c r="AX541" s="2">
        <f t="shared" si="374"/>
        <v>0</v>
      </c>
      <c r="AY541" s="2">
        <f t="shared" si="374"/>
        <v>13706.07</v>
      </c>
      <c r="AZ541" s="2">
        <f t="shared" si="374"/>
        <v>0</v>
      </c>
      <c r="BA541" s="2">
        <f t="shared" si="374"/>
        <v>0</v>
      </c>
      <c r="BB541" s="2">
        <f t="shared" si="374"/>
        <v>0</v>
      </c>
      <c r="BC541" s="2">
        <f t="shared" si="374"/>
        <v>0</v>
      </c>
      <c r="BD541" s="2">
        <f t="shared" si="374"/>
        <v>0</v>
      </c>
      <c r="BE541" s="2">
        <f t="shared" si="374"/>
        <v>0</v>
      </c>
      <c r="BF541" s="2">
        <f t="shared" si="374"/>
        <v>0</v>
      </c>
      <c r="BG541" s="2">
        <f t="shared" si="374"/>
        <v>0</v>
      </c>
      <c r="BH541" s="2">
        <f t="shared" si="374"/>
        <v>0</v>
      </c>
      <c r="BI541" s="2">
        <f t="shared" si="374"/>
        <v>0</v>
      </c>
      <c r="BJ541" s="2">
        <f t="shared" si="374"/>
        <v>0</v>
      </c>
      <c r="BK541" s="2">
        <f t="shared" si="374"/>
        <v>0</v>
      </c>
      <c r="BL541" s="2">
        <f t="shared" si="374"/>
        <v>0</v>
      </c>
      <c r="BM541" s="2">
        <f t="shared" si="374"/>
        <v>0</v>
      </c>
      <c r="BN541" s="2">
        <f t="shared" si="374"/>
        <v>0</v>
      </c>
      <c r="BO541" s="2">
        <f t="shared" si="374"/>
        <v>0</v>
      </c>
      <c r="BP541" s="2">
        <f t="shared" si="374"/>
        <v>0</v>
      </c>
      <c r="BQ541" s="2">
        <f t="shared" si="374"/>
        <v>0</v>
      </c>
      <c r="BR541" s="2">
        <f t="shared" si="374"/>
        <v>0</v>
      </c>
      <c r="BS541" s="2">
        <f t="shared" si="374"/>
        <v>0</v>
      </c>
      <c r="BT541" s="2">
        <f t="shared" si="374"/>
        <v>0</v>
      </c>
      <c r="BU541" s="2">
        <f t="shared" si="374"/>
        <v>0</v>
      </c>
      <c r="BV541" s="2">
        <f t="shared" si="374"/>
        <v>0</v>
      </c>
      <c r="BW541" s="2">
        <f t="shared" si="374"/>
        <v>0</v>
      </c>
      <c r="BX541" s="2">
        <f t="shared" si="374"/>
        <v>0</v>
      </c>
      <c r="BY541" s="2">
        <f t="shared" si="374"/>
        <v>0</v>
      </c>
      <c r="BZ541" s="2">
        <f t="shared" si="374"/>
        <v>0</v>
      </c>
      <c r="CA541" s="2">
        <f t="shared" ref="CA541:DF541" si="375">CA549</f>
        <v>113157.51</v>
      </c>
      <c r="CB541" s="2">
        <f t="shared" si="375"/>
        <v>28022.05</v>
      </c>
      <c r="CC541" s="2">
        <f t="shared" si="375"/>
        <v>85135.46</v>
      </c>
      <c r="CD541" s="2">
        <f t="shared" si="375"/>
        <v>0</v>
      </c>
      <c r="CE541" s="2">
        <f t="shared" si="375"/>
        <v>13706.07</v>
      </c>
      <c r="CF541" s="2">
        <f t="shared" si="375"/>
        <v>13706.07</v>
      </c>
      <c r="CG541" s="2">
        <f t="shared" si="375"/>
        <v>0</v>
      </c>
      <c r="CH541" s="2">
        <f t="shared" si="375"/>
        <v>13706.07</v>
      </c>
      <c r="CI541" s="2">
        <f t="shared" si="375"/>
        <v>0</v>
      </c>
      <c r="CJ541" s="2">
        <f t="shared" si="375"/>
        <v>0</v>
      </c>
      <c r="CK541" s="2">
        <f t="shared" si="375"/>
        <v>0</v>
      </c>
      <c r="CL541" s="2">
        <f t="shared" si="375"/>
        <v>0</v>
      </c>
      <c r="CM541" s="2">
        <f t="shared" si="375"/>
        <v>0</v>
      </c>
      <c r="CN541" s="2">
        <f t="shared" si="375"/>
        <v>0</v>
      </c>
      <c r="CO541" s="2">
        <f t="shared" si="375"/>
        <v>0</v>
      </c>
      <c r="CP541" s="2">
        <f t="shared" si="375"/>
        <v>0</v>
      </c>
      <c r="CQ541" s="2">
        <f t="shared" si="375"/>
        <v>0</v>
      </c>
      <c r="CR541" s="2">
        <f t="shared" si="375"/>
        <v>0</v>
      </c>
      <c r="CS541" s="2">
        <f t="shared" si="375"/>
        <v>0</v>
      </c>
      <c r="CT541" s="2">
        <f t="shared" si="375"/>
        <v>0</v>
      </c>
      <c r="CU541" s="2">
        <f t="shared" si="375"/>
        <v>0</v>
      </c>
      <c r="CV541" s="2">
        <f t="shared" si="375"/>
        <v>0</v>
      </c>
      <c r="CW541" s="2">
        <f t="shared" si="375"/>
        <v>0</v>
      </c>
      <c r="CX541" s="2">
        <f t="shared" si="375"/>
        <v>0</v>
      </c>
      <c r="CY541" s="2">
        <f t="shared" si="375"/>
        <v>0</v>
      </c>
      <c r="CZ541" s="2">
        <f t="shared" si="375"/>
        <v>0</v>
      </c>
      <c r="DA541" s="2">
        <f t="shared" si="375"/>
        <v>0</v>
      </c>
      <c r="DB541" s="2">
        <f t="shared" si="375"/>
        <v>0</v>
      </c>
      <c r="DC541" s="2">
        <f t="shared" si="375"/>
        <v>0</v>
      </c>
      <c r="DD541" s="2">
        <f t="shared" si="375"/>
        <v>0</v>
      </c>
      <c r="DE541" s="2">
        <f t="shared" si="375"/>
        <v>0</v>
      </c>
      <c r="DF541" s="2">
        <f t="shared" si="375"/>
        <v>0</v>
      </c>
      <c r="DG541" s="3">
        <f t="shared" ref="DG541:EL541" si="376">DG549</f>
        <v>0</v>
      </c>
      <c r="DH541" s="3">
        <f t="shared" si="376"/>
        <v>0</v>
      </c>
      <c r="DI541" s="3">
        <f t="shared" si="376"/>
        <v>0</v>
      </c>
      <c r="DJ541" s="3">
        <f t="shared" si="376"/>
        <v>0</v>
      </c>
      <c r="DK541" s="3">
        <f t="shared" si="376"/>
        <v>0</v>
      </c>
      <c r="DL541" s="3">
        <f t="shared" si="376"/>
        <v>0</v>
      </c>
      <c r="DM541" s="3">
        <f t="shared" si="376"/>
        <v>0</v>
      </c>
      <c r="DN541" s="3">
        <f t="shared" si="376"/>
        <v>0</v>
      </c>
      <c r="DO541" s="3">
        <f t="shared" si="376"/>
        <v>0</v>
      </c>
      <c r="DP541" s="3">
        <f t="shared" si="376"/>
        <v>0</v>
      </c>
      <c r="DQ541" s="3">
        <f t="shared" si="376"/>
        <v>0</v>
      </c>
      <c r="DR541" s="3">
        <f t="shared" si="376"/>
        <v>0</v>
      </c>
      <c r="DS541" s="3">
        <f t="shared" si="376"/>
        <v>0</v>
      </c>
      <c r="DT541" s="3">
        <f t="shared" si="376"/>
        <v>0</v>
      </c>
      <c r="DU541" s="3">
        <f t="shared" si="376"/>
        <v>0</v>
      </c>
      <c r="DV541" s="3">
        <f t="shared" si="376"/>
        <v>0</v>
      </c>
      <c r="DW541" s="3">
        <f t="shared" si="376"/>
        <v>0</v>
      </c>
      <c r="DX541" s="3">
        <f t="shared" si="376"/>
        <v>0</v>
      </c>
      <c r="DY541" s="3">
        <f t="shared" si="376"/>
        <v>0</v>
      </c>
      <c r="DZ541" s="3">
        <f t="shared" si="376"/>
        <v>0</v>
      </c>
      <c r="EA541" s="3">
        <f t="shared" si="376"/>
        <v>0</v>
      </c>
      <c r="EB541" s="3">
        <f t="shared" si="376"/>
        <v>0</v>
      </c>
      <c r="EC541" s="3">
        <f t="shared" si="376"/>
        <v>0</v>
      </c>
      <c r="ED541" s="3">
        <f t="shared" si="376"/>
        <v>0</v>
      </c>
      <c r="EE541" s="3">
        <f t="shared" si="376"/>
        <v>0</v>
      </c>
      <c r="EF541" s="3">
        <f t="shared" si="376"/>
        <v>0</v>
      </c>
      <c r="EG541" s="3">
        <f t="shared" si="376"/>
        <v>0</v>
      </c>
      <c r="EH541" s="3">
        <f t="shared" si="376"/>
        <v>0</v>
      </c>
      <c r="EI541" s="3">
        <f t="shared" si="376"/>
        <v>0</v>
      </c>
      <c r="EJ541" s="3">
        <f t="shared" si="376"/>
        <v>0</v>
      </c>
      <c r="EK541" s="3">
        <f t="shared" si="376"/>
        <v>0</v>
      </c>
      <c r="EL541" s="3">
        <f t="shared" si="376"/>
        <v>0</v>
      </c>
      <c r="EM541" s="3">
        <f t="shared" ref="EM541:FR541" si="377">EM549</f>
        <v>0</v>
      </c>
      <c r="EN541" s="3">
        <f t="shared" si="377"/>
        <v>0</v>
      </c>
      <c r="EO541" s="3">
        <f t="shared" si="377"/>
        <v>0</v>
      </c>
      <c r="EP541" s="3">
        <f t="shared" si="377"/>
        <v>0</v>
      </c>
      <c r="EQ541" s="3">
        <f t="shared" si="377"/>
        <v>0</v>
      </c>
      <c r="ER541" s="3">
        <f t="shared" si="377"/>
        <v>0</v>
      </c>
      <c r="ES541" s="3">
        <f t="shared" si="377"/>
        <v>0</v>
      </c>
      <c r="ET541" s="3">
        <f t="shared" si="377"/>
        <v>0</v>
      </c>
      <c r="EU541" s="3">
        <f t="shared" si="377"/>
        <v>0</v>
      </c>
      <c r="EV541" s="3">
        <f t="shared" si="377"/>
        <v>0</v>
      </c>
      <c r="EW541" s="3">
        <f t="shared" si="377"/>
        <v>0</v>
      </c>
      <c r="EX541" s="3">
        <f t="shared" si="377"/>
        <v>0</v>
      </c>
      <c r="EY541" s="3">
        <f t="shared" si="377"/>
        <v>0</v>
      </c>
      <c r="EZ541" s="3">
        <f t="shared" si="377"/>
        <v>0</v>
      </c>
      <c r="FA541" s="3">
        <f t="shared" si="377"/>
        <v>0</v>
      </c>
      <c r="FB541" s="3">
        <f t="shared" si="377"/>
        <v>0</v>
      </c>
      <c r="FC541" s="3">
        <f t="shared" si="377"/>
        <v>0</v>
      </c>
      <c r="FD541" s="3">
        <f t="shared" si="377"/>
        <v>0</v>
      </c>
      <c r="FE541" s="3">
        <f t="shared" si="377"/>
        <v>0</v>
      </c>
      <c r="FF541" s="3">
        <f t="shared" si="377"/>
        <v>0</v>
      </c>
      <c r="FG541" s="3">
        <f t="shared" si="377"/>
        <v>0</v>
      </c>
      <c r="FH541" s="3">
        <f t="shared" si="377"/>
        <v>0</v>
      </c>
      <c r="FI541" s="3">
        <f t="shared" si="377"/>
        <v>0</v>
      </c>
      <c r="FJ541" s="3">
        <f t="shared" si="377"/>
        <v>0</v>
      </c>
      <c r="FK541" s="3">
        <f t="shared" si="377"/>
        <v>0</v>
      </c>
      <c r="FL541" s="3">
        <f t="shared" si="377"/>
        <v>0</v>
      </c>
      <c r="FM541" s="3">
        <f t="shared" si="377"/>
        <v>0</v>
      </c>
      <c r="FN541" s="3">
        <f t="shared" si="377"/>
        <v>0</v>
      </c>
      <c r="FO541" s="3">
        <f t="shared" si="377"/>
        <v>0</v>
      </c>
      <c r="FP541" s="3">
        <f t="shared" si="377"/>
        <v>0</v>
      </c>
      <c r="FQ541" s="3">
        <f t="shared" si="377"/>
        <v>0</v>
      </c>
      <c r="FR541" s="3">
        <f t="shared" si="377"/>
        <v>0</v>
      </c>
      <c r="FS541" s="3">
        <f t="shared" ref="FS541:GX541" si="378">FS549</f>
        <v>0</v>
      </c>
      <c r="FT541" s="3">
        <f t="shared" si="378"/>
        <v>0</v>
      </c>
      <c r="FU541" s="3">
        <f t="shared" si="378"/>
        <v>0</v>
      </c>
      <c r="FV541" s="3">
        <f t="shared" si="378"/>
        <v>0</v>
      </c>
      <c r="FW541" s="3">
        <f t="shared" si="378"/>
        <v>0</v>
      </c>
      <c r="FX541" s="3">
        <f t="shared" si="378"/>
        <v>0</v>
      </c>
      <c r="FY541" s="3">
        <f t="shared" si="378"/>
        <v>0</v>
      </c>
      <c r="FZ541" s="3">
        <f t="shared" si="378"/>
        <v>0</v>
      </c>
      <c r="GA541" s="3">
        <f t="shared" si="378"/>
        <v>0</v>
      </c>
      <c r="GB541" s="3">
        <f t="shared" si="378"/>
        <v>0</v>
      </c>
      <c r="GC541" s="3">
        <f t="shared" si="378"/>
        <v>0</v>
      </c>
      <c r="GD541" s="3">
        <f t="shared" si="378"/>
        <v>0</v>
      </c>
      <c r="GE541" s="3">
        <f t="shared" si="378"/>
        <v>0</v>
      </c>
      <c r="GF541" s="3">
        <f t="shared" si="378"/>
        <v>0</v>
      </c>
      <c r="GG541" s="3">
        <f t="shared" si="378"/>
        <v>0</v>
      </c>
      <c r="GH541" s="3">
        <f t="shared" si="378"/>
        <v>0</v>
      </c>
      <c r="GI541" s="3">
        <f t="shared" si="378"/>
        <v>0</v>
      </c>
      <c r="GJ541" s="3">
        <f t="shared" si="378"/>
        <v>0</v>
      </c>
      <c r="GK541" s="3">
        <f t="shared" si="378"/>
        <v>0</v>
      </c>
      <c r="GL541" s="3">
        <f t="shared" si="378"/>
        <v>0</v>
      </c>
      <c r="GM541" s="3">
        <f t="shared" si="378"/>
        <v>0</v>
      </c>
      <c r="GN541" s="3">
        <f t="shared" si="378"/>
        <v>0</v>
      </c>
      <c r="GO541" s="3">
        <f t="shared" si="378"/>
        <v>0</v>
      </c>
      <c r="GP541" s="3">
        <f t="shared" si="378"/>
        <v>0</v>
      </c>
      <c r="GQ541" s="3">
        <f t="shared" si="378"/>
        <v>0</v>
      </c>
      <c r="GR541" s="3">
        <f t="shared" si="378"/>
        <v>0</v>
      </c>
      <c r="GS541" s="3">
        <f t="shared" si="378"/>
        <v>0</v>
      </c>
      <c r="GT541" s="3">
        <f t="shared" si="378"/>
        <v>0</v>
      </c>
      <c r="GU541" s="3">
        <f t="shared" si="378"/>
        <v>0</v>
      </c>
      <c r="GV541" s="3">
        <f t="shared" si="378"/>
        <v>0</v>
      </c>
      <c r="GW541" s="3">
        <f t="shared" si="378"/>
        <v>0</v>
      </c>
      <c r="GX541" s="3">
        <f t="shared" si="378"/>
        <v>0</v>
      </c>
    </row>
    <row r="543" spans="1:245" x14ac:dyDescent="0.2">
      <c r="A543">
        <v>17</v>
      </c>
      <c r="B543">
        <v>1</v>
      </c>
      <c r="C543">
        <f>ROW(SmtRes!A510)</f>
        <v>510</v>
      </c>
      <c r="D543">
        <f>ROW(EtalonRes!A544)</f>
        <v>544</v>
      </c>
      <c r="E543" t="s">
        <v>440</v>
      </c>
      <c r="F543" t="s">
        <v>441</v>
      </c>
      <c r="G543" t="s">
        <v>442</v>
      </c>
      <c r="H543" t="s">
        <v>34</v>
      </c>
      <c r="I543">
        <v>24</v>
      </c>
      <c r="J543">
        <v>0</v>
      </c>
      <c r="K543">
        <v>24</v>
      </c>
      <c r="O543">
        <f>ROUND(CP543,2)</f>
        <v>14783.38</v>
      </c>
      <c r="P543">
        <f>SUMIF(SmtRes!AQ507:'SmtRes'!AQ510,"=1",SmtRes!DF507:'SmtRes'!DF510)</f>
        <v>6330.45</v>
      </c>
      <c r="Q543">
        <f>SUMIF(SmtRes!AQ507:'SmtRes'!AQ510,"=1",SmtRes!DG507:'SmtRes'!DG510)</f>
        <v>331.05</v>
      </c>
      <c r="R543">
        <f>SUMIF(SmtRes!AQ507:'SmtRes'!AQ510,"=1",SmtRes!DH507:'SmtRes'!DH510)</f>
        <v>0</v>
      </c>
      <c r="S543">
        <f>SUMIF(SmtRes!AQ507:'SmtRes'!AQ510,"=1",SmtRes!DI507:'SmtRes'!DI510)</f>
        <v>8121.88</v>
      </c>
      <c r="T543">
        <f>ROUND(CU543*I543,2)</f>
        <v>0</v>
      </c>
      <c r="U543">
        <f>SUMIF(SmtRes!AQ507:'SmtRes'!AQ510,"=1",SmtRes!CV507:'SmtRes'!CV510)</f>
        <v>19.295999999999999</v>
      </c>
      <c r="V543">
        <f>SUMIF(SmtRes!AQ507:'SmtRes'!AQ510,"=1",SmtRes!CW507:'SmtRes'!CW510)</f>
        <v>0</v>
      </c>
      <c r="W543">
        <f>ROUND(CX543*I543,2)</f>
        <v>0</v>
      </c>
      <c r="X543">
        <f t="shared" ref="X543:Y547" si="379">ROUND(CY543,2)</f>
        <v>8365.5400000000009</v>
      </c>
      <c r="Y543">
        <f t="shared" si="379"/>
        <v>4873.13</v>
      </c>
      <c r="AA543">
        <v>312111454</v>
      </c>
      <c r="AB543">
        <f>ROUND((AC543+AD543+AF543),6)</f>
        <v>616.25419999999997</v>
      </c>
      <c r="AC543">
        <f>ROUND((SUM(SmtRes!BQ507:'SmtRes'!BQ510)),6)</f>
        <v>264.04880000000003</v>
      </c>
      <c r="AD543">
        <f>ROUND((((SUM(SmtRes!BR507:'SmtRes'!BR510))-(0))+AE543),6)</f>
        <v>13.793760000000001</v>
      </c>
      <c r="AE543">
        <f>ROUND((0),6)</f>
        <v>0</v>
      </c>
      <c r="AF543">
        <f>ROUND((SUM(SmtRes!BT507:'SmtRes'!BT510)),6)</f>
        <v>338.41163999999998</v>
      </c>
      <c r="AG543">
        <f>ROUND((AP543),6)</f>
        <v>0</v>
      </c>
      <c r="AH543">
        <f>(SUM(SmtRes!BU507:'SmtRes'!BU510))</f>
        <v>0.80400000000000005</v>
      </c>
      <c r="AI543">
        <f>(0)</f>
        <v>0</v>
      </c>
      <c r="AJ543">
        <f>(AS543)</f>
        <v>0</v>
      </c>
      <c r="AK543">
        <v>557.55330000000004</v>
      </c>
      <c r="AL543">
        <v>264.04880000000003</v>
      </c>
      <c r="AM543">
        <v>11.4948</v>
      </c>
      <c r="AN543">
        <v>0</v>
      </c>
      <c r="AO543">
        <v>282.00970000000001</v>
      </c>
      <c r="AP543">
        <v>0</v>
      </c>
      <c r="AQ543">
        <v>0.67</v>
      </c>
      <c r="AR543">
        <v>0</v>
      </c>
      <c r="AS543">
        <v>0</v>
      </c>
      <c r="AT543">
        <v>103</v>
      </c>
      <c r="AU543">
        <v>60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0</v>
      </c>
      <c r="BI543">
        <v>1</v>
      </c>
      <c r="BJ543" t="s">
        <v>443</v>
      </c>
      <c r="BM543">
        <v>33001</v>
      </c>
      <c r="BN543">
        <v>0</v>
      </c>
      <c r="BO543" t="s">
        <v>3</v>
      </c>
      <c r="BP543">
        <v>0</v>
      </c>
      <c r="BQ543">
        <v>2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103</v>
      </c>
      <c r="CA543">
        <v>60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886</v>
      </c>
      <c r="CO543">
        <v>0</v>
      </c>
      <c r="CP543">
        <f>(P543+Q543+S543+R543)</f>
        <v>14783.380000000001</v>
      </c>
      <c r="CQ543">
        <f>SUMIF(SmtRes!AQ507:'SmtRes'!AQ510,"=1",SmtRes!AA507:'SmtRes'!AA510)</f>
        <v>52022.270000000004</v>
      </c>
      <c r="CR543">
        <f>SUMIF(SmtRes!AQ507:'SmtRes'!AQ510,"=1",SmtRes!AB507:'SmtRes'!AB510)</f>
        <v>95.79</v>
      </c>
      <c r="CS543">
        <f>SUMIF(SmtRes!AQ507:'SmtRes'!AQ510,"=1",SmtRes!AC507:'SmtRes'!AC510)</f>
        <v>0</v>
      </c>
      <c r="CT543">
        <f>SUMIF(SmtRes!AQ507:'SmtRes'!AQ510,"=1",SmtRes!AD507:'SmtRes'!AD510)</f>
        <v>420.91</v>
      </c>
      <c r="CU543">
        <f>AG543</f>
        <v>0</v>
      </c>
      <c r="CV543">
        <f>SUMIF(SmtRes!AQ507:'SmtRes'!AQ510,"=1",SmtRes!BU507:'SmtRes'!BU510)</f>
        <v>0.80400000000000005</v>
      </c>
      <c r="CW543">
        <f>SUMIF(SmtRes!AQ507:'SmtRes'!AQ510,"=1",SmtRes!BV507:'SmtRes'!BV510)</f>
        <v>0</v>
      </c>
      <c r="CX543">
        <f>AJ543</f>
        <v>0</v>
      </c>
      <c r="CY543">
        <f>(((S543+R543)*AT543)/100)</f>
        <v>8365.5364000000009</v>
      </c>
      <c r="CZ543">
        <f>(((S543+R543)*AU543)/100)</f>
        <v>4873.1279999999997</v>
      </c>
      <c r="DC543" t="s">
        <v>3</v>
      </c>
      <c r="DD543" t="s">
        <v>3</v>
      </c>
      <c r="DE543" t="s">
        <v>23</v>
      </c>
      <c r="DF543" t="s">
        <v>23</v>
      </c>
      <c r="DG543" t="s">
        <v>23</v>
      </c>
      <c r="DH543" t="s">
        <v>3</v>
      </c>
      <c r="DI543" t="s">
        <v>23</v>
      </c>
      <c r="DJ543" t="s">
        <v>23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34</v>
      </c>
      <c r="DW543" t="s">
        <v>34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293259405</v>
      </c>
      <c r="EF543">
        <v>2</v>
      </c>
      <c r="EG543" t="s">
        <v>25</v>
      </c>
      <c r="EH543">
        <v>27</v>
      </c>
      <c r="EI543" t="s">
        <v>26</v>
      </c>
      <c r="EJ543">
        <v>1</v>
      </c>
      <c r="EK543">
        <v>33001</v>
      </c>
      <c r="EL543" t="s">
        <v>26</v>
      </c>
      <c r="EM543" t="s">
        <v>27</v>
      </c>
      <c r="EO543" t="s">
        <v>28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0.67</v>
      </c>
      <c r="EX543">
        <v>0</v>
      </c>
      <c r="EY543">
        <v>0</v>
      </c>
      <c r="FQ543">
        <v>0</v>
      </c>
      <c r="FR543">
        <f>ROUND(IF(BI543=3,GM543,0),2)</f>
        <v>0</v>
      </c>
      <c r="FS543">
        <v>0</v>
      </c>
      <c r="FX543">
        <v>103</v>
      </c>
      <c r="FY543">
        <v>60</v>
      </c>
      <c r="GA543" t="s">
        <v>3</v>
      </c>
      <c r="GD543">
        <v>1</v>
      </c>
      <c r="GF543">
        <v>-358678376</v>
      </c>
      <c r="GG543">
        <v>2</v>
      </c>
      <c r="GH543">
        <v>1</v>
      </c>
      <c r="GI543">
        <v>-2</v>
      </c>
      <c r="GJ543">
        <v>0</v>
      </c>
      <c r="GK543">
        <v>0</v>
      </c>
      <c r="GL543">
        <f>ROUND(IF(AND(BH543=3,BI543=3,FS543&lt;&gt;0),P543,0),2)</f>
        <v>0</v>
      </c>
      <c r="GM543">
        <f>ROUND(O543+X543+Y543,2)+GX543</f>
        <v>28022.05</v>
      </c>
      <c r="GN543">
        <f>IF(OR(BI543=0,BI543=1),GM543-GX543,0)</f>
        <v>28022.05</v>
      </c>
      <c r="GO543">
        <f>IF(BI543=2,GM543-GX543,0)</f>
        <v>0</v>
      </c>
      <c r="GP543">
        <f>IF(BI543=4,GM543-GX543,0)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29</v>
      </c>
      <c r="HO543" t="s">
        <v>30</v>
      </c>
      <c r="HP543" t="s">
        <v>26</v>
      </c>
      <c r="HQ543" t="s">
        <v>26</v>
      </c>
      <c r="IK543">
        <v>0</v>
      </c>
    </row>
    <row r="544" spans="1:245" x14ac:dyDescent="0.2">
      <c r="A544">
        <v>17</v>
      </c>
      <c r="B544">
        <v>1</v>
      </c>
      <c r="C544">
        <f>ROW(SmtRes!A519)</f>
        <v>519</v>
      </c>
      <c r="D544">
        <f>ROW(EtalonRes!A553)</f>
        <v>553</v>
      </c>
      <c r="E544" t="s">
        <v>444</v>
      </c>
      <c r="F544" t="s">
        <v>445</v>
      </c>
      <c r="G544" t="s">
        <v>446</v>
      </c>
      <c r="H544" t="s">
        <v>125</v>
      </c>
      <c r="I544">
        <f>ROUND(216/100,7)</f>
        <v>2.16</v>
      </c>
      <c r="J544">
        <v>0</v>
      </c>
      <c r="K544">
        <f>ROUND(216/100,7)</f>
        <v>2.16</v>
      </c>
      <c r="O544">
        <f>ROUND(CP544,2)</f>
        <v>30865.88</v>
      </c>
      <c r="P544">
        <f>SUMIF(SmtRes!AQ511:'SmtRes'!AQ519,"=1",SmtRes!DF511:'SmtRes'!DF519)</f>
        <v>6876.14</v>
      </c>
      <c r="Q544">
        <f>SUMIF(SmtRes!AQ511:'SmtRes'!AQ519,"=1",SmtRes!DG511:'SmtRes'!DG519)</f>
        <v>1089.19</v>
      </c>
      <c r="R544">
        <f>SUMIF(SmtRes!AQ511:'SmtRes'!AQ519,"=1",SmtRes!DH511:'SmtRes'!DH519)</f>
        <v>493.54</v>
      </c>
      <c r="S544">
        <f>SUMIF(SmtRes!AQ511:'SmtRes'!AQ519,"=1",SmtRes!DI511:'SmtRes'!DI519)</f>
        <v>22407.01</v>
      </c>
      <c r="T544">
        <f>ROUND(CU544*I544,2)</f>
        <v>0</v>
      </c>
      <c r="U544">
        <f>SUMIF(SmtRes!AQ511:'SmtRes'!AQ519,"=1",SmtRes!CV511:'SmtRes'!CV519)</f>
        <v>47.951999999999998</v>
      </c>
      <c r="V544">
        <f>SUMIF(SmtRes!AQ511:'SmtRes'!AQ519,"=1",SmtRes!CW511:'SmtRes'!CW519)</f>
        <v>0.88127999999999995</v>
      </c>
      <c r="W544">
        <f>ROUND(CX544*I544,2)</f>
        <v>0</v>
      </c>
      <c r="X544">
        <f t="shared" si="379"/>
        <v>22213.53</v>
      </c>
      <c r="Y544">
        <f t="shared" si="379"/>
        <v>11679.28</v>
      </c>
      <c r="AA544">
        <v>312111454</v>
      </c>
      <c r="AB544">
        <f>ROUND((AC544+AD544+AF544),6)</f>
        <v>14069.67404</v>
      </c>
      <c r="AC544">
        <f>ROUND((SUM(SmtRes!BQ511:'SmtRes'!BQ519)),6)</f>
        <v>3191.8071199999999</v>
      </c>
      <c r="AD544">
        <f>ROUND((((SUM(SmtRes!BR511:'SmtRes'!BR519))-(SUM(SmtRes!BS511:'SmtRes'!BS519)))+AE544),6)</f>
        <v>504.25092000000001</v>
      </c>
      <c r="AE544">
        <f>ROUND((SUM(SmtRes!BS511:'SmtRes'!BS519)),6)</f>
        <v>228.48815999999999</v>
      </c>
      <c r="AF544">
        <f>ROUND((SUM(SmtRes!BT511:'SmtRes'!BT519)),6)</f>
        <v>10373.616</v>
      </c>
      <c r="AG544">
        <f>ROUND((AP544),6)</f>
        <v>0</v>
      </c>
      <c r="AH544">
        <f>(SUM(SmtRes!BU511:'SmtRes'!BU519))</f>
        <v>22.2</v>
      </c>
      <c r="AI544">
        <f>(SUM(SmtRes!BV511:'SmtRes'!BV519))</f>
        <v>0.40800000000000003</v>
      </c>
      <c r="AJ544">
        <f>(AS544)</f>
        <v>0</v>
      </c>
      <c r="AK544">
        <v>12447.10302</v>
      </c>
      <c r="AL544">
        <v>3191.8071199999995</v>
      </c>
      <c r="AM544">
        <v>420.20910000000003</v>
      </c>
      <c r="AN544">
        <v>190.4068</v>
      </c>
      <c r="AO544">
        <v>8644.68</v>
      </c>
      <c r="AP544">
        <v>0</v>
      </c>
      <c r="AQ544">
        <v>18.5</v>
      </c>
      <c r="AR544">
        <v>0.34</v>
      </c>
      <c r="AS544">
        <v>0</v>
      </c>
      <c r="AT544">
        <v>97</v>
      </c>
      <c r="AU544">
        <v>51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2</v>
      </c>
      <c r="BJ544" t="s">
        <v>447</v>
      </c>
      <c r="BM544">
        <v>108001</v>
      </c>
      <c r="BN544">
        <v>0</v>
      </c>
      <c r="BO544" t="s">
        <v>3</v>
      </c>
      <c r="BP544">
        <v>0</v>
      </c>
      <c r="BQ544">
        <v>3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97</v>
      </c>
      <c r="CA544">
        <v>51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889</v>
      </c>
      <c r="CO544">
        <v>0</v>
      </c>
      <c r="CP544">
        <f>(P544+Q544+S544+R544)</f>
        <v>30865.879999999997</v>
      </c>
      <c r="CQ544">
        <f>SUMIF(SmtRes!AQ511:'SmtRes'!AQ519,"=1",SmtRes!AA511:'SmtRes'!AA519)</f>
        <v>58950.83</v>
      </c>
      <c r="CR544">
        <f>SUMIF(SmtRes!AQ511:'SmtRes'!AQ519,"=1",SmtRes!AB511:'SmtRes'!AB519)</f>
        <v>2043.69</v>
      </c>
      <c r="CS544">
        <f>SUMIF(SmtRes!AQ511:'SmtRes'!AQ519,"=1",SmtRes!AC511:'SmtRes'!AC519)</f>
        <v>1120.04</v>
      </c>
      <c r="CT544">
        <f>SUMIF(SmtRes!AQ511:'SmtRes'!AQ519,"=1",SmtRes!AD511:'SmtRes'!AD519)</f>
        <v>467.28</v>
      </c>
      <c r="CU544">
        <f>AG544</f>
        <v>0</v>
      </c>
      <c r="CV544">
        <f>SUMIF(SmtRes!AQ511:'SmtRes'!AQ519,"=1",SmtRes!BU511:'SmtRes'!BU519)</f>
        <v>22.2</v>
      </c>
      <c r="CW544">
        <f>SUMIF(SmtRes!AQ511:'SmtRes'!AQ519,"=1",SmtRes!BV511:'SmtRes'!BV519)</f>
        <v>0.40800000000000003</v>
      </c>
      <c r="CX544">
        <f>AJ544</f>
        <v>0</v>
      </c>
      <c r="CY544">
        <f>(((S544+R544)*AT544)/100)</f>
        <v>22213.533500000001</v>
      </c>
      <c r="CZ544">
        <f>(((S544+R544)*AU544)/100)</f>
        <v>11679.280500000001</v>
      </c>
      <c r="DC544" t="s">
        <v>3</v>
      </c>
      <c r="DD544" t="s">
        <v>3</v>
      </c>
      <c r="DE544" t="s">
        <v>23</v>
      </c>
      <c r="DF544" t="s">
        <v>23</v>
      </c>
      <c r="DG544" t="s">
        <v>23</v>
      </c>
      <c r="DH544" t="s">
        <v>3</v>
      </c>
      <c r="DI544" t="s">
        <v>23</v>
      </c>
      <c r="DJ544" t="s">
        <v>23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1003</v>
      </c>
      <c r="DV544" t="s">
        <v>125</v>
      </c>
      <c r="DW544" t="s">
        <v>125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293259234</v>
      </c>
      <c r="EF544">
        <v>3</v>
      </c>
      <c r="EG544" t="s">
        <v>129</v>
      </c>
      <c r="EH544">
        <v>0</v>
      </c>
      <c r="EI544" t="s">
        <v>3</v>
      </c>
      <c r="EJ544">
        <v>2</v>
      </c>
      <c r="EK544">
        <v>108001</v>
      </c>
      <c r="EL544" t="s">
        <v>130</v>
      </c>
      <c r="EM544" t="s">
        <v>131</v>
      </c>
      <c r="EO544" t="s">
        <v>137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18.5</v>
      </c>
      <c r="EX544">
        <v>0.34</v>
      </c>
      <c r="EY544">
        <v>0</v>
      </c>
      <c r="FQ544">
        <v>0</v>
      </c>
      <c r="FR544">
        <f>ROUND(IF(BI544=3,GM544,0),2)</f>
        <v>0</v>
      </c>
      <c r="FS544">
        <v>0</v>
      </c>
      <c r="FX544">
        <v>97</v>
      </c>
      <c r="FY544">
        <v>51</v>
      </c>
      <c r="GA544" t="s">
        <v>3</v>
      </c>
      <c r="GD544">
        <v>1</v>
      </c>
      <c r="GF544">
        <v>-1329694461</v>
      </c>
      <c r="GG544">
        <v>2</v>
      </c>
      <c r="GH544">
        <v>1</v>
      </c>
      <c r="GI544">
        <v>-2</v>
      </c>
      <c r="GJ544">
        <v>0</v>
      </c>
      <c r="GK544">
        <v>0</v>
      </c>
      <c r="GL544">
        <f>ROUND(IF(AND(BH544=3,BI544=3,FS544&lt;&gt;0),P544,0),2)</f>
        <v>0</v>
      </c>
      <c r="GM544">
        <f>ROUND(O544+X544+Y544,2)+GX544</f>
        <v>64758.69</v>
      </c>
      <c r="GN544">
        <f>IF(OR(BI544=0,BI544=1),GM544-GX544,0)</f>
        <v>0</v>
      </c>
      <c r="GO544">
        <f>IF(BI544=2,GM544-GX544,0)</f>
        <v>64758.69</v>
      </c>
      <c r="GP544">
        <f>IF(BI544=4,GM544-GX544,0)</f>
        <v>0</v>
      </c>
      <c r="GR544">
        <v>0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3</v>
      </c>
      <c r="HN544" t="s">
        <v>133</v>
      </c>
      <c r="HO544" t="s">
        <v>134</v>
      </c>
      <c r="HP544" t="s">
        <v>130</v>
      </c>
      <c r="HQ544" t="s">
        <v>130</v>
      </c>
      <c r="IK544">
        <v>0</v>
      </c>
    </row>
    <row r="545" spans="1:245" x14ac:dyDescent="0.2">
      <c r="A545">
        <v>18</v>
      </c>
      <c r="B545">
        <v>1</v>
      </c>
      <c r="C545">
        <v>519</v>
      </c>
      <c r="E545" t="s">
        <v>448</v>
      </c>
      <c r="F545" t="s">
        <v>449</v>
      </c>
      <c r="G545" t="s">
        <v>450</v>
      </c>
      <c r="H545" t="s">
        <v>451</v>
      </c>
      <c r="I545">
        <f>J545</f>
        <v>2</v>
      </c>
      <c r="J545">
        <v>2</v>
      </c>
      <c r="K545">
        <v>2</v>
      </c>
      <c r="O545">
        <f>ROUND(P545,2)</f>
        <v>373.45</v>
      </c>
      <c r="P545">
        <f>ROUND(ROUND(ROUND(SUMIF(SmtRes!AQ511:'SmtRes'!AQ519,"=1",SmtRes!CU511:'SmtRes'!CU519),2),2)*I545/100,2)</f>
        <v>373.45</v>
      </c>
      <c r="Q545">
        <f>ROUND(CR545*I545,2)</f>
        <v>0</v>
      </c>
      <c r="R545">
        <f>ROUND(CS545*I545,2)</f>
        <v>0</v>
      </c>
      <c r="S545">
        <f>ROUND(CT545*I545,2)</f>
        <v>0</v>
      </c>
      <c r="T545">
        <f>ROUND(CU545*I545,2)</f>
        <v>0</v>
      </c>
      <c r="U545">
        <f>ROUND(CV545*I545,7)</f>
        <v>0</v>
      </c>
      <c r="V545">
        <f>ROUND(CW545*I545,7)</f>
        <v>0</v>
      </c>
      <c r="W545">
        <f>ROUND(CX545*I545,2)</f>
        <v>0</v>
      </c>
      <c r="X545">
        <f t="shared" si="379"/>
        <v>0</v>
      </c>
      <c r="Y545">
        <f t="shared" si="379"/>
        <v>0</v>
      </c>
      <c r="AA545">
        <v>312111454</v>
      </c>
      <c r="AB545">
        <f>ROUND((AC545+AD545+AF545),6)</f>
        <v>0</v>
      </c>
      <c r="AC545">
        <f>ROUND((ES545),6)</f>
        <v>0</v>
      </c>
      <c r="AD545">
        <f>ROUND((((ET545)-(EU545))+AE545),6)</f>
        <v>0</v>
      </c>
      <c r="AE545">
        <f>ROUND((EU545),6)</f>
        <v>0</v>
      </c>
      <c r="AF545">
        <f>ROUND((EV545),6)</f>
        <v>0</v>
      </c>
      <c r="AG545">
        <f>ROUND((AP545),6)</f>
        <v>0</v>
      </c>
      <c r="AH545">
        <f>(EW545)</f>
        <v>0</v>
      </c>
      <c r="AI545">
        <f>(EX545)</f>
        <v>0</v>
      </c>
      <c r="AJ545">
        <f>(AS545)</f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97</v>
      </c>
      <c r="AU545">
        <v>51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2</v>
      </c>
      <c r="BJ545" t="s">
        <v>3</v>
      </c>
      <c r="BM545">
        <v>108001</v>
      </c>
      <c r="BN545">
        <v>0</v>
      </c>
      <c r="BO545" t="s">
        <v>3</v>
      </c>
      <c r="BP545">
        <v>0</v>
      </c>
      <c r="BQ545">
        <v>3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97</v>
      </c>
      <c r="CA545">
        <v>51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0</f>
        <v>0</v>
      </c>
      <c r="CQ545">
        <f>0</f>
        <v>0</v>
      </c>
      <c r="CR545">
        <f>0</f>
        <v>0</v>
      </c>
      <c r="CS545">
        <f>0</f>
        <v>0</v>
      </c>
      <c r="CT545">
        <f>0</f>
        <v>0</v>
      </c>
      <c r="CU545">
        <f>0</f>
        <v>0</v>
      </c>
      <c r="CV545">
        <f>0</f>
        <v>0</v>
      </c>
      <c r="CW545">
        <f>0</f>
        <v>0</v>
      </c>
      <c r="CX545">
        <f>0</f>
        <v>0</v>
      </c>
      <c r="CY545">
        <f>0</f>
        <v>0</v>
      </c>
      <c r="CZ545">
        <f>0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451</v>
      </c>
      <c r="DW545" t="s">
        <v>451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293259234</v>
      </c>
      <c r="EF545">
        <v>3</v>
      </c>
      <c r="EG545" t="s">
        <v>129</v>
      </c>
      <c r="EH545">
        <v>0</v>
      </c>
      <c r="EI545" t="s">
        <v>3</v>
      </c>
      <c r="EJ545">
        <v>2</v>
      </c>
      <c r="EK545">
        <v>108001</v>
      </c>
      <c r="EL545" t="s">
        <v>130</v>
      </c>
      <c r="EM545" t="s">
        <v>131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FQ545">
        <v>0</v>
      </c>
      <c r="FR545">
        <f>ROUND(IF(BI545=3,GM545,0),2)</f>
        <v>0</v>
      </c>
      <c r="FS545">
        <v>0</v>
      </c>
      <c r="FX545">
        <v>97</v>
      </c>
      <c r="FY545">
        <v>51</v>
      </c>
      <c r="GA545" t="s">
        <v>3</v>
      </c>
      <c r="GD545">
        <v>1</v>
      </c>
      <c r="GF545">
        <v>274903907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373.45</v>
      </c>
      <c r="GN545">
        <f>IF(OR(BI545=0,BI545=1),GM545-GX545,0)</f>
        <v>0</v>
      </c>
      <c r="GO545">
        <f>IF(BI545=2,GM545-GX545,0)</f>
        <v>373.45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0</f>
        <v>0</v>
      </c>
      <c r="HE545" t="s">
        <v>3</v>
      </c>
      <c r="HF545" t="s">
        <v>3</v>
      </c>
      <c r="HM545" t="s">
        <v>3</v>
      </c>
      <c r="HN545" t="s">
        <v>133</v>
      </c>
      <c r="HO545" t="s">
        <v>134</v>
      </c>
      <c r="HP545" t="s">
        <v>130</v>
      </c>
      <c r="HQ545" t="s">
        <v>130</v>
      </c>
      <c r="IK545">
        <v>0</v>
      </c>
    </row>
    <row r="546" spans="1:245" x14ac:dyDescent="0.2">
      <c r="A546">
        <v>17</v>
      </c>
      <c r="B546">
        <v>1</v>
      </c>
      <c r="C546">
        <f>ROW(SmtRes!A528)</f>
        <v>528</v>
      </c>
      <c r="D546">
        <f>ROW(EtalonRes!A562)</f>
        <v>562</v>
      </c>
      <c r="E546" t="s">
        <v>452</v>
      </c>
      <c r="F546" t="s">
        <v>453</v>
      </c>
      <c r="G546" t="s">
        <v>454</v>
      </c>
      <c r="H546" t="s">
        <v>455</v>
      </c>
      <c r="I546">
        <f>ROUND(32/100,7)</f>
        <v>0.32</v>
      </c>
      <c r="J546">
        <v>0</v>
      </c>
      <c r="K546">
        <f>ROUND(32/100,7)</f>
        <v>0.32</v>
      </c>
      <c r="O546">
        <f>ROUND(CP546,2)</f>
        <v>8062.24</v>
      </c>
      <c r="P546">
        <f>SUMIF(SmtRes!AQ520:'SmtRes'!AQ528,"=1",SmtRes!DF520:'SmtRes'!DF528)</f>
        <v>0</v>
      </c>
      <c r="Q546">
        <f>SUMIF(SmtRes!AQ520:'SmtRes'!AQ528,"=1",SmtRes!DG520:'SmtRes'!DG528)</f>
        <v>79.100000000000009</v>
      </c>
      <c r="R546">
        <f>SUMIF(SmtRes!AQ520:'SmtRes'!AQ528,"=1",SmtRes!DH520:'SmtRes'!DH528)</f>
        <v>43.010000000000005</v>
      </c>
      <c r="S546">
        <f>SUMIF(SmtRes!AQ520:'SmtRes'!AQ528,"=1",SmtRes!DI520:'SmtRes'!DI528)</f>
        <v>7940.13</v>
      </c>
      <c r="T546">
        <f>ROUND(CU546*I546,2)</f>
        <v>0</v>
      </c>
      <c r="U546">
        <f>SUMIF(SmtRes!AQ520:'SmtRes'!AQ528,"=1",SmtRes!CV520:'SmtRes'!CV528)</f>
        <v>16.611840000000001</v>
      </c>
      <c r="V546">
        <f>SUMIF(SmtRes!AQ520:'SmtRes'!AQ528,"=1",SmtRes!CW520:'SmtRes'!CW528)</f>
        <v>7.6799999999999993E-2</v>
      </c>
      <c r="W546">
        <f>ROUND(CX546*I546,2)</f>
        <v>0</v>
      </c>
      <c r="X546">
        <f t="shared" si="379"/>
        <v>7743.65</v>
      </c>
      <c r="Y546">
        <f t="shared" si="379"/>
        <v>4071.4</v>
      </c>
      <c r="AA546">
        <v>312111454</v>
      </c>
      <c r="AB546">
        <f>ROUND((AC546+AD546+AF546),6)</f>
        <v>25060.060079999999</v>
      </c>
      <c r="AC546">
        <f>ROUND((0),6)</f>
        <v>0</v>
      </c>
      <c r="AD546">
        <f>ROUND((((SUM(SmtRes!BR520:'SmtRes'!BR528))-(SUM(SmtRes!BS520:'SmtRes'!BS528)))+AE546),6)</f>
        <v>247.16231999999999</v>
      </c>
      <c r="AE546">
        <f>ROUND((SUM(SmtRes!BS520:'SmtRes'!BS528)),6)</f>
        <v>134.40479999999999</v>
      </c>
      <c r="AF546">
        <f>ROUND((SUM(SmtRes!BT520:'SmtRes'!BT528)),6)</f>
        <v>24812.89776</v>
      </c>
      <c r="AG546">
        <f>ROUND((AP546),6)</f>
        <v>0</v>
      </c>
      <c r="AH546">
        <f>(SUM(SmtRes!BU520:'SmtRes'!BU528))</f>
        <v>51.912000000000006</v>
      </c>
      <c r="AI546">
        <f>(SUM(SmtRes!BV520:'SmtRes'!BV528))</f>
        <v>0.24</v>
      </c>
      <c r="AJ546">
        <f>(AS546)</f>
        <v>0</v>
      </c>
      <c r="AK546">
        <v>21200.024150000001</v>
      </c>
      <c r="AL546">
        <v>1189.2755500000001</v>
      </c>
      <c r="AM546">
        <v>205.96860000000001</v>
      </c>
      <c r="AN546">
        <v>112.004</v>
      </c>
      <c r="AO546">
        <v>19692.776000000002</v>
      </c>
      <c r="AP546">
        <v>0</v>
      </c>
      <c r="AQ546">
        <v>41.2</v>
      </c>
      <c r="AR546">
        <v>0.2</v>
      </c>
      <c r="AS546">
        <v>0</v>
      </c>
      <c r="AT546">
        <v>97</v>
      </c>
      <c r="AU546">
        <v>51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2</v>
      </c>
      <c r="BJ546" t="s">
        <v>456</v>
      </c>
      <c r="BM546">
        <v>108001</v>
      </c>
      <c r="BN546">
        <v>0</v>
      </c>
      <c r="BO546" t="s">
        <v>3</v>
      </c>
      <c r="BP546">
        <v>0</v>
      </c>
      <c r="BQ546">
        <v>3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97</v>
      </c>
      <c r="CA546">
        <v>51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894</v>
      </c>
      <c r="CO546">
        <v>0</v>
      </c>
      <c r="CP546">
        <f>(P546+Q546+S546+R546)</f>
        <v>8062.2400000000007</v>
      </c>
      <c r="CQ546">
        <f>SUMIF(SmtRes!AQ520:'SmtRes'!AQ528,"=1",SmtRes!AA520:'SmtRes'!AA528)</f>
        <v>65018.720000000001</v>
      </c>
      <c r="CR546">
        <f>SUMIF(SmtRes!AQ520:'SmtRes'!AQ528,"=1",SmtRes!AB520:'SmtRes'!AB528)</f>
        <v>2043.69</v>
      </c>
      <c r="CS546">
        <f>SUMIF(SmtRes!AQ520:'SmtRes'!AQ528,"=1",SmtRes!AC520:'SmtRes'!AC528)</f>
        <v>1120.04</v>
      </c>
      <c r="CT546">
        <f>SUMIF(SmtRes!AQ520:'SmtRes'!AQ528,"=1",SmtRes!AD520:'SmtRes'!AD528)</f>
        <v>477.98</v>
      </c>
      <c r="CU546">
        <f>AG546</f>
        <v>0</v>
      </c>
      <c r="CV546">
        <f>SUMIF(SmtRes!AQ520:'SmtRes'!AQ528,"=1",SmtRes!BU520:'SmtRes'!BU528)</f>
        <v>51.912000000000006</v>
      </c>
      <c r="CW546">
        <f>SUMIF(SmtRes!AQ520:'SmtRes'!AQ528,"=1",SmtRes!BV520:'SmtRes'!BV528)</f>
        <v>0.24</v>
      </c>
      <c r="CX546">
        <f>AJ546</f>
        <v>0</v>
      </c>
      <c r="CY546">
        <f>(((S546+R546)*AT546)/100)</f>
        <v>7743.6458000000011</v>
      </c>
      <c r="CZ546">
        <f>(((S546+R546)*AU546)/100)</f>
        <v>4071.4014000000002</v>
      </c>
      <c r="DC546" t="s">
        <v>3</v>
      </c>
      <c r="DD546" t="s">
        <v>54</v>
      </c>
      <c r="DE546" t="s">
        <v>23</v>
      </c>
      <c r="DF546" t="s">
        <v>23</v>
      </c>
      <c r="DG546" t="s">
        <v>457</v>
      </c>
      <c r="DH546" t="s">
        <v>3</v>
      </c>
      <c r="DI546" t="s">
        <v>457</v>
      </c>
      <c r="DJ546" t="s">
        <v>23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455</v>
      </c>
      <c r="DW546" t="s">
        <v>455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293259234</v>
      </c>
      <c r="EF546">
        <v>3</v>
      </c>
      <c r="EG546" t="s">
        <v>129</v>
      </c>
      <c r="EH546">
        <v>0</v>
      </c>
      <c r="EI546" t="s">
        <v>3</v>
      </c>
      <c r="EJ546">
        <v>2</v>
      </c>
      <c r="EK546">
        <v>108001</v>
      </c>
      <c r="EL546" t="s">
        <v>130</v>
      </c>
      <c r="EM546" t="s">
        <v>131</v>
      </c>
      <c r="EO546" t="s">
        <v>458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41.2</v>
      </c>
      <c r="EX546">
        <v>0.2</v>
      </c>
      <c r="EY546">
        <v>0</v>
      </c>
      <c r="FQ546">
        <v>0</v>
      </c>
      <c r="FR546">
        <f>ROUND(IF(BI546=3,GM546,0),2)</f>
        <v>0</v>
      </c>
      <c r="FS546">
        <v>0</v>
      </c>
      <c r="FX546">
        <v>97</v>
      </c>
      <c r="FY546">
        <v>51</v>
      </c>
      <c r="GA546" t="s">
        <v>3</v>
      </c>
      <c r="GD546">
        <v>1</v>
      </c>
      <c r="GF546">
        <v>1860902480</v>
      </c>
      <c r="GG546">
        <v>2</v>
      </c>
      <c r="GH546">
        <v>1</v>
      </c>
      <c r="GI546">
        <v>-2</v>
      </c>
      <c r="GJ546">
        <v>0</v>
      </c>
      <c r="GK546">
        <v>0</v>
      </c>
      <c r="GL546">
        <f>ROUND(IF(AND(BH546=3,BI546=3,FS546&lt;&gt;0),P546,0),2)</f>
        <v>0</v>
      </c>
      <c r="GM546">
        <f>ROUND(O546+X546+Y546,2)+GX546</f>
        <v>19877.29</v>
      </c>
      <c r="GN546">
        <f>IF(OR(BI546=0,BI546=1),GM546-GX546,0)</f>
        <v>0</v>
      </c>
      <c r="GO546">
        <f>IF(BI546=2,GM546-GX546,0)</f>
        <v>19877.29</v>
      </c>
      <c r="GP546">
        <f>IF(BI546=4,GM546-GX546,0)</f>
        <v>0</v>
      </c>
      <c r="GR546">
        <v>0</v>
      </c>
      <c r="GS546">
        <v>3</v>
      </c>
      <c r="GT546">
        <v>0</v>
      </c>
      <c r="GU546" t="s">
        <v>3</v>
      </c>
      <c r="GV546">
        <f>ROUND((GT546),6)</f>
        <v>0</v>
      </c>
      <c r="GW546">
        <v>1</v>
      </c>
      <c r="GX546">
        <f>ROUND(HC546*I546,2)</f>
        <v>0</v>
      </c>
      <c r="HA546">
        <v>0</v>
      </c>
      <c r="HB546">
        <v>0</v>
      </c>
      <c r="HC546">
        <f>GV546*GW546</f>
        <v>0</v>
      </c>
      <c r="HE546" t="s">
        <v>3</v>
      </c>
      <c r="HF546" t="s">
        <v>3</v>
      </c>
      <c r="HM546" t="s">
        <v>3</v>
      </c>
      <c r="HN546" t="s">
        <v>133</v>
      </c>
      <c r="HO546" t="s">
        <v>134</v>
      </c>
      <c r="HP546" t="s">
        <v>130</v>
      </c>
      <c r="HQ546" t="s">
        <v>130</v>
      </c>
      <c r="IK546">
        <v>0</v>
      </c>
    </row>
    <row r="547" spans="1:245" x14ac:dyDescent="0.2">
      <c r="A547">
        <v>18</v>
      </c>
      <c r="B547">
        <v>1</v>
      </c>
      <c r="C547">
        <v>528</v>
      </c>
      <c r="E547" t="s">
        <v>459</v>
      </c>
      <c r="F547" t="s">
        <v>449</v>
      </c>
      <c r="G547" t="s">
        <v>450</v>
      </c>
      <c r="H547" t="s">
        <v>451</v>
      </c>
      <c r="I547">
        <f>J547</f>
        <v>2</v>
      </c>
      <c r="J547">
        <v>2</v>
      </c>
      <c r="K547">
        <v>2</v>
      </c>
      <c r="O547">
        <f>ROUND(P547,2)</f>
        <v>126.03</v>
      </c>
      <c r="P547">
        <f>ROUND(ROUND(ROUND(SUMIF(SmtRes!AQ520:'SmtRes'!AQ528,"=1",SmtRes!CU520:'SmtRes'!CU528),2),2)*I547/100,2)</f>
        <v>126.03</v>
      </c>
      <c r="Q547">
        <f>ROUND(CR547*I547,2)</f>
        <v>0</v>
      </c>
      <c r="R547">
        <f>ROUND(CS547*I547,2)</f>
        <v>0</v>
      </c>
      <c r="S547">
        <f>ROUND(CT547*I547,2)</f>
        <v>0</v>
      </c>
      <c r="T547">
        <f>ROUND(CU547*I547,2)</f>
        <v>0</v>
      </c>
      <c r="U547">
        <f>ROUND(CV547*I547,7)</f>
        <v>0</v>
      </c>
      <c r="V547">
        <f>ROUND(CW547*I547,7)</f>
        <v>0</v>
      </c>
      <c r="W547">
        <f>ROUND(CX547*I547,2)</f>
        <v>0</v>
      </c>
      <c r="X547">
        <f t="shared" si="379"/>
        <v>0</v>
      </c>
      <c r="Y547">
        <f t="shared" si="379"/>
        <v>0</v>
      </c>
      <c r="AA547">
        <v>312111454</v>
      </c>
      <c r="AB547">
        <f>ROUND((AC547+AD547+AF547),6)</f>
        <v>0</v>
      </c>
      <c r="AC547">
        <f>ROUND((ES547),6)</f>
        <v>0</v>
      </c>
      <c r="AD547">
        <f>ROUND((((ET547)-(EU547))+AE547),6)</f>
        <v>0</v>
      </c>
      <c r="AE547">
        <f>ROUND((EU547),6)</f>
        <v>0</v>
      </c>
      <c r="AF547">
        <f>ROUND((EV547),6)</f>
        <v>0</v>
      </c>
      <c r="AG547">
        <f>ROUND((AP547),6)</f>
        <v>0</v>
      </c>
      <c r="AH547">
        <f>(EW547)</f>
        <v>0</v>
      </c>
      <c r="AI547">
        <f>(EX547)</f>
        <v>0</v>
      </c>
      <c r="AJ547">
        <f>(AS547)</f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97</v>
      </c>
      <c r="AU547">
        <v>51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2</v>
      </c>
      <c r="BJ547" t="s">
        <v>3</v>
      </c>
      <c r="BM547">
        <v>108001</v>
      </c>
      <c r="BN547">
        <v>0</v>
      </c>
      <c r="BO547" t="s">
        <v>3</v>
      </c>
      <c r="BP547">
        <v>0</v>
      </c>
      <c r="BQ547">
        <v>3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97</v>
      </c>
      <c r="CA547">
        <v>51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>0</f>
        <v>0</v>
      </c>
      <c r="CQ547">
        <f>0</f>
        <v>0</v>
      </c>
      <c r="CR547">
        <f>0</f>
        <v>0</v>
      </c>
      <c r="CS547">
        <f>0</f>
        <v>0</v>
      </c>
      <c r="CT547">
        <f>0</f>
        <v>0</v>
      </c>
      <c r="CU547">
        <f>0</f>
        <v>0</v>
      </c>
      <c r="CV547">
        <f>0</f>
        <v>0</v>
      </c>
      <c r="CW547">
        <f>0</f>
        <v>0</v>
      </c>
      <c r="CX547">
        <f>0</f>
        <v>0</v>
      </c>
      <c r="CY547">
        <f>0</f>
        <v>0</v>
      </c>
      <c r="CZ547">
        <f>0</f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451</v>
      </c>
      <c r="DW547" t="s">
        <v>451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293259234</v>
      </c>
      <c r="EF547">
        <v>3</v>
      </c>
      <c r="EG547" t="s">
        <v>129</v>
      </c>
      <c r="EH547">
        <v>0</v>
      </c>
      <c r="EI547" t="s">
        <v>3</v>
      </c>
      <c r="EJ547">
        <v>2</v>
      </c>
      <c r="EK547">
        <v>108001</v>
      </c>
      <c r="EL547" t="s">
        <v>130</v>
      </c>
      <c r="EM547" t="s">
        <v>131</v>
      </c>
      <c r="EO547" t="s">
        <v>3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FQ547">
        <v>0</v>
      </c>
      <c r="FR547">
        <f>ROUND(IF(BI547=3,GM547,0),2)</f>
        <v>0</v>
      </c>
      <c r="FS547">
        <v>0</v>
      </c>
      <c r="FX547">
        <v>97</v>
      </c>
      <c r="FY547">
        <v>51</v>
      </c>
      <c r="GA547" t="s">
        <v>3</v>
      </c>
      <c r="GD547">
        <v>1</v>
      </c>
      <c r="GF547">
        <v>274903907</v>
      </c>
      <c r="GG547">
        <v>2</v>
      </c>
      <c r="GH547">
        <v>1</v>
      </c>
      <c r="GI547">
        <v>-2</v>
      </c>
      <c r="GJ547">
        <v>0</v>
      </c>
      <c r="GK547">
        <v>0</v>
      </c>
      <c r="GL547">
        <f>ROUND(IF(AND(BH547=3,BI547=3,FS547&lt;&gt;0),P547,0),2)</f>
        <v>0</v>
      </c>
      <c r="GM547">
        <f>ROUND(O547+X547+Y547,2)+GX547</f>
        <v>126.03</v>
      </c>
      <c r="GN547">
        <f>IF(OR(BI547=0,BI547=1),GM547-GX547,0)</f>
        <v>0</v>
      </c>
      <c r="GO547">
        <f>IF(BI547=2,GM547-GX547,0)</f>
        <v>126.03</v>
      </c>
      <c r="GP547">
        <f>IF(BI547=4,GM547-GX547,0)</f>
        <v>0</v>
      </c>
      <c r="GR547">
        <v>0</v>
      </c>
      <c r="GS547">
        <v>3</v>
      </c>
      <c r="GT547">
        <v>0</v>
      </c>
      <c r="GU547" t="s">
        <v>3</v>
      </c>
      <c r="GV547">
        <f>ROUND((GT547),6)</f>
        <v>0</v>
      </c>
      <c r="GW547">
        <v>1</v>
      </c>
      <c r="GX547">
        <f>ROUND(HC547*I547,2)</f>
        <v>0</v>
      </c>
      <c r="HA547">
        <v>0</v>
      </c>
      <c r="HB547">
        <v>0</v>
      </c>
      <c r="HC547">
        <f>0</f>
        <v>0</v>
      </c>
      <c r="HE547" t="s">
        <v>3</v>
      </c>
      <c r="HF547" t="s">
        <v>3</v>
      </c>
      <c r="HM547" t="s">
        <v>3</v>
      </c>
      <c r="HN547" t="s">
        <v>133</v>
      </c>
      <c r="HO547" t="s">
        <v>134</v>
      </c>
      <c r="HP547" t="s">
        <v>130</v>
      </c>
      <c r="HQ547" t="s">
        <v>130</v>
      </c>
      <c r="IK547">
        <v>0</v>
      </c>
    </row>
    <row r="549" spans="1:245" x14ac:dyDescent="0.2">
      <c r="A549" s="2">
        <v>51</v>
      </c>
      <c r="B549" s="2">
        <f>B539</f>
        <v>1</v>
      </c>
      <c r="C549" s="2">
        <f>A539</f>
        <v>4</v>
      </c>
      <c r="D549" s="2">
        <f>ROW(A539)</f>
        <v>539</v>
      </c>
      <c r="E549" s="2"/>
      <c r="F549" s="2" t="str">
        <f>IF(F539&lt;&gt;"",F539,"")</f>
        <v>Новый раздел</v>
      </c>
      <c r="G549" s="2" t="str">
        <f>IF(G539&lt;&gt;"",G539,"")</f>
        <v>Ремонт контуров заземления опор ВЛ-0,4 кВ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380">ROUND(AB549,2)</f>
        <v>54210.98</v>
      </c>
      <c r="P549" s="2">
        <f t="shared" si="380"/>
        <v>13706.07</v>
      </c>
      <c r="Q549" s="2">
        <f t="shared" si="380"/>
        <v>1499.34</v>
      </c>
      <c r="R549" s="2">
        <f t="shared" si="380"/>
        <v>536.54999999999995</v>
      </c>
      <c r="S549" s="2">
        <f t="shared" si="380"/>
        <v>38469.019999999997</v>
      </c>
      <c r="T549" s="2">
        <f t="shared" si="380"/>
        <v>0</v>
      </c>
      <c r="U549" s="2">
        <f>AH549</f>
        <v>83.859839999999991</v>
      </c>
      <c r="V549" s="2">
        <f>AI549</f>
        <v>0.95807999999999993</v>
      </c>
      <c r="W549" s="2">
        <f>ROUND(AJ549,2)</f>
        <v>0</v>
      </c>
      <c r="X549" s="2">
        <f>ROUND(AK549,2)</f>
        <v>38322.720000000001</v>
      </c>
      <c r="Y549" s="2">
        <f>ROUND(AL549,2)</f>
        <v>20623.810000000001</v>
      </c>
      <c r="Z549" s="2"/>
      <c r="AA549" s="2"/>
      <c r="AB549" s="2">
        <f>ROUND(SUMIF(AA543:AA547,"=312111454",O543:O547),2)</f>
        <v>54210.98</v>
      </c>
      <c r="AC549" s="2">
        <f>ROUND(SUMIF(AA543:AA547,"=312111454",P543:P547),2)</f>
        <v>13706.07</v>
      </c>
      <c r="AD549" s="2">
        <f>ROUND(SUMIF(AA543:AA547,"=312111454",Q543:Q547),2)</f>
        <v>1499.34</v>
      </c>
      <c r="AE549" s="2">
        <f>ROUND(SUMIF(AA543:AA547,"=312111454",R543:R547),2)</f>
        <v>536.54999999999995</v>
      </c>
      <c r="AF549" s="2">
        <f>ROUND(SUMIF(AA543:AA547,"=312111454",S543:S547),2)</f>
        <v>38469.019999999997</v>
      </c>
      <c r="AG549" s="2">
        <f>ROUND(SUMIF(AA543:AA547,"=312111454",T543:T547),2)</f>
        <v>0</v>
      </c>
      <c r="AH549" s="2">
        <f>SUMIF(AA543:AA547,"=312111454",U543:U547)</f>
        <v>83.859839999999991</v>
      </c>
      <c r="AI549" s="2">
        <f>SUMIF(AA543:AA547,"=312111454",V543:V547)</f>
        <v>0.95807999999999993</v>
      </c>
      <c r="AJ549" s="2">
        <f>ROUND(SUMIF(AA543:AA547,"=312111454",W543:W547),2)</f>
        <v>0</v>
      </c>
      <c r="AK549" s="2">
        <f>ROUND(SUMIF(AA543:AA547,"=312111454",X543:X547),2)</f>
        <v>38322.720000000001</v>
      </c>
      <c r="AL549" s="2">
        <f>ROUND(SUMIF(AA543:AA547,"=312111454",Y543:Y547),2)</f>
        <v>20623.810000000001</v>
      </c>
      <c r="AM549" s="2"/>
      <c r="AN549" s="2"/>
      <c r="AO549" s="2">
        <f t="shared" ref="AO549:BD549" si="381">ROUND(BX549,2)</f>
        <v>0</v>
      </c>
      <c r="AP549" s="2">
        <f t="shared" si="381"/>
        <v>0</v>
      </c>
      <c r="AQ549" s="2">
        <f t="shared" si="381"/>
        <v>0</v>
      </c>
      <c r="AR549" s="2">
        <f t="shared" si="381"/>
        <v>113157.51</v>
      </c>
      <c r="AS549" s="2">
        <f t="shared" si="381"/>
        <v>28022.05</v>
      </c>
      <c r="AT549" s="2">
        <f t="shared" si="381"/>
        <v>85135.46</v>
      </c>
      <c r="AU549" s="2">
        <f t="shared" si="381"/>
        <v>0</v>
      </c>
      <c r="AV549" s="2">
        <f t="shared" si="381"/>
        <v>13706.07</v>
      </c>
      <c r="AW549" s="2">
        <f t="shared" si="381"/>
        <v>13706.07</v>
      </c>
      <c r="AX549" s="2">
        <f t="shared" si="381"/>
        <v>0</v>
      </c>
      <c r="AY549" s="2">
        <f t="shared" si="381"/>
        <v>13706.07</v>
      </c>
      <c r="AZ549" s="2">
        <f t="shared" si="381"/>
        <v>0</v>
      </c>
      <c r="BA549" s="2">
        <f t="shared" si="381"/>
        <v>0</v>
      </c>
      <c r="BB549" s="2">
        <f t="shared" si="381"/>
        <v>0</v>
      </c>
      <c r="BC549" s="2">
        <f t="shared" si="381"/>
        <v>0</v>
      </c>
      <c r="BD549" s="2">
        <f t="shared" si="381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>
        <f>ROUND(SUMIF(AA543:AA547,"=312111454",FQ543:FQ547),2)</f>
        <v>0</v>
      </c>
      <c r="BY549" s="2">
        <f>ROUND(SUMIF(AA543:AA547,"=312111454",FR543:FR547),2)</f>
        <v>0</v>
      </c>
      <c r="BZ549" s="2">
        <f>ROUND(SUMIF(AA543:AA547,"=312111454",GL543:GL547),2)</f>
        <v>0</v>
      </c>
      <c r="CA549" s="2">
        <f>ROUND(SUMIF(AA543:AA547,"=312111454",GM543:GM547),2)</f>
        <v>113157.51</v>
      </c>
      <c r="CB549" s="2">
        <f>ROUND(SUMIF(AA543:AA547,"=312111454",GN543:GN547),2)</f>
        <v>28022.05</v>
      </c>
      <c r="CC549" s="2">
        <f>ROUND(SUMIF(AA543:AA547,"=312111454",GO543:GO547),2)</f>
        <v>85135.46</v>
      </c>
      <c r="CD549" s="2">
        <f>ROUND(SUMIF(AA543:AA547,"=312111454",GP543:GP547),2)</f>
        <v>0</v>
      </c>
      <c r="CE549" s="2">
        <f>AC549-BX549</f>
        <v>13706.07</v>
      </c>
      <c r="CF549" s="2">
        <f>AC549-BY549</f>
        <v>13706.07</v>
      </c>
      <c r="CG549" s="2">
        <f>BX549-BZ549</f>
        <v>0</v>
      </c>
      <c r="CH549" s="2">
        <f>AC549-BX549-BY549+BZ549</f>
        <v>13706.07</v>
      </c>
      <c r="CI549" s="2">
        <f>BY549-BZ549</f>
        <v>0</v>
      </c>
      <c r="CJ549" s="2">
        <f>ROUND(SUMIF(AA543:AA547,"=312111454",GX543:GX547),2)</f>
        <v>0</v>
      </c>
      <c r="CK549" s="2">
        <f>ROUND(SUMIF(AA543:AA547,"=312111454",GY543:GY547),2)</f>
        <v>0</v>
      </c>
      <c r="CL549" s="2">
        <f>ROUND(SUMIF(AA543:AA547,"=312111454",GZ543:GZ547),2)</f>
        <v>0</v>
      </c>
      <c r="CM549" s="2">
        <f>ROUND(SUMIF(AA543:AA547,"=312111454",HD543:HD547),2)</f>
        <v>0</v>
      </c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54210.98</v>
      </c>
      <c r="G551" s="4" t="s">
        <v>57</v>
      </c>
      <c r="H551" s="4" t="s">
        <v>58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54210.979999999996</v>
      </c>
      <c r="X551" s="4">
        <v>1</v>
      </c>
      <c r="Y551" s="4">
        <v>54210.979999999996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13706.07</v>
      </c>
      <c r="G552" s="4" t="s">
        <v>59</v>
      </c>
      <c r="H552" s="4" t="s">
        <v>60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13706.07</v>
      </c>
      <c r="X552" s="4">
        <v>1</v>
      </c>
      <c r="Y552" s="4">
        <v>13706.07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61</v>
      </c>
      <c r="H553" s="4" t="s">
        <v>62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13706.07</v>
      </c>
      <c r="G554" s="4" t="s">
        <v>63</v>
      </c>
      <c r="H554" s="4" t="s">
        <v>64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13706.07</v>
      </c>
      <c r="X554" s="4">
        <v>1</v>
      </c>
      <c r="Y554" s="4">
        <v>13706.07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13706.07</v>
      </c>
      <c r="G555" s="4" t="s">
        <v>65</v>
      </c>
      <c r="H555" s="4" t="s">
        <v>66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13706.07</v>
      </c>
      <c r="X555" s="4">
        <v>1</v>
      </c>
      <c r="Y555" s="4">
        <v>13706.07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67</v>
      </c>
      <c r="H556" s="4" t="s">
        <v>68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13706.07</v>
      </c>
      <c r="G557" s="4" t="s">
        <v>69</v>
      </c>
      <c r="H557" s="4" t="s">
        <v>70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13706.07</v>
      </c>
      <c r="X557" s="4">
        <v>1</v>
      </c>
      <c r="Y557" s="4">
        <v>13706.07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0</v>
      </c>
      <c r="G558" s="4" t="s">
        <v>71</v>
      </c>
      <c r="H558" s="4" t="s">
        <v>72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73</v>
      </c>
      <c r="H559" s="4" t="s">
        <v>74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0</v>
      </c>
      <c r="G560" s="4" t="s">
        <v>75</v>
      </c>
      <c r="H560" s="4" t="s">
        <v>76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1499.34</v>
      </c>
      <c r="G561" s="4" t="s">
        <v>77</v>
      </c>
      <c r="H561" s="4" t="s">
        <v>78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1499.34</v>
      </c>
      <c r="X561" s="4">
        <v>1</v>
      </c>
      <c r="Y561" s="4">
        <v>1499.34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79</v>
      </c>
      <c r="H562" s="4" t="s">
        <v>80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536.54999999999995</v>
      </c>
      <c r="G563" s="4" t="s">
        <v>81</v>
      </c>
      <c r="H563" s="4" t="s">
        <v>82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536.55000000000007</v>
      </c>
      <c r="X563" s="4">
        <v>1</v>
      </c>
      <c r="Y563" s="4">
        <v>536.55000000000007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38469.019999999997</v>
      </c>
      <c r="G564" s="4" t="s">
        <v>83</v>
      </c>
      <c r="H564" s="4" t="s">
        <v>84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38469.019999999997</v>
      </c>
      <c r="X564" s="4">
        <v>1</v>
      </c>
      <c r="Y564" s="4">
        <v>38469.019999999997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85</v>
      </c>
      <c r="H565" s="4" t="s">
        <v>86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28022.05</v>
      </c>
      <c r="G566" s="4" t="s">
        <v>87</v>
      </c>
      <c r="H566" s="4" t="s">
        <v>88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28022.05</v>
      </c>
      <c r="X566" s="4">
        <v>1</v>
      </c>
      <c r="Y566" s="4">
        <v>28022.05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85135.46</v>
      </c>
      <c r="G567" s="4" t="s">
        <v>89</v>
      </c>
      <c r="H567" s="4" t="s">
        <v>90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85135.46</v>
      </c>
      <c r="X567" s="4">
        <v>1</v>
      </c>
      <c r="Y567" s="4">
        <v>85135.46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91</v>
      </c>
      <c r="H568" s="4" t="s">
        <v>92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93</v>
      </c>
      <c r="H569" s="4" t="s">
        <v>94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95</v>
      </c>
      <c r="H570" s="4" t="s">
        <v>96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ROUND(Source!U549,O571)</f>
        <v>83.859840000000005</v>
      </c>
      <c r="G571" s="4" t="s">
        <v>97</v>
      </c>
      <c r="H571" s="4" t="s">
        <v>98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7</v>
      </c>
      <c r="P571" s="4"/>
      <c r="Q571" s="4"/>
      <c r="R571" s="4"/>
      <c r="S571" s="4"/>
      <c r="T571" s="4"/>
      <c r="U571" s="4"/>
      <c r="V571" s="4"/>
      <c r="W571" s="4">
        <v>83.859840000000005</v>
      </c>
      <c r="X571" s="4">
        <v>1</v>
      </c>
      <c r="Y571" s="4">
        <v>83.859840000000005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ROUND(Source!V549,O572)</f>
        <v>0.95808000000000004</v>
      </c>
      <c r="G572" s="4" t="s">
        <v>99</v>
      </c>
      <c r="H572" s="4" t="s">
        <v>100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7</v>
      </c>
      <c r="P572" s="4"/>
      <c r="Q572" s="4"/>
      <c r="R572" s="4"/>
      <c r="S572" s="4"/>
      <c r="T572" s="4"/>
      <c r="U572" s="4"/>
      <c r="V572" s="4"/>
      <c r="W572" s="4">
        <v>0.95808000000000004</v>
      </c>
      <c r="X572" s="4">
        <v>1</v>
      </c>
      <c r="Y572" s="4">
        <v>0.95808000000000004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101</v>
      </c>
      <c r="H573" s="4" t="s">
        <v>102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103</v>
      </c>
      <c r="H574" s="4" t="s">
        <v>104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38322.720000000001</v>
      </c>
      <c r="G575" s="4" t="s">
        <v>105</v>
      </c>
      <c r="H575" s="4" t="s">
        <v>106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38322.720000000001</v>
      </c>
      <c r="X575" s="4">
        <v>1</v>
      </c>
      <c r="Y575" s="4">
        <v>38322.720000000001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20623.810000000001</v>
      </c>
      <c r="G576" s="4" t="s">
        <v>107</v>
      </c>
      <c r="H576" s="4" t="s">
        <v>108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20623.810000000001</v>
      </c>
      <c r="X576" s="4">
        <v>1</v>
      </c>
      <c r="Y576" s="4">
        <v>20623.810000000001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113157.51</v>
      </c>
      <c r="G577" s="4" t="s">
        <v>109</v>
      </c>
      <c r="H577" s="4" t="s">
        <v>110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113157.51</v>
      </c>
      <c r="X577" s="4">
        <v>1</v>
      </c>
      <c r="Y577" s="4">
        <v>113157.51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ROW(A585)</f>
        <v>585</v>
      </c>
      <c r="E579" s="1"/>
      <c r="F579" s="1" t="s">
        <v>15</v>
      </c>
      <c r="G579" s="1" t="s">
        <v>460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382">B585</f>
        <v>1</v>
      </c>
      <c r="C581" s="2">
        <f t="shared" si="382"/>
        <v>4</v>
      </c>
      <c r="D581" s="2">
        <f t="shared" si="382"/>
        <v>579</v>
      </c>
      <c r="E581" s="2">
        <f t="shared" si="382"/>
        <v>0</v>
      </c>
      <c r="F581" s="2" t="str">
        <f t="shared" si="382"/>
        <v>Новый раздел</v>
      </c>
      <c r="G581" s="2" t="str">
        <f t="shared" si="382"/>
        <v>Прочие работы по ремонту ВЛ  0,4 кВ</v>
      </c>
      <c r="H581" s="2"/>
      <c r="I581" s="2"/>
      <c r="J581" s="2"/>
      <c r="K581" s="2"/>
      <c r="L581" s="2"/>
      <c r="M581" s="2"/>
      <c r="N581" s="2"/>
      <c r="O581" s="2">
        <f t="shared" ref="O581:AT581" si="383">O585</f>
        <v>3718.13</v>
      </c>
      <c r="P581" s="2">
        <f t="shared" si="383"/>
        <v>1147.03</v>
      </c>
      <c r="Q581" s="2">
        <f t="shared" si="383"/>
        <v>29.47</v>
      </c>
      <c r="R581" s="2">
        <f t="shared" si="383"/>
        <v>11.63</v>
      </c>
      <c r="S581" s="2">
        <f t="shared" si="383"/>
        <v>2530</v>
      </c>
      <c r="T581" s="2">
        <f t="shared" si="383"/>
        <v>0</v>
      </c>
      <c r="U581" s="2">
        <f t="shared" si="383"/>
        <v>5.6069069000000002</v>
      </c>
      <c r="V581" s="2">
        <f t="shared" si="383"/>
        <v>2.2655999999999999E-2</v>
      </c>
      <c r="W581" s="2">
        <f t="shared" si="383"/>
        <v>0</v>
      </c>
      <c r="X581" s="2">
        <f t="shared" si="383"/>
        <v>2389.13</v>
      </c>
      <c r="Y581" s="2">
        <f t="shared" si="383"/>
        <v>1101.8</v>
      </c>
      <c r="Z581" s="2">
        <f t="shared" si="383"/>
        <v>0</v>
      </c>
      <c r="AA581" s="2">
        <f t="shared" si="383"/>
        <v>0</v>
      </c>
      <c r="AB581" s="2">
        <f t="shared" si="383"/>
        <v>3718.13</v>
      </c>
      <c r="AC581" s="2">
        <f t="shared" si="383"/>
        <v>1147.03</v>
      </c>
      <c r="AD581" s="2">
        <f t="shared" si="383"/>
        <v>29.47</v>
      </c>
      <c r="AE581" s="2">
        <f t="shared" si="383"/>
        <v>11.63</v>
      </c>
      <c r="AF581" s="2">
        <f t="shared" si="383"/>
        <v>2530</v>
      </c>
      <c r="AG581" s="2">
        <f t="shared" si="383"/>
        <v>0</v>
      </c>
      <c r="AH581" s="2">
        <f t="shared" si="383"/>
        <v>5.6069069000000002</v>
      </c>
      <c r="AI581" s="2">
        <f t="shared" si="383"/>
        <v>2.2655999999999999E-2</v>
      </c>
      <c r="AJ581" s="2">
        <f t="shared" si="383"/>
        <v>0</v>
      </c>
      <c r="AK581" s="2">
        <f t="shared" si="383"/>
        <v>2389.13</v>
      </c>
      <c r="AL581" s="2">
        <f t="shared" si="383"/>
        <v>1101.8</v>
      </c>
      <c r="AM581" s="2">
        <f t="shared" si="383"/>
        <v>0</v>
      </c>
      <c r="AN581" s="2">
        <f t="shared" si="383"/>
        <v>0</v>
      </c>
      <c r="AO581" s="2">
        <f t="shared" si="383"/>
        <v>0</v>
      </c>
      <c r="AP581" s="2">
        <f t="shared" si="383"/>
        <v>0</v>
      </c>
      <c r="AQ581" s="2">
        <f t="shared" si="383"/>
        <v>0</v>
      </c>
      <c r="AR581" s="2">
        <f t="shared" si="383"/>
        <v>7209.06</v>
      </c>
      <c r="AS581" s="2">
        <f t="shared" si="383"/>
        <v>7209.06</v>
      </c>
      <c r="AT581" s="2">
        <f t="shared" si="383"/>
        <v>0</v>
      </c>
      <c r="AU581" s="2">
        <f t="shared" ref="AU581:BZ581" si="384">AU585</f>
        <v>0</v>
      </c>
      <c r="AV581" s="2">
        <f t="shared" si="384"/>
        <v>1147.03</v>
      </c>
      <c r="AW581" s="2">
        <f t="shared" si="384"/>
        <v>1147.03</v>
      </c>
      <c r="AX581" s="2">
        <f t="shared" si="384"/>
        <v>0</v>
      </c>
      <c r="AY581" s="2">
        <f t="shared" si="384"/>
        <v>1147.03</v>
      </c>
      <c r="AZ581" s="2">
        <f t="shared" si="384"/>
        <v>0</v>
      </c>
      <c r="BA581" s="2">
        <f t="shared" si="384"/>
        <v>0</v>
      </c>
      <c r="BB581" s="2">
        <f t="shared" si="384"/>
        <v>0</v>
      </c>
      <c r="BC581" s="2">
        <f t="shared" si="384"/>
        <v>0</v>
      </c>
      <c r="BD581" s="2">
        <f t="shared" si="384"/>
        <v>0</v>
      </c>
      <c r="BE581" s="2">
        <f t="shared" si="384"/>
        <v>0</v>
      </c>
      <c r="BF581" s="2">
        <f t="shared" si="384"/>
        <v>0</v>
      </c>
      <c r="BG581" s="2">
        <f t="shared" si="384"/>
        <v>0</v>
      </c>
      <c r="BH581" s="2">
        <f t="shared" si="384"/>
        <v>0</v>
      </c>
      <c r="BI581" s="2">
        <f t="shared" si="384"/>
        <v>0</v>
      </c>
      <c r="BJ581" s="2">
        <f t="shared" si="384"/>
        <v>0</v>
      </c>
      <c r="BK581" s="2">
        <f t="shared" si="384"/>
        <v>0</v>
      </c>
      <c r="BL581" s="2">
        <f t="shared" si="384"/>
        <v>0</v>
      </c>
      <c r="BM581" s="2">
        <f t="shared" si="384"/>
        <v>0</v>
      </c>
      <c r="BN581" s="2">
        <f t="shared" si="384"/>
        <v>0</v>
      </c>
      <c r="BO581" s="2">
        <f t="shared" si="384"/>
        <v>0</v>
      </c>
      <c r="BP581" s="2">
        <f t="shared" si="384"/>
        <v>0</v>
      </c>
      <c r="BQ581" s="2">
        <f t="shared" si="384"/>
        <v>0</v>
      </c>
      <c r="BR581" s="2">
        <f t="shared" si="384"/>
        <v>0</v>
      </c>
      <c r="BS581" s="2">
        <f t="shared" si="384"/>
        <v>0</v>
      </c>
      <c r="BT581" s="2">
        <f t="shared" si="384"/>
        <v>0</v>
      </c>
      <c r="BU581" s="2">
        <f t="shared" si="384"/>
        <v>0</v>
      </c>
      <c r="BV581" s="2">
        <f t="shared" si="384"/>
        <v>0</v>
      </c>
      <c r="BW581" s="2">
        <f t="shared" si="384"/>
        <v>0</v>
      </c>
      <c r="BX581" s="2">
        <f t="shared" si="384"/>
        <v>0</v>
      </c>
      <c r="BY581" s="2">
        <f t="shared" si="384"/>
        <v>0</v>
      </c>
      <c r="BZ581" s="2">
        <f t="shared" si="384"/>
        <v>0</v>
      </c>
      <c r="CA581" s="2">
        <f t="shared" ref="CA581:DF581" si="385">CA585</f>
        <v>7209.06</v>
      </c>
      <c r="CB581" s="2">
        <f t="shared" si="385"/>
        <v>7209.06</v>
      </c>
      <c r="CC581" s="2">
        <f t="shared" si="385"/>
        <v>0</v>
      </c>
      <c r="CD581" s="2">
        <f t="shared" si="385"/>
        <v>0</v>
      </c>
      <c r="CE581" s="2">
        <f t="shared" si="385"/>
        <v>1147.03</v>
      </c>
      <c r="CF581" s="2">
        <f t="shared" si="385"/>
        <v>1147.03</v>
      </c>
      <c r="CG581" s="2">
        <f t="shared" si="385"/>
        <v>0</v>
      </c>
      <c r="CH581" s="2">
        <f t="shared" si="385"/>
        <v>1147.03</v>
      </c>
      <c r="CI581" s="2">
        <f t="shared" si="385"/>
        <v>0</v>
      </c>
      <c r="CJ581" s="2">
        <f t="shared" si="385"/>
        <v>0</v>
      </c>
      <c r="CK581" s="2">
        <f t="shared" si="385"/>
        <v>0</v>
      </c>
      <c r="CL581" s="2">
        <f t="shared" si="385"/>
        <v>0</v>
      </c>
      <c r="CM581" s="2">
        <f t="shared" si="385"/>
        <v>0</v>
      </c>
      <c r="CN581" s="2">
        <f t="shared" si="385"/>
        <v>0</v>
      </c>
      <c r="CO581" s="2">
        <f t="shared" si="385"/>
        <v>0</v>
      </c>
      <c r="CP581" s="2">
        <f t="shared" si="385"/>
        <v>0</v>
      </c>
      <c r="CQ581" s="2">
        <f t="shared" si="385"/>
        <v>0</v>
      </c>
      <c r="CR581" s="2">
        <f t="shared" si="385"/>
        <v>0</v>
      </c>
      <c r="CS581" s="2">
        <f t="shared" si="385"/>
        <v>0</v>
      </c>
      <c r="CT581" s="2">
        <f t="shared" si="385"/>
        <v>0</v>
      </c>
      <c r="CU581" s="2">
        <f t="shared" si="385"/>
        <v>0</v>
      </c>
      <c r="CV581" s="2">
        <f t="shared" si="385"/>
        <v>0</v>
      </c>
      <c r="CW581" s="2">
        <f t="shared" si="385"/>
        <v>0</v>
      </c>
      <c r="CX581" s="2">
        <f t="shared" si="385"/>
        <v>0</v>
      </c>
      <c r="CY581" s="2">
        <f t="shared" si="385"/>
        <v>0</v>
      </c>
      <c r="CZ581" s="2">
        <f t="shared" si="385"/>
        <v>0</v>
      </c>
      <c r="DA581" s="2">
        <f t="shared" si="385"/>
        <v>0</v>
      </c>
      <c r="DB581" s="2">
        <f t="shared" si="385"/>
        <v>0</v>
      </c>
      <c r="DC581" s="2">
        <f t="shared" si="385"/>
        <v>0</v>
      </c>
      <c r="DD581" s="2">
        <f t="shared" si="385"/>
        <v>0</v>
      </c>
      <c r="DE581" s="2">
        <f t="shared" si="385"/>
        <v>0</v>
      </c>
      <c r="DF581" s="2">
        <f t="shared" si="385"/>
        <v>0</v>
      </c>
      <c r="DG581" s="3">
        <f t="shared" ref="DG581:EL581" si="386">DG585</f>
        <v>0</v>
      </c>
      <c r="DH581" s="3">
        <f t="shared" si="386"/>
        <v>0</v>
      </c>
      <c r="DI581" s="3">
        <f t="shared" si="386"/>
        <v>0</v>
      </c>
      <c r="DJ581" s="3">
        <f t="shared" si="386"/>
        <v>0</v>
      </c>
      <c r="DK581" s="3">
        <f t="shared" si="386"/>
        <v>0</v>
      </c>
      <c r="DL581" s="3">
        <f t="shared" si="386"/>
        <v>0</v>
      </c>
      <c r="DM581" s="3">
        <f t="shared" si="386"/>
        <v>0</v>
      </c>
      <c r="DN581" s="3">
        <f t="shared" si="386"/>
        <v>0</v>
      </c>
      <c r="DO581" s="3">
        <f t="shared" si="386"/>
        <v>0</v>
      </c>
      <c r="DP581" s="3">
        <f t="shared" si="386"/>
        <v>0</v>
      </c>
      <c r="DQ581" s="3">
        <f t="shared" si="386"/>
        <v>0</v>
      </c>
      <c r="DR581" s="3">
        <f t="shared" si="386"/>
        <v>0</v>
      </c>
      <c r="DS581" s="3">
        <f t="shared" si="386"/>
        <v>0</v>
      </c>
      <c r="DT581" s="3">
        <f t="shared" si="386"/>
        <v>0</v>
      </c>
      <c r="DU581" s="3">
        <f t="shared" si="386"/>
        <v>0</v>
      </c>
      <c r="DV581" s="3">
        <f t="shared" si="386"/>
        <v>0</v>
      </c>
      <c r="DW581" s="3">
        <f t="shared" si="386"/>
        <v>0</v>
      </c>
      <c r="DX581" s="3">
        <f t="shared" si="386"/>
        <v>0</v>
      </c>
      <c r="DY581" s="3">
        <f t="shared" si="386"/>
        <v>0</v>
      </c>
      <c r="DZ581" s="3">
        <f t="shared" si="386"/>
        <v>0</v>
      </c>
      <c r="EA581" s="3">
        <f t="shared" si="386"/>
        <v>0</v>
      </c>
      <c r="EB581" s="3">
        <f t="shared" si="386"/>
        <v>0</v>
      </c>
      <c r="EC581" s="3">
        <f t="shared" si="386"/>
        <v>0</v>
      </c>
      <c r="ED581" s="3">
        <f t="shared" si="386"/>
        <v>0</v>
      </c>
      <c r="EE581" s="3">
        <f t="shared" si="386"/>
        <v>0</v>
      </c>
      <c r="EF581" s="3">
        <f t="shared" si="386"/>
        <v>0</v>
      </c>
      <c r="EG581" s="3">
        <f t="shared" si="386"/>
        <v>0</v>
      </c>
      <c r="EH581" s="3">
        <f t="shared" si="386"/>
        <v>0</v>
      </c>
      <c r="EI581" s="3">
        <f t="shared" si="386"/>
        <v>0</v>
      </c>
      <c r="EJ581" s="3">
        <f t="shared" si="386"/>
        <v>0</v>
      </c>
      <c r="EK581" s="3">
        <f t="shared" si="386"/>
        <v>0</v>
      </c>
      <c r="EL581" s="3">
        <f t="shared" si="386"/>
        <v>0</v>
      </c>
      <c r="EM581" s="3">
        <f t="shared" ref="EM581:FR581" si="387">EM585</f>
        <v>0</v>
      </c>
      <c r="EN581" s="3">
        <f t="shared" si="387"/>
        <v>0</v>
      </c>
      <c r="EO581" s="3">
        <f t="shared" si="387"/>
        <v>0</v>
      </c>
      <c r="EP581" s="3">
        <f t="shared" si="387"/>
        <v>0</v>
      </c>
      <c r="EQ581" s="3">
        <f t="shared" si="387"/>
        <v>0</v>
      </c>
      <c r="ER581" s="3">
        <f t="shared" si="387"/>
        <v>0</v>
      </c>
      <c r="ES581" s="3">
        <f t="shared" si="387"/>
        <v>0</v>
      </c>
      <c r="ET581" s="3">
        <f t="shared" si="387"/>
        <v>0</v>
      </c>
      <c r="EU581" s="3">
        <f t="shared" si="387"/>
        <v>0</v>
      </c>
      <c r="EV581" s="3">
        <f t="shared" si="387"/>
        <v>0</v>
      </c>
      <c r="EW581" s="3">
        <f t="shared" si="387"/>
        <v>0</v>
      </c>
      <c r="EX581" s="3">
        <f t="shared" si="387"/>
        <v>0</v>
      </c>
      <c r="EY581" s="3">
        <f t="shared" si="387"/>
        <v>0</v>
      </c>
      <c r="EZ581" s="3">
        <f t="shared" si="387"/>
        <v>0</v>
      </c>
      <c r="FA581" s="3">
        <f t="shared" si="387"/>
        <v>0</v>
      </c>
      <c r="FB581" s="3">
        <f t="shared" si="387"/>
        <v>0</v>
      </c>
      <c r="FC581" s="3">
        <f t="shared" si="387"/>
        <v>0</v>
      </c>
      <c r="FD581" s="3">
        <f t="shared" si="387"/>
        <v>0</v>
      </c>
      <c r="FE581" s="3">
        <f t="shared" si="387"/>
        <v>0</v>
      </c>
      <c r="FF581" s="3">
        <f t="shared" si="387"/>
        <v>0</v>
      </c>
      <c r="FG581" s="3">
        <f t="shared" si="387"/>
        <v>0</v>
      </c>
      <c r="FH581" s="3">
        <f t="shared" si="387"/>
        <v>0</v>
      </c>
      <c r="FI581" s="3">
        <f t="shared" si="387"/>
        <v>0</v>
      </c>
      <c r="FJ581" s="3">
        <f t="shared" si="387"/>
        <v>0</v>
      </c>
      <c r="FK581" s="3">
        <f t="shared" si="387"/>
        <v>0</v>
      </c>
      <c r="FL581" s="3">
        <f t="shared" si="387"/>
        <v>0</v>
      </c>
      <c r="FM581" s="3">
        <f t="shared" si="387"/>
        <v>0</v>
      </c>
      <c r="FN581" s="3">
        <f t="shared" si="387"/>
        <v>0</v>
      </c>
      <c r="FO581" s="3">
        <f t="shared" si="387"/>
        <v>0</v>
      </c>
      <c r="FP581" s="3">
        <f t="shared" si="387"/>
        <v>0</v>
      </c>
      <c r="FQ581" s="3">
        <f t="shared" si="387"/>
        <v>0</v>
      </c>
      <c r="FR581" s="3">
        <f t="shared" si="387"/>
        <v>0</v>
      </c>
      <c r="FS581" s="3">
        <f t="shared" ref="FS581:GX581" si="388">FS585</f>
        <v>0</v>
      </c>
      <c r="FT581" s="3">
        <f t="shared" si="388"/>
        <v>0</v>
      </c>
      <c r="FU581" s="3">
        <f t="shared" si="388"/>
        <v>0</v>
      </c>
      <c r="FV581" s="3">
        <f t="shared" si="388"/>
        <v>0</v>
      </c>
      <c r="FW581" s="3">
        <f t="shared" si="388"/>
        <v>0</v>
      </c>
      <c r="FX581" s="3">
        <f t="shared" si="388"/>
        <v>0</v>
      </c>
      <c r="FY581" s="3">
        <f t="shared" si="388"/>
        <v>0</v>
      </c>
      <c r="FZ581" s="3">
        <f t="shared" si="388"/>
        <v>0</v>
      </c>
      <c r="GA581" s="3">
        <f t="shared" si="388"/>
        <v>0</v>
      </c>
      <c r="GB581" s="3">
        <f t="shared" si="388"/>
        <v>0</v>
      </c>
      <c r="GC581" s="3">
        <f t="shared" si="388"/>
        <v>0</v>
      </c>
      <c r="GD581" s="3">
        <f t="shared" si="388"/>
        <v>0</v>
      </c>
      <c r="GE581" s="3">
        <f t="shared" si="388"/>
        <v>0</v>
      </c>
      <c r="GF581" s="3">
        <f t="shared" si="388"/>
        <v>0</v>
      </c>
      <c r="GG581" s="3">
        <f t="shared" si="388"/>
        <v>0</v>
      </c>
      <c r="GH581" s="3">
        <f t="shared" si="388"/>
        <v>0</v>
      </c>
      <c r="GI581" s="3">
        <f t="shared" si="388"/>
        <v>0</v>
      </c>
      <c r="GJ581" s="3">
        <f t="shared" si="388"/>
        <v>0</v>
      </c>
      <c r="GK581" s="3">
        <f t="shared" si="388"/>
        <v>0</v>
      </c>
      <c r="GL581" s="3">
        <f t="shared" si="388"/>
        <v>0</v>
      </c>
      <c r="GM581" s="3">
        <f t="shared" si="388"/>
        <v>0</v>
      </c>
      <c r="GN581" s="3">
        <f t="shared" si="388"/>
        <v>0</v>
      </c>
      <c r="GO581" s="3">
        <f t="shared" si="388"/>
        <v>0</v>
      </c>
      <c r="GP581" s="3">
        <f t="shared" si="388"/>
        <v>0</v>
      </c>
      <c r="GQ581" s="3">
        <f t="shared" si="388"/>
        <v>0</v>
      </c>
      <c r="GR581" s="3">
        <f t="shared" si="388"/>
        <v>0</v>
      </c>
      <c r="GS581" s="3">
        <f t="shared" si="388"/>
        <v>0</v>
      </c>
      <c r="GT581" s="3">
        <f t="shared" si="388"/>
        <v>0</v>
      </c>
      <c r="GU581" s="3">
        <f t="shared" si="388"/>
        <v>0</v>
      </c>
      <c r="GV581" s="3">
        <f t="shared" si="388"/>
        <v>0</v>
      </c>
      <c r="GW581" s="3">
        <f t="shared" si="388"/>
        <v>0</v>
      </c>
      <c r="GX581" s="3">
        <f t="shared" si="388"/>
        <v>0</v>
      </c>
    </row>
    <row r="583" spans="1:245" x14ac:dyDescent="0.2">
      <c r="A583">
        <v>17</v>
      </c>
      <c r="B583">
        <v>1</v>
      </c>
      <c r="C583">
        <f>ROW(SmtRes!A536)</f>
        <v>536</v>
      </c>
      <c r="D583">
        <f>ROW(EtalonRes!A570)</f>
        <v>570</v>
      </c>
      <c r="E583" t="s">
        <v>461</v>
      </c>
      <c r="F583" t="s">
        <v>462</v>
      </c>
      <c r="G583" t="s">
        <v>463</v>
      </c>
      <c r="H583" t="s">
        <v>464</v>
      </c>
      <c r="I583">
        <f>ROUND(37.76/100,7)</f>
        <v>0.37759999999999999</v>
      </c>
      <c r="J583">
        <v>0</v>
      </c>
      <c r="K583">
        <f>ROUND(37.76/100,7)</f>
        <v>0.37759999999999999</v>
      </c>
      <c r="O583">
        <f>ROUND(CP583,2)</f>
        <v>3718.13</v>
      </c>
      <c r="P583">
        <f>SUMIF(SmtRes!AQ529:'SmtRes'!AQ536,"=1",SmtRes!DF529:'SmtRes'!DF536)</f>
        <v>1147.03</v>
      </c>
      <c r="Q583">
        <f>SUMIF(SmtRes!AQ529:'SmtRes'!AQ536,"=1",SmtRes!DG529:'SmtRes'!DG536)</f>
        <v>29.47</v>
      </c>
      <c r="R583">
        <f>SUMIF(SmtRes!AQ529:'SmtRes'!AQ536,"=1",SmtRes!DH529:'SmtRes'!DH536)</f>
        <v>11.629999999999999</v>
      </c>
      <c r="S583">
        <f>SUMIF(SmtRes!AQ529:'SmtRes'!AQ536,"=1",SmtRes!DI529:'SmtRes'!DI536)</f>
        <v>2530</v>
      </c>
      <c r="T583">
        <f>ROUND(CU583*I583,2)</f>
        <v>0</v>
      </c>
      <c r="U583">
        <f>SUMIF(SmtRes!AQ529:'SmtRes'!AQ536,"=1",SmtRes!CV529:'SmtRes'!CV536)</f>
        <v>5.6069069000000002</v>
      </c>
      <c r="V583">
        <f>SUMIF(SmtRes!AQ529:'SmtRes'!AQ536,"=1",SmtRes!CW529:'SmtRes'!CW536)</f>
        <v>2.2655999999999999E-2</v>
      </c>
      <c r="W583">
        <f>ROUND(CX583*I583,2)</f>
        <v>0</v>
      </c>
      <c r="X583">
        <f>ROUND(CY583,2)</f>
        <v>2389.13</v>
      </c>
      <c r="Y583">
        <f>ROUND(CZ583,2)</f>
        <v>1101.8</v>
      </c>
      <c r="AA583">
        <v>312111454</v>
      </c>
      <c r="AB583">
        <f>ROUND((AC583+AD583+AF583),6)</f>
        <v>8869.6736280000005</v>
      </c>
      <c r="AC583">
        <f>ROUND((SUM(SmtRes!BQ529:'SmtRes'!BQ536)),6)</f>
        <v>2091.4877040000001</v>
      </c>
      <c r="AD583">
        <f>ROUND((((SUM(SmtRes!BR529:'SmtRes'!BR536))-(SUM(SmtRes!BS529:'SmtRes'!BS536)))+AE583),6)</f>
        <v>77.9619</v>
      </c>
      <c r="AE583">
        <f>ROUND((SUM(SmtRes!BS529:'SmtRes'!BS536)),6)</f>
        <v>30.818999999999999</v>
      </c>
      <c r="AF583">
        <f>ROUND((SUM(SmtRes!BT529:'SmtRes'!BT536)),6)</f>
        <v>6700.2240240000001</v>
      </c>
      <c r="AG583">
        <f>ROUND((AP583),6)</f>
        <v>0</v>
      </c>
      <c r="AH583">
        <f>(SUM(SmtRes!BU529:'SmtRes'!BU536))</f>
        <v>14.848799999999997</v>
      </c>
      <c r="AI583">
        <f>(SUM(SmtRes!BV529:'SmtRes'!BV536))</f>
        <v>0.06</v>
      </c>
      <c r="AJ583">
        <f>(AS583)</f>
        <v>0</v>
      </c>
      <c r="AK583">
        <v>3509.6215520000005</v>
      </c>
      <c r="AL583">
        <v>1045.7438520000001</v>
      </c>
      <c r="AM583">
        <v>25.987299999999998</v>
      </c>
      <c r="AN583">
        <v>10.273000000000001</v>
      </c>
      <c r="AO583">
        <v>2427.6174000000001</v>
      </c>
      <c r="AP583">
        <v>0</v>
      </c>
      <c r="AQ583">
        <v>5.38</v>
      </c>
      <c r="AR583">
        <v>0.02</v>
      </c>
      <c r="AS583">
        <v>0</v>
      </c>
      <c r="AT583">
        <v>94</v>
      </c>
      <c r="AU583">
        <v>43.35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1</v>
      </c>
      <c r="BJ583" t="s">
        <v>465</v>
      </c>
      <c r="BM583">
        <v>13001</v>
      </c>
      <c r="BN583">
        <v>0</v>
      </c>
      <c r="BO583" t="s">
        <v>3</v>
      </c>
      <c r="BP583">
        <v>0</v>
      </c>
      <c r="BQ583">
        <v>2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94</v>
      </c>
      <c r="CA583">
        <v>51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893</v>
      </c>
      <c r="CO583">
        <v>0</v>
      </c>
      <c r="CP583">
        <f>(P583+Q583+S583+R583)</f>
        <v>3718.13</v>
      </c>
      <c r="CQ583">
        <f>SUMIF(SmtRes!AQ529:'SmtRes'!AQ536,"=1",SmtRes!AA529:'SmtRes'!AA536)</f>
        <v>240532.01</v>
      </c>
      <c r="CR583">
        <f>SUMIF(SmtRes!AQ529:'SmtRes'!AQ536,"=1",SmtRes!AB529:'SmtRes'!AB536)</f>
        <v>2187.2799999999997</v>
      </c>
      <c r="CS583">
        <f>SUMIF(SmtRes!AQ529:'SmtRes'!AQ536,"=1",SmtRes!AC529:'SmtRes'!AC536)</f>
        <v>1027.3000000000002</v>
      </c>
      <c r="CT583">
        <f>SUMIF(SmtRes!AQ529:'SmtRes'!AQ536,"=1",SmtRes!AD529:'SmtRes'!AD536)</f>
        <v>451.23</v>
      </c>
      <c r="CU583">
        <f>AG583</f>
        <v>0</v>
      </c>
      <c r="CV583">
        <f>SUMIF(SmtRes!AQ529:'SmtRes'!AQ536,"=1",SmtRes!BU529:'SmtRes'!BU536)</f>
        <v>14.848799999999997</v>
      </c>
      <c r="CW583">
        <f>SUMIF(SmtRes!AQ529:'SmtRes'!AQ536,"=1",SmtRes!BV529:'SmtRes'!BV536)</f>
        <v>0.06</v>
      </c>
      <c r="CX583">
        <f>AJ583</f>
        <v>0</v>
      </c>
      <c r="CY583">
        <f>(((S583+R583)*AT583)/100)</f>
        <v>2389.1322</v>
      </c>
      <c r="CZ583">
        <f>(((S583+R583)*AU583)/100)</f>
        <v>1101.7966050000002</v>
      </c>
      <c r="DC583" t="s">
        <v>3</v>
      </c>
      <c r="DD583" t="s">
        <v>466</v>
      </c>
      <c r="DE583" t="s">
        <v>467</v>
      </c>
      <c r="DF583" t="s">
        <v>467</v>
      </c>
      <c r="DG583" t="s">
        <v>468</v>
      </c>
      <c r="DH583" t="s">
        <v>3</v>
      </c>
      <c r="DI583" t="s">
        <v>468</v>
      </c>
      <c r="DJ583" t="s">
        <v>467</v>
      </c>
      <c r="DK583" t="s">
        <v>3</v>
      </c>
      <c r="DL583" t="s">
        <v>3</v>
      </c>
      <c r="DM583" t="s">
        <v>45</v>
      </c>
      <c r="DN583">
        <v>0</v>
      </c>
      <c r="DO583">
        <v>0</v>
      </c>
      <c r="DP583">
        <v>1</v>
      </c>
      <c r="DQ583">
        <v>1</v>
      </c>
      <c r="DU583">
        <v>1005</v>
      </c>
      <c r="DV583" t="s">
        <v>464</v>
      </c>
      <c r="DW583" t="s">
        <v>464</v>
      </c>
      <c r="DX583">
        <v>100</v>
      </c>
      <c r="DZ583" t="s">
        <v>3</v>
      </c>
      <c r="EA583" t="s">
        <v>3</v>
      </c>
      <c r="EB583" t="s">
        <v>3</v>
      </c>
      <c r="EC583" t="s">
        <v>3</v>
      </c>
      <c r="EE583">
        <v>293259354</v>
      </c>
      <c r="EF583">
        <v>2</v>
      </c>
      <c r="EG583" t="s">
        <v>25</v>
      </c>
      <c r="EH583">
        <v>13</v>
      </c>
      <c r="EI583" t="s">
        <v>469</v>
      </c>
      <c r="EJ583">
        <v>1</v>
      </c>
      <c r="EK583">
        <v>13001</v>
      </c>
      <c r="EL583" t="s">
        <v>470</v>
      </c>
      <c r="EM583" t="s">
        <v>471</v>
      </c>
      <c r="EO583" t="s">
        <v>322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5.38</v>
      </c>
      <c r="EX583">
        <v>0.02</v>
      </c>
      <c r="EY583">
        <v>0</v>
      </c>
      <c r="FQ583">
        <v>0</v>
      </c>
      <c r="FR583">
        <f>ROUND(IF(BI583=3,GM583,0),2)</f>
        <v>0</v>
      </c>
      <c r="FS583">
        <v>0</v>
      </c>
      <c r="FX583">
        <v>94</v>
      </c>
      <c r="FY583">
        <v>43.35</v>
      </c>
      <c r="GA583" t="s">
        <v>3</v>
      </c>
      <c r="GD583">
        <v>1</v>
      </c>
      <c r="GF583">
        <v>1444346312</v>
      </c>
      <c r="GG583">
        <v>2</v>
      </c>
      <c r="GH583">
        <v>1</v>
      </c>
      <c r="GI583">
        <v>-2</v>
      </c>
      <c r="GJ583">
        <v>0</v>
      </c>
      <c r="GK583">
        <v>0</v>
      </c>
      <c r="GL583">
        <f>ROUND(IF(AND(BH583=3,BI583=3,FS583&lt;&gt;0),P583,0),2)</f>
        <v>0</v>
      </c>
      <c r="GM583">
        <f>ROUND(O583+X583+Y583,2)+GX583</f>
        <v>7209.06</v>
      </c>
      <c r="GN583">
        <f>IF(OR(BI583=0,BI583=1),GM583-GX583,0)</f>
        <v>7209.06</v>
      </c>
      <c r="GO583">
        <f>IF(BI583=2,GM583-GX583,0)</f>
        <v>0</v>
      </c>
      <c r="GP583">
        <f>IF(BI583=4,GM583-GX583,0)</f>
        <v>0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472</v>
      </c>
      <c r="HO583" t="s">
        <v>473</v>
      </c>
      <c r="HP583" t="s">
        <v>469</v>
      </c>
      <c r="HQ583" t="s">
        <v>469</v>
      </c>
      <c r="IK583">
        <v>0</v>
      </c>
    </row>
    <row r="585" spans="1:245" x14ac:dyDescent="0.2">
      <c r="A585" s="2">
        <v>51</v>
      </c>
      <c r="B585" s="2">
        <f>B579</f>
        <v>1</v>
      </c>
      <c r="C585" s="2">
        <f>A579</f>
        <v>4</v>
      </c>
      <c r="D585" s="2">
        <f>ROW(A579)</f>
        <v>579</v>
      </c>
      <c r="E585" s="2"/>
      <c r="F585" s="2" t="str">
        <f>IF(F579&lt;&gt;"",F579,"")</f>
        <v>Новый раздел</v>
      </c>
      <c r="G585" s="2" t="str">
        <f>IF(G579&lt;&gt;"",G579,"")</f>
        <v>Прочие работы по ремонту ВЛ  0,4 кВ</v>
      </c>
      <c r="H585" s="2">
        <v>0</v>
      </c>
      <c r="I585" s="2"/>
      <c r="J585" s="2"/>
      <c r="K585" s="2"/>
      <c r="L585" s="2"/>
      <c r="M585" s="2"/>
      <c r="N585" s="2"/>
      <c r="O585" s="2">
        <f t="shared" ref="O585:T585" si="389">ROUND(AB585,2)</f>
        <v>3718.13</v>
      </c>
      <c r="P585" s="2">
        <f t="shared" si="389"/>
        <v>1147.03</v>
      </c>
      <c r="Q585" s="2">
        <f t="shared" si="389"/>
        <v>29.47</v>
      </c>
      <c r="R585" s="2">
        <f t="shared" si="389"/>
        <v>11.63</v>
      </c>
      <c r="S585" s="2">
        <f t="shared" si="389"/>
        <v>2530</v>
      </c>
      <c r="T585" s="2">
        <f t="shared" si="389"/>
        <v>0</v>
      </c>
      <c r="U585" s="2">
        <f>AH585</f>
        <v>5.6069069000000002</v>
      </c>
      <c r="V585" s="2">
        <f>AI585</f>
        <v>2.2655999999999999E-2</v>
      </c>
      <c r="W585" s="2">
        <f>ROUND(AJ585,2)</f>
        <v>0</v>
      </c>
      <c r="X585" s="2">
        <f>ROUND(AK585,2)</f>
        <v>2389.13</v>
      </c>
      <c r="Y585" s="2">
        <f>ROUND(AL585,2)</f>
        <v>1101.8</v>
      </c>
      <c r="Z585" s="2"/>
      <c r="AA585" s="2"/>
      <c r="AB585" s="2">
        <f>ROUND(SUMIF(AA583:AA583,"=312111454",O583:O583),2)</f>
        <v>3718.13</v>
      </c>
      <c r="AC585" s="2">
        <f>ROUND(SUMIF(AA583:AA583,"=312111454",P583:P583),2)</f>
        <v>1147.03</v>
      </c>
      <c r="AD585" s="2">
        <f>ROUND(SUMIF(AA583:AA583,"=312111454",Q583:Q583),2)</f>
        <v>29.47</v>
      </c>
      <c r="AE585" s="2">
        <f>ROUND(SUMIF(AA583:AA583,"=312111454",R583:R583),2)</f>
        <v>11.63</v>
      </c>
      <c r="AF585" s="2">
        <f>ROUND(SUMIF(AA583:AA583,"=312111454",S583:S583),2)</f>
        <v>2530</v>
      </c>
      <c r="AG585" s="2">
        <f>ROUND(SUMIF(AA583:AA583,"=312111454",T583:T583),2)</f>
        <v>0</v>
      </c>
      <c r="AH585" s="2">
        <f>SUMIF(AA583:AA583,"=312111454",U583:U583)</f>
        <v>5.6069069000000002</v>
      </c>
      <c r="AI585" s="2">
        <f>SUMIF(AA583:AA583,"=312111454",V583:V583)</f>
        <v>2.2655999999999999E-2</v>
      </c>
      <c r="AJ585" s="2">
        <f>ROUND(SUMIF(AA583:AA583,"=312111454",W583:W583),2)</f>
        <v>0</v>
      </c>
      <c r="AK585" s="2">
        <f>ROUND(SUMIF(AA583:AA583,"=312111454",X583:X583),2)</f>
        <v>2389.13</v>
      </c>
      <c r="AL585" s="2">
        <f>ROUND(SUMIF(AA583:AA583,"=312111454",Y583:Y583),2)</f>
        <v>1101.8</v>
      </c>
      <c r="AM585" s="2"/>
      <c r="AN585" s="2"/>
      <c r="AO585" s="2">
        <f t="shared" ref="AO585:BD585" si="390">ROUND(BX585,2)</f>
        <v>0</v>
      </c>
      <c r="AP585" s="2">
        <f t="shared" si="390"/>
        <v>0</v>
      </c>
      <c r="AQ585" s="2">
        <f t="shared" si="390"/>
        <v>0</v>
      </c>
      <c r="AR585" s="2">
        <f t="shared" si="390"/>
        <v>7209.06</v>
      </c>
      <c r="AS585" s="2">
        <f t="shared" si="390"/>
        <v>7209.06</v>
      </c>
      <c r="AT585" s="2">
        <f t="shared" si="390"/>
        <v>0</v>
      </c>
      <c r="AU585" s="2">
        <f t="shared" si="390"/>
        <v>0</v>
      </c>
      <c r="AV585" s="2">
        <f t="shared" si="390"/>
        <v>1147.03</v>
      </c>
      <c r="AW585" s="2">
        <f t="shared" si="390"/>
        <v>1147.03</v>
      </c>
      <c r="AX585" s="2">
        <f t="shared" si="390"/>
        <v>0</v>
      </c>
      <c r="AY585" s="2">
        <f t="shared" si="390"/>
        <v>1147.03</v>
      </c>
      <c r="AZ585" s="2">
        <f t="shared" si="390"/>
        <v>0</v>
      </c>
      <c r="BA585" s="2">
        <f t="shared" si="390"/>
        <v>0</v>
      </c>
      <c r="BB585" s="2">
        <f t="shared" si="390"/>
        <v>0</v>
      </c>
      <c r="BC585" s="2">
        <f t="shared" si="390"/>
        <v>0</v>
      </c>
      <c r="BD585" s="2">
        <f t="shared" si="390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>
        <f>ROUND(SUMIF(AA583:AA583,"=312111454",FQ583:FQ583),2)</f>
        <v>0</v>
      </c>
      <c r="BY585" s="2">
        <f>ROUND(SUMIF(AA583:AA583,"=312111454",FR583:FR583),2)</f>
        <v>0</v>
      </c>
      <c r="BZ585" s="2">
        <f>ROUND(SUMIF(AA583:AA583,"=312111454",GL583:GL583),2)</f>
        <v>0</v>
      </c>
      <c r="CA585" s="2">
        <f>ROUND(SUMIF(AA583:AA583,"=312111454",GM583:GM583),2)</f>
        <v>7209.06</v>
      </c>
      <c r="CB585" s="2">
        <f>ROUND(SUMIF(AA583:AA583,"=312111454",GN583:GN583),2)</f>
        <v>7209.06</v>
      </c>
      <c r="CC585" s="2">
        <f>ROUND(SUMIF(AA583:AA583,"=312111454",GO583:GO583),2)</f>
        <v>0</v>
      </c>
      <c r="CD585" s="2">
        <f>ROUND(SUMIF(AA583:AA583,"=312111454",GP583:GP583),2)</f>
        <v>0</v>
      </c>
      <c r="CE585" s="2">
        <f>AC585-BX585</f>
        <v>1147.03</v>
      </c>
      <c r="CF585" s="2">
        <f>AC585-BY585</f>
        <v>1147.03</v>
      </c>
      <c r="CG585" s="2">
        <f>BX585-BZ585</f>
        <v>0</v>
      </c>
      <c r="CH585" s="2">
        <f>AC585-BX585-BY585+BZ585</f>
        <v>1147.03</v>
      </c>
      <c r="CI585" s="2">
        <f>BY585-BZ585</f>
        <v>0</v>
      </c>
      <c r="CJ585" s="2">
        <f>ROUND(SUMIF(AA583:AA583,"=312111454",GX583:GX583),2)</f>
        <v>0</v>
      </c>
      <c r="CK585" s="2">
        <f>ROUND(SUMIF(AA583:AA583,"=312111454",GY583:GY583),2)</f>
        <v>0</v>
      </c>
      <c r="CL585" s="2">
        <f>ROUND(SUMIF(AA583:AA583,"=312111454",GZ583:GZ583),2)</f>
        <v>0</v>
      </c>
      <c r="CM585" s="2">
        <f>ROUND(SUMIF(AA583:AA583,"=312111454",HD583:HD583),2)</f>
        <v>0</v>
      </c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201</v>
      </c>
      <c r="F587" s="4">
        <f>ROUND(Source!O585,O587)</f>
        <v>3718.13</v>
      </c>
      <c r="G587" s="4" t="s">
        <v>57</v>
      </c>
      <c r="H587" s="4" t="s">
        <v>58</v>
      </c>
      <c r="I587" s="4"/>
      <c r="J587" s="4"/>
      <c r="K587" s="4">
        <v>201</v>
      </c>
      <c r="L587" s="4">
        <v>1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3718.13</v>
      </c>
      <c r="X587" s="4">
        <v>1</v>
      </c>
      <c r="Y587" s="4">
        <v>3718.13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1147.03</v>
      </c>
      <c r="G588" s="4" t="s">
        <v>59</v>
      </c>
      <c r="H588" s="4" t="s">
        <v>60</v>
      </c>
      <c r="I588" s="4"/>
      <c r="J588" s="4"/>
      <c r="K588" s="4">
        <v>202</v>
      </c>
      <c r="L588" s="4">
        <v>2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1147.03</v>
      </c>
      <c r="X588" s="4">
        <v>1</v>
      </c>
      <c r="Y588" s="4">
        <v>1147.03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61</v>
      </c>
      <c r="H589" s="4" t="s">
        <v>62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1147.03</v>
      </c>
      <c r="G590" s="4" t="s">
        <v>63</v>
      </c>
      <c r="H590" s="4" t="s">
        <v>64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1147.03</v>
      </c>
      <c r="X590" s="4">
        <v>1</v>
      </c>
      <c r="Y590" s="4">
        <v>1147.03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1147.03</v>
      </c>
      <c r="G591" s="4" t="s">
        <v>65</v>
      </c>
      <c r="H591" s="4" t="s">
        <v>66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1147.03</v>
      </c>
      <c r="X591" s="4">
        <v>1</v>
      </c>
      <c r="Y591" s="4">
        <v>1147.03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67</v>
      </c>
      <c r="H592" s="4" t="s">
        <v>68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1147.03</v>
      </c>
      <c r="G593" s="4" t="s">
        <v>69</v>
      </c>
      <c r="H593" s="4" t="s">
        <v>70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1147.03</v>
      </c>
      <c r="X593" s="4">
        <v>1</v>
      </c>
      <c r="Y593" s="4">
        <v>1147.03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71</v>
      </c>
      <c r="H594" s="4" t="s">
        <v>72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73</v>
      </c>
      <c r="H595" s="4" t="s">
        <v>74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75</v>
      </c>
      <c r="H596" s="4" t="s">
        <v>76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29.47</v>
      </c>
      <c r="G597" s="4" t="s">
        <v>77</v>
      </c>
      <c r="H597" s="4" t="s">
        <v>78</v>
      </c>
      <c r="I597" s="4"/>
      <c r="J597" s="4"/>
      <c r="K597" s="4">
        <v>203</v>
      </c>
      <c r="L597" s="4">
        <v>11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29.47</v>
      </c>
      <c r="X597" s="4">
        <v>1</v>
      </c>
      <c r="Y597" s="4">
        <v>29.47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79</v>
      </c>
      <c r="H598" s="4" t="s">
        <v>80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11.63</v>
      </c>
      <c r="G599" s="4" t="s">
        <v>81</v>
      </c>
      <c r="H599" s="4" t="s">
        <v>82</v>
      </c>
      <c r="I599" s="4"/>
      <c r="J599" s="4"/>
      <c r="K599" s="4">
        <v>204</v>
      </c>
      <c r="L599" s="4">
        <v>13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11.629999999999999</v>
      </c>
      <c r="X599" s="4">
        <v>1</v>
      </c>
      <c r="Y599" s="4">
        <v>11.629999999999999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2530</v>
      </c>
      <c r="G600" s="4" t="s">
        <v>83</v>
      </c>
      <c r="H600" s="4" t="s">
        <v>84</v>
      </c>
      <c r="I600" s="4"/>
      <c r="J600" s="4"/>
      <c r="K600" s="4">
        <v>205</v>
      </c>
      <c r="L600" s="4">
        <v>14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2530</v>
      </c>
      <c r="X600" s="4">
        <v>1</v>
      </c>
      <c r="Y600" s="4">
        <v>2530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85</v>
      </c>
      <c r="H601" s="4" t="s">
        <v>86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7209.06</v>
      </c>
      <c r="G602" s="4" t="s">
        <v>87</v>
      </c>
      <c r="H602" s="4" t="s">
        <v>88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7209.06</v>
      </c>
      <c r="X602" s="4">
        <v>1</v>
      </c>
      <c r="Y602" s="4">
        <v>7209.06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0</v>
      </c>
      <c r="G603" s="4" t="s">
        <v>89</v>
      </c>
      <c r="H603" s="4" t="s">
        <v>90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91</v>
      </c>
      <c r="H604" s="4" t="s">
        <v>92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93</v>
      </c>
      <c r="H605" s="4" t="s">
        <v>94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95</v>
      </c>
      <c r="H606" s="4" t="s">
        <v>96</v>
      </c>
      <c r="I606" s="4"/>
      <c r="J606" s="4"/>
      <c r="K606" s="4">
        <v>206</v>
      </c>
      <c r="L606" s="4">
        <v>20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ROUND(Source!U585,O607)</f>
        <v>5.6069069000000002</v>
      </c>
      <c r="G607" s="4" t="s">
        <v>97</v>
      </c>
      <c r="H607" s="4" t="s">
        <v>98</v>
      </c>
      <c r="I607" s="4"/>
      <c r="J607" s="4"/>
      <c r="K607" s="4">
        <v>207</v>
      </c>
      <c r="L607" s="4">
        <v>21</v>
      </c>
      <c r="M607" s="4">
        <v>3</v>
      </c>
      <c r="N607" s="4" t="s">
        <v>3</v>
      </c>
      <c r="O607" s="4">
        <v>7</v>
      </c>
      <c r="P607" s="4"/>
      <c r="Q607" s="4"/>
      <c r="R607" s="4"/>
      <c r="S607" s="4"/>
      <c r="T607" s="4"/>
      <c r="U607" s="4"/>
      <c r="V607" s="4"/>
      <c r="W607" s="4">
        <v>5.6069069000000002</v>
      </c>
      <c r="X607" s="4">
        <v>1</v>
      </c>
      <c r="Y607" s="4">
        <v>5.6069069000000002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ROUND(Source!V585,O608)</f>
        <v>2.2655999999999999E-2</v>
      </c>
      <c r="G608" s="4" t="s">
        <v>99</v>
      </c>
      <c r="H608" s="4" t="s">
        <v>100</v>
      </c>
      <c r="I608" s="4"/>
      <c r="J608" s="4"/>
      <c r="K608" s="4">
        <v>208</v>
      </c>
      <c r="L608" s="4">
        <v>22</v>
      </c>
      <c r="M608" s="4">
        <v>3</v>
      </c>
      <c r="N608" s="4" t="s">
        <v>3</v>
      </c>
      <c r="O608" s="4">
        <v>7</v>
      </c>
      <c r="P608" s="4"/>
      <c r="Q608" s="4"/>
      <c r="R608" s="4"/>
      <c r="S608" s="4"/>
      <c r="T608" s="4"/>
      <c r="U608" s="4"/>
      <c r="V608" s="4"/>
      <c r="W608" s="4">
        <v>2.2655999999999999E-2</v>
      </c>
      <c r="X608" s="4">
        <v>1</v>
      </c>
      <c r="Y608" s="4">
        <v>2.2655999999999999E-2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101</v>
      </c>
      <c r="H609" s="4" t="s">
        <v>102</v>
      </c>
      <c r="I609" s="4"/>
      <c r="J609" s="4"/>
      <c r="K609" s="4">
        <v>209</v>
      </c>
      <c r="L609" s="4">
        <v>23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103</v>
      </c>
      <c r="H610" s="4" t="s">
        <v>104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45" x14ac:dyDescent="0.2">
      <c r="A611" s="4">
        <v>50</v>
      </c>
      <c r="B611" s="4">
        <v>0</v>
      </c>
      <c r="C611" s="4">
        <v>0</v>
      </c>
      <c r="D611" s="4">
        <v>1</v>
      </c>
      <c r="E611" s="4">
        <v>210</v>
      </c>
      <c r="F611" s="4">
        <f>ROUND(Source!X585,O611)</f>
        <v>2389.13</v>
      </c>
      <c r="G611" s="4" t="s">
        <v>105</v>
      </c>
      <c r="H611" s="4" t="s">
        <v>106</v>
      </c>
      <c r="I611" s="4"/>
      <c r="J611" s="4"/>
      <c r="K611" s="4">
        <v>210</v>
      </c>
      <c r="L611" s="4">
        <v>25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2389.13</v>
      </c>
      <c r="X611" s="4">
        <v>1</v>
      </c>
      <c r="Y611" s="4">
        <v>2389.13</v>
      </c>
      <c r="Z611" s="4"/>
      <c r="AA611" s="4"/>
      <c r="AB611" s="4"/>
    </row>
    <row r="612" spans="1:245" x14ac:dyDescent="0.2">
      <c r="A612" s="4">
        <v>50</v>
      </c>
      <c r="B612" s="4">
        <v>0</v>
      </c>
      <c r="C612" s="4">
        <v>0</v>
      </c>
      <c r="D612" s="4">
        <v>1</v>
      </c>
      <c r="E612" s="4">
        <v>211</v>
      </c>
      <c r="F612" s="4">
        <f>ROUND(Source!Y585,O612)</f>
        <v>1101.8</v>
      </c>
      <c r="G612" s="4" t="s">
        <v>107</v>
      </c>
      <c r="H612" s="4" t="s">
        <v>108</v>
      </c>
      <c r="I612" s="4"/>
      <c r="J612" s="4"/>
      <c r="K612" s="4">
        <v>211</v>
      </c>
      <c r="L612" s="4">
        <v>26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1101.8</v>
      </c>
      <c r="X612" s="4">
        <v>1</v>
      </c>
      <c r="Y612" s="4">
        <v>1101.8</v>
      </c>
      <c r="Z612" s="4"/>
      <c r="AA612" s="4"/>
      <c r="AB612" s="4"/>
    </row>
    <row r="613" spans="1:245" x14ac:dyDescent="0.2">
      <c r="A613" s="4">
        <v>50</v>
      </c>
      <c r="B613" s="4">
        <v>0</v>
      </c>
      <c r="C613" s="4">
        <v>0</v>
      </c>
      <c r="D613" s="4">
        <v>1</v>
      </c>
      <c r="E613" s="4">
        <v>224</v>
      </c>
      <c r="F613" s="4">
        <f>ROUND(Source!AR585,O613)</f>
        <v>7209.06</v>
      </c>
      <c r="G613" s="4" t="s">
        <v>109</v>
      </c>
      <c r="H613" s="4" t="s">
        <v>110</v>
      </c>
      <c r="I613" s="4"/>
      <c r="J613" s="4"/>
      <c r="K613" s="4">
        <v>224</v>
      </c>
      <c r="L613" s="4">
        <v>27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7209.06</v>
      </c>
      <c r="X613" s="4">
        <v>1</v>
      </c>
      <c r="Y613" s="4">
        <v>7209.06</v>
      </c>
      <c r="Z613" s="4"/>
      <c r="AA613" s="4"/>
      <c r="AB613" s="4"/>
    </row>
    <row r="615" spans="1:245" x14ac:dyDescent="0.2">
      <c r="A615" s="1">
        <v>4</v>
      </c>
      <c r="B615" s="1">
        <v>1</v>
      </c>
      <c r="C615" s="1"/>
      <c r="D615" s="1">
        <f>ROW(A621)</f>
        <v>621</v>
      </c>
      <c r="E615" s="1"/>
      <c r="F615" s="1" t="s">
        <v>15</v>
      </c>
      <c r="G615" s="1" t="s">
        <v>474</v>
      </c>
      <c r="H615" s="1" t="s">
        <v>3</v>
      </c>
      <c r="I615" s="1">
        <v>0</v>
      </c>
      <c r="J615" s="1"/>
      <c r="K615" s="1">
        <v>-1</v>
      </c>
      <c r="L615" s="1"/>
      <c r="M615" s="1" t="s">
        <v>3</v>
      </c>
      <c r="N615" s="1"/>
      <c r="O615" s="1"/>
      <c r="P615" s="1"/>
      <c r="Q615" s="1"/>
      <c r="R615" s="1"/>
      <c r="S615" s="1">
        <v>0</v>
      </c>
      <c r="T615" s="1"/>
      <c r="U615" s="1" t="s">
        <v>3</v>
      </c>
      <c r="V615" s="1">
        <v>0</v>
      </c>
      <c r="W615" s="1"/>
      <c r="X615" s="1"/>
      <c r="Y615" s="1"/>
      <c r="Z615" s="1"/>
      <c r="AA615" s="1"/>
      <c r="AB615" s="1" t="s">
        <v>3</v>
      </c>
      <c r="AC615" s="1" t="s">
        <v>3</v>
      </c>
      <c r="AD615" s="1" t="s">
        <v>3</v>
      </c>
      <c r="AE615" s="1" t="s">
        <v>3</v>
      </c>
      <c r="AF615" s="1" t="s">
        <v>3</v>
      </c>
      <c r="AG615" s="1" t="s">
        <v>3</v>
      </c>
      <c r="AH615" s="1"/>
      <c r="AI615" s="1"/>
      <c r="AJ615" s="1"/>
      <c r="AK615" s="1"/>
      <c r="AL615" s="1"/>
      <c r="AM615" s="1"/>
      <c r="AN615" s="1"/>
      <c r="AO615" s="1"/>
      <c r="AP615" s="1" t="s">
        <v>3</v>
      </c>
      <c r="AQ615" s="1" t="s">
        <v>3</v>
      </c>
      <c r="AR615" s="1" t="s">
        <v>3</v>
      </c>
      <c r="AS615" s="1"/>
      <c r="AT615" s="1"/>
      <c r="AU615" s="1"/>
      <c r="AV615" s="1"/>
      <c r="AW615" s="1"/>
      <c r="AX615" s="1"/>
      <c r="AY615" s="1"/>
      <c r="AZ615" s="1" t="s">
        <v>3</v>
      </c>
      <c r="BA615" s="1"/>
      <c r="BB615" s="1" t="s">
        <v>3</v>
      </c>
      <c r="BC615" s="1" t="s">
        <v>3</v>
      </c>
      <c r="BD615" s="1" t="s">
        <v>3</v>
      </c>
      <c r="BE615" s="1" t="s">
        <v>3</v>
      </c>
      <c r="BF615" s="1" t="s">
        <v>3</v>
      </c>
      <c r="BG615" s="1" t="s">
        <v>3</v>
      </c>
      <c r="BH615" s="1" t="s">
        <v>3</v>
      </c>
      <c r="BI615" s="1" t="s">
        <v>3</v>
      </c>
      <c r="BJ615" s="1" t="s">
        <v>3</v>
      </c>
      <c r="BK615" s="1" t="s">
        <v>3</v>
      </c>
      <c r="BL615" s="1" t="s">
        <v>3</v>
      </c>
      <c r="BM615" s="1" t="s">
        <v>3</v>
      </c>
      <c r="BN615" s="1" t="s">
        <v>3</v>
      </c>
      <c r="BO615" s="1" t="s">
        <v>3</v>
      </c>
      <c r="BP615" s="1" t="s">
        <v>3</v>
      </c>
      <c r="BQ615" s="1"/>
      <c r="BR615" s="1"/>
      <c r="BS615" s="1"/>
      <c r="BT615" s="1"/>
      <c r="BU615" s="1"/>
      <c r="BV615" s="1"/>
      <c r="BW615" s="1"/>
      <c r="BX615" s="1">
        <v>0</v>
      </c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>
        <v>0</v>
      </c>
    </row>
    <row r="617" spans="1:245" x14ac:dyDescent="0.2">
      <c r="A617" s="2">
        <v>52</v>
      </c>
      <c r="B617" s="2">
        <f t="shared" ref="B617:G617" si="391">B621</f>
        <v>1</v>
      </c>
      <c r="C617" s="2">
        <f t="shared" si="391"/>
        <v>4</v>
      </c>
      <c r="D617" s="2">
        <f t="shared" si="391"/>
        <v>615</v>
      </c>
      <c r="E617" s="2">
        <f t="shared" si="391"/>
        <v>0</v>
      </c>
      <c r="F617" s="2" t="str">
        <f t="shared" si="391"/>
        <v>Новый раздел</v>
      </c>
      <c r="G617" s="2" t="str">
        <f t="shared" si="391"/>
        <v>Доставка персонала</v>
      </c>
      <c r="H617" s="2"/>
      <c r="I617" s="2"/>
      <c r="J617" s="2"/>
      <c r="K617" s="2"/>
      <c r="L617" s="2"/>
      <c r="M617" s="2"/>
      <c r="N617" s="2"/>
      <c r="O617" s="2">
        <f t="shared" ref="O617:AT617" si="392">O621</f>
        <v>55416</v>
      </c>
      <c r="P617" s="2">
        <f t="shared" si="392"/>
        <v>0</v>
      </c>
      <c r="Q617" s="2">
        <f t="shared" si="392"/>
        <v>27248.639999999999</v>
      </c>
      <c r="R617" s="2">
        <f t="shared" si="392"/>
        <v>28167.360000000001</v>
      </c>
      <c r="S617" s="2">
        <f t="shared" si="392"/>
        <v>0</v>
      </c>
      <c r="T617" s="2">
        <f t="shared" si="392"/>
        <v>0</v>
      </c>
      <c r="U617" s="2">
        <f t="shared" si="392"/>
        <v>0</v>
      </c>
      <c r="V617" s="2">
        <f t="shared" si="392"/>
        <v>58.93</v>
      </c>
      <c r="W617" s="2">
        <f t="shared" si="392"/>
        <v>0</v>
      </c>
      <c r="X617" s="2">
        <f t="shared" si="392"/>
        <v>0</v>
      </c>
      <c r="Y617" s="2">
        <f t="shared" si="392"/>
        <v>0</v>
      </c>
      <c r="Z617" s="2">
        <f t="shared" si="392"/>
        <v>0</v>
      </c>
      <c r="AA617" s="2">
        <f t="shared" si="392"/>
        <v>0</v>
      </c>
      <c r="AB617" s="2">
        <f t="shared" si="392"/>
        <v>55416</v>
      </c>
      <c r="AC617" s="2">
        <f t="shared" si="392"/>
        <v>0</v>
      </c>
      <c r="AD617" s="2">
        <f t="shared" si="392"/>
        <v>27248.639999999999</v>
      </c>
      <c r="AE617" s="2">
        <f t="shared" si="392"/>
        <v>28167.360000000001</v>
      </c>
      <c r="AF617" s="2">
        <f t="shared" si="392"/>
        <v>0</v>
      </c>
      <c r="AG617" s="2">
        <f t="shared" si="392"/>
        <v>0</v>
      </c>
      <c r="AH617" s="2">
        <f t="shared" si="392"/>
        <v>0</v>
      </c>
      <c r="AI617" s="2">
        <f t="shared" si="392"/>
        <v>58.93</v>
      </c>
      <c r="AJ617" s="2">
        <f t="shared" si="392"/>
        <v>0</v>
      </c>
      <c r="AK617" s="2">
        <f t="shared" si="392"/>
        <v>0</v>
      </c>
      <c r="AL617" s="2">
        <f t="shared" si="392"/>
        <v>0</v>
      </c>
      <c r="AM617" s="2">
        <f t="shared" si="392"/>
        <v>0</v>
      </c>
      <c r="AN617" s="2">
        <f t="shared" si="392"/>
        <v>0</v>
      </c>
      <c r="AO617" s="2">
        <f t="shared" si="392"/>
        <v>0</v>
      </c>
      <c r="AP617" s="2">
        <f t="shared" si="392"/>
        <v>0</v>
      </c>
      <c r="AQ617" s="2">
        <f t="shared" si="392"/>
        <v>0</v>
      </c>
      <c r="AR617" s="2">
        <f t="shared" si="392"/>
        <v>55416</v>
      </c>
      <c r="AS617" s="2">
        <f t="shared" si="392"/>
        <v>55416</v>
      </c>
      <c r="AT617" s="2">
        <f t="shared" si="392"/>
        <v>0</v>
      </c>
      <c r="AU617" s="2">
        <f t="shared" ref="AU617:BZ617" si="393">AU621</f>
        <v>0</v>
      </c>
      <c r="AV617" s="2">
        <f t="shared" si="393"/>
        <v>0</v>
      </c>
      <c r="AW617" s="2">
        <f t="shared" si="393"/>
        <v>0</v>
      </c>
      <c r="AX617" s="2">
        <f t="shared" si="393"/>
        <v>0</v>
      </c>
      <c r="AY617" s="2">
        <f t="shared" si="393"/>
        <v>0</v>
      </c>
      <c r="AZ617" s="2">
        <f t="shared" si="393"/>
        <v>0</v>
      </c>
      <c r="BA617" s="2">
        <f t="shared" si="393"/>
        <v>0</v>
      </c>
      <c r="BB617" s="2">
        <f t="shared" si="393"/>
        <v>0</v>
      </c>
      <c r="BC617" s="2">
        <f t="shared" si="393"/>
        <v>0</v>
      </c>
      <c r="BD617" s="2">
        <f t="shared" si="393"/>
        <v>0</v>
      </c>
      <c r="BE617" s="2">
        <f t="shared" si="393"/>
        <v>0</v>
      </c>
      <c r="BF617" s="2">
        <f t="shared" si="393"/>
        <v>0</v>
      </c>
      <c r="BG617" s="2">
        <f t="shared" si="393"/>
        <v>0</v>
      </c>
      <c r="BH617" s="2">
        <f t="shared" si="393"/>
        <v>0</v>
      </c>
      <c r="BI617" s="2">
        <f t="shared" si="393"/>
        <v>0</v>
      </c>
      <c r="BJ617" s="2">
        <f t="shared" si="393"/>
        <v>0</v>
      </c>
      <c r="BK617" s="2">
        <f t="shared" si="393"/>
        <v>0</v>
      </c>
      <c r="BL617" s="2">
        <f t="shared" si="393"/>
        <v>0</v>
      </c>
      <c r="BM617" s="2">
        <f t="shared" si="393"/>
        <v>0</v>
      </c>
      <c r="BN617" s="2">
        <f t="shared" si="393"/>
        <v>0</v>
      </c>
      <c r="BO617" s="2">
        <f t="shared" si="393"/>
        <v>0</v>
      </c>
      <c r="BP617" s="2">
        <f t="shared" si="393"/>
        <v>0</v>
      </c>
      <c r="BQ617" s="2">
        <f t="shared" si="393"/>
        <v>0</v>
      </c>
      <c r="BR617" s="2">
        <f t="shared" si="393"/>
        <v>0</v>
      </c>
      <c r="BS617" s="2">
        <f t="shared" si="393"/>
        <v>0</v>
      </c>
      <c r="BT617" s="2">
        <f t="shared" si="393"/>
        <v>0</v>
      </c>
      <c r="BU617" s="2">
        <f t="shared" si="393"/>
        <v>0</v>
      </c>
      <c r="BV617" s="2">
        <f t="shared" si="393"/>
        <v>0</v>
      </c>
      <c r="BW617" s="2">
        <f t="shared" si="393"/>
        <v>0</v>
      </c>
      <c r="BX617" s="2">
        <f t="shared" si="393"/>
        <v>0</v>
      </c>
      <c r="BY617" s="2">
        <f t="shared" si="393"/>
        <v>0</v>
      </c>
      <c r="BZ617" s="2">
        <f t="shared" si="393"/>
        <v>0</v>
      </c>
      <c r="CA617" s="2">
        <f t="shared" ref="CA617:DF617" si="394">CA621</f>
        <v>55416</v>
      </c>
      <c r="CB617" s="2">
        <f t="shared" si="394"/>
        <v>55416</v>
      </c>
      <c r="CC617" s="2">
        <f t="shared" si="394"/>
        <v>0</v>
      </c>
      <c r="CD617" s="2">
        <f t="shared" si="394"/>
        <v>0</v>
      </c>
      <c r="CE617" s="2">
        <f t="shared" si="394"/>
        <v>0</v>
      </c>
      <c r="CF617" s="2">
        <f t="shared" si="394"/>
        <v>0</v>
      </c>
      <c r="CG617" s="2">
        <f t="shared" si="394"/>
        <v>0</v>
      </c>
      <c r="CH617" s="2">
        <f t="shared" si="394"/>
        <v>0</v>
      </c>
      <c r="CI617" s="2">
        <f t="shared" si="394"/>
        <v>0</v>
      </c>
      <c r="CJ617" s="2">
        <f t="shared" si="394"/>
        <v>0</v>
      </c>
      <c r="CK617" s="2">
        <f t="shared" si="394"/>
        <v>0</v>
      </c>
      <c r="CL617" s="2">
        <f t="shared" si="394"/>
        <v>0</v>
      </c>
      <c r="CM617" s="2">
        <f t="shared" si="394"/>
        <v>0</v>
      </c>
      <c r="CN617" s="2">
        <f t="shared" si="394"/>
        <v>0</v>
      </c>
      <c r="CO617" s="2">
        <f t="shared" si="394"/>
        <v>0</v>
      </c>
      <c r="CP617" s="2">
        <f t="shared" si="394"/>
        <v>0</v>
      </c>
      <c r="CQ617" s="2">
        <f t="shared" si="394"/>
        <v>0</v>
      </c>
      <c r="CR617" s="2">
        <f t="shared" si="394"/>
        <v>0</v>
      </c>
      <c r="CS617" s="2">
        <f t="shared" si="394"/>
        <v>0</v>
      </c>
      <c r="CT617" s="2">
        <f t="shared" si="394"/>
        <v>0</v>
      </c>
      <c r="CU617" s="2">
        <f t="shared" si="394"/>
        <v>0</v>
      </c>
      <c r="CV617" s="2">
        <f t="shared" si="394"/>
        <v>0</v>
      </c>
      <c r="CW617" s="2">
        <f t="shared" si="394"/>
        <v>0</v>
      </c>
      <c r="CX617" s="2">
        <f t="shared" si="394"/>
        <v>0</v>
      </c>
      <c r="CY617" s="2">
        <f t="shared" si="394"/>
        <v>0</v>
      </c>
      <c r="CZ617" s="2">
        <f t="shared" si="394"/>
        <v>0</v>
      </c>
      <c r="DA617" s="2">
        <f t="shared" si="394"/>
        <v>0</v>
      </c>
      <c r="DB617" s="2">
        <f t="shared" si="394"/>
        <v>0</v>
      </c>
      <c r="DC617" s="2">
        <f t="shared" si="394"/>
        <v>0</v>
      </c>
      <c r="DD617" s="2">
        <f t="shared" si="394"/>
        <v>0</v>
      </c>
      <c r="DE617" s="2">
        <f t="shared" si="394"/>
        <v>0</v>
      </c>
      <c r="DF617" s="2">
        <f t="shared" si="394"/>
        <v>0</v>
      </c>
      <c r="DG617" s="3">
        <f t="shared" ref="DG617:EL617" si="395">DG621</f>
        <v>0</v>
      </c>
      <c r="DH617" s="3">
        <f t="shared" si="395"/>
        <v>0</v>
      </c>
      <c r="DI617" s="3">
        <f t="shared" si="395"/>
        <v>0</v>
      </c>
      <c r="DJ617" s="3">
        <f t="shared" si="395"/>
        <v>0</v>
      </c>
      <c r="DK617" s="3">
        <f t="shared" si="395"/>
        <v>0</v>
      </c>
      <c r="DL617" s="3">
        <f t="shared" si="395"/>
        <v>0</v>
      </c>
      <c r="DM617" s="3">
        <f t="shared" si="395"/>
        <v>0</v>
      </c>
      <c r="DN617" s="3">
        <f t="shared" si="395"/>
        <v>0</v>
      </c>
      <c r="DO617" s="3">
        <f t="shared" si="395"/>
        <v>0</v>
      </c>
      <c r="DP617" s="3">
        <f t="shared" si="395"/>
        <v>0</v>
      </c>
      <c r="DQ617" s="3">
        <f t="shared" si="395"/>
        <v>0</v>
      </c>
      <c r="DR617" s="3">
        <f t="shared" si="395"/>
        <v>0</v>
      </c>
      <c r="DS617" s="3">
        <f t="shared" si="395"/>
        <v>0</v>
      </c>
      <c r="DT617" s="3">
        <f t="shared" si="395"/>
        <v>0</v>
      </c>
      <c r="DU617" s="3">
        <f t="shared" si="395"/>
        <v>0</v>
      </c>
      <c r="DV617" s="3">
        <f t="shared" si="395"/>
        <v>0</v>
      </c>
      <c r="DW617" s="3">
        <f t="shared" si="395"/>
        <v>0</v>
      </c>
      <c r="DX617" s="3">
        <f t="shared" si="395"/>
        <v>0</v>
      </c>
      <c r="DY617" s="3">
        <f t="shared" si="395"/>
        <v>0</v>
      </c>
      <c r="DZ617" s="3">
        <f t="shared" si="395"/>
        <v>0</v>
      </c>
      <c r="EA617" s="3">
        <f t="shared" si="395"/>
        <v>0</v>
      </c>
      <c r="EB617" s="3">
        <f t="shared" si="395"/>
        <v>0</v>
      </c>
      <c r="EC617" s="3">
        <f t="shared" si="395"/>
        <v>0</v>
      </c>
      <c r="ED617" s="3">
        <f t="shared" si="395"/>
        <v>0</v>
      </c>
      <c r="EE617" s="3">
        <f t="shared" si="395"/>
        <v>0</v>
      </c>
      <c r="EF617" s="3">
        <f t="shared" si="395"/>
        <v>0</v>
      </c>
      <c r="EG617" s="3">
        <f t="shared" si="395"/>
        <v>0</v>
      </c>
      <c r="EH617" s="3">
        <f t="shared" si="395"/>
        <v>0</v>
      </c>
      <c r="EI617" s="3">
        <f t="shared" si="395"/>
        <v>0</v>
      </c>
      <c r="EJ617" s="3">
        <f t="shared" si="395"/>
        <v>0</v>
      </c>
      <c r="EK617" s="3">
        <f t="shared" si="395"/>
        <v>0</v>
      </c>
      <c r="EL617" s="3">
        <f t="shared" si="395"/>
        <v>0</v>
      </c>
      <c r="EM617" s="3">
        <f t="shared" ref="EM617:FR617" si="396">EM621</f>
        <v>0</v>
      </c>
      <c r="EN617" s="3">
        <f t="shared" si="396"/>
        <v>0</v>
      </c>
      <c r="EO617" s="3">
        <f t="shared" si="396"/>
        <v>0</v>
      </c>
      <c r="EP617" s="3">
        <f t="shared" si="396"/>
        <v>0</v>
      </c>
      <c r="EQ617" s="3">
        <f t="shared" si="396"/>
        <v>0</v>
      </c>
      <c r="ER617" s="3">
        <f t="shared" si="396"/>
        <v>0</v>
      </c>
      <c r="ES617" s="3">
        <f t="shared" si="396"/>
        <v>0</v>
      </c>
      <c r="ET617" s="3">
        <f t="shared" si="396"/>
        <v>0</v>
      </c>
      <c r="EU617" s="3">
        <f t="shared" si="396"/>
        <v>0</v>
      </c>
      <c r="EV617" s="3">
        <f t="shared" si="396"/>
        <v>0</v>
      </c>
      <c r="EW617" s="3">
        <f t="shared" si="396"/>
        <v>0</v>
      </c>
      <c r="EX617" s="3">
        <f t="shared" si="396"/>
        <v>0</v>
      </c>
      <c r="EY617" s="3">
        <f t="shared" si="396"/>
        <v>0</v>
      </c>
      <c r="EZ617" s="3">
        <f t="shared" si="396"/>
        <v>0</v>
      </c>
      <c r="FA617" s="3">
        <f t="shared" si="396"/>
        <v>0</v>
      </c>
      <c r="FB617" s="3">
        <f t="shared" si="396"/>
        <v>0</v>
      </c>
      <c r="FC617" s="3">
        <f t="shared" si="396"/>
        <v>0</v>
      </c>
      <c r="FD617" s="3">
        <f t="shared" si="396"/>
        <v>0</v>
      </c>
      <c r="FE617" s="3">
        <f t="shared" si="396"/>
        <v>0</v>
      </c>
      <c r="FF617" s="3">
        <f t="shared" si="396"/>
        <v>0</v>
      </c>
      <c r="FG617" s="3">
        <f t="shared" si="396"/>
        <v>0</v>
      </c>
      <c r="FH617" s="3">
        <f t="shared" si="396"/>
        <v>0</v>
      </c>
      <c r="FI617" s="3">
        <f t="shared" si="396"/>
        <v>0</v>
      </c>
      <c r="FJ617" s="3">
        <f t="shared" si="396"/>
        <v>0</v>
      </c>
      <c r="FK617" s="3">
        <f t="shared" si="396"/>
        <v>0</v>
      </c>
      <c r="FL617" s="3">
        <f t="shared" si="396"/>
        <v>0</v>
      </c>
      <c r="FM617" s="3">
        <f t="shared" si="396"/>
        <v>0</v>
      </c>
      <c r="FN617" s="3">
        <f t="shared" si="396"/>
        <v>0</v>
      </c>
      <c r="FO617" s="3">
        <f t="shared" si="396"/>
        <v>0</v>
      </c>
      <c r="FP617" s="3">
        <f t="shared" si="396"/>
        <v>0</v>
      </c>
      <c r="FQ617" s="3">
        <f t="shared" si="396"/>
        <v>0</v>
      </c>
      <c r="FR617" s="3">
        <f t="shared" si="396"/>
        <v>0</v>
      </c>
      <c r="FS617" s="3">
        <f t="shared" ref="FS617:GX617" si="397">FS621</f>
        <v>0</v>
      </c>
      <c r="FT617" s="3">
        <f t="shared" si="397"/>
        <v>0</v>
      </c>
      <c r="FU617" s="3">
        <f t="shared" si="397"/>
        <v>0</v>
      </c>
      <c r="FV617" s="3">
        <f t="shared" si="397"/>
        <v>0</v>
      </c>
      <c r="FW617" s="3">
        <f t="shared" si="397"/>
        <v>0</v>
      </c>
      <c r="FX617" s="3">
        <f t="shared" si="397"/>
        <v>0</v>
      </c>
      <c r="FY617" s="3">
        <f t="shared" si="397"/>
        <v>0</v>
      </c>
      <c r="FZ617" s="3">
        <f t="shared" si="397"/>
        <v>0</v>
      </c>
      <c r="GA617" s="3">
        <f t="shared" si="397"/>
        <v>0</v>
      </c>
      <c r="GB617" s="3">
        <f t="shared" si="397"/>
        <v>0</v>
      </c>
      <c r="GC617" s="3">
        <f t="shared" si="397"/>
        <v>0</v>
      </c>
      <c r="GD617" s="3">
        <f t="shared" si="397"/>
        <v>0</v>
      </c>
      <c r="GE617" s="3">
        <f t="shared" si="397"/>
        <v>0</v>
      </c>
      <c r="GF617" s="3">
        <f t="shared" si="397"/>
        <v>0</v>
      </c>
      <c r="GG617" s="3">
        <f t="shared" si="397"/>
        <v>0</v>
      </c>
      <c r="GH617" s="3">
        <f t="shared" si="397"/>
        <v>0</v>
      </c>
      <c r="GI617" s="3">
        <f t="shared" si="397"/>
        <v>0</v>
      </c>
      <c r="GJ617" s="3">
        <f t="shared" si="397"/>
        <v>0</v>
      </c>
      <c r="GK617" s="3">
        <f t="shared" si="397"/>
        <v>0</v>
      </c>
      <c r="GL617" s="3">
        <f t="shared" si="397"/>
        <v>0</v>
      </c>
      <c r="GM617" s="3">
        <f t="shared" si="397"/>
        <v>0</v>
      </c>
      <c r="GN617" s="3">
        <f t="shared" si="397"/>
        <v>0</v>
      </c>
      <c r="GO617" s="3">
        <f t="shared" si="397"/>
        <v>0</v>
      </c>
      <c r="GP617" s="3">
        <f t="shared" si="397"/>
        <v>0</v>
      </c>
      <c r="GQ617" s="3">
        <f t="shared" si="397"/>
        <v>0</v>
      </c>
      <c r="GR617" s="3">
        <f t="shared" si="397"/>
        <v>0</v>
      </c>
      <c r="GS617" s="3">
        <f t="shared" si="397"/>
        <v>0</v>
      </c>
      <c r="GT617" s="3">
        <f t="shared" si="397"/>
        <v>0</v>
      </c>
      <c r="GU617" s="3">
        <f t="shared" si="397"/>
        <v>0</v>
      </c>
      <c r="GV617" s="3">
        <f t="shared" si="397"/>
        <v>0</v>
      </c>
      <c r="GW617" s="3">
        <f t="shared" si="397"/>
        <v>0</v>
      </c>
      <c r="GX617" s="3">
        <f t="shared" si="397"/>
        <v>0</v>
      </c>
    </row>
    <row r="619" spans="1:245" x14ac:dyDescent="0.2">
      <c r="A619">
        <v>17</v>
      </c>
      <c r="B619">
        <v>1</v>
      </c>
      <c r="C619">
        <f>ROW(SmtRes!A537)</f>
        <v>537</v>
      </c>
      <c r="D619">
        <f>ROW(EtalonRes!A571)</f>
        <v>571</v>
      </c>
      <c r="E619" t="s">
        <v>475</v>
      </c>
      <c r="F619" t="s">
        <v>476</v>
      </c>
      <c r="G619" t="s">
        <v>477</v>
      </c>
      <c r="H619" t="s">
        <v>478</v>
      </c>
      <c r="I619">
        <v>58.93</v>
      </c>
      <c r="J619">
        <v>0</v>
      </c>
      <c r="K619">
        <v>58.93</v>
      </c>
      <c r="O619">
        <f>ROUND(CP619,2)</f>
        <v>55416</v>
      </c>
      <c r="P619">
        <f>ROUND(CQ619*I619,2)</f>
        <v>0</v>
      </c>
      <c r="Q619">
        <f>ROUND(CR619*I619,2)</f>
        <v>27248.639999999999</v>
      </c>
      <c r="R619">
        <f>ROUND(CS619*I619,2)</f>
        <v>28167.360000000001</v>
      </c>
      <c r="S619">
        <f>ROUND(CT619*I619,2)</f>
        <v>0</v>
      </c>
      <c r="T619">
        <f>ROUND(CU619*I619,2)</f>
        <v>0</v>
      </c>
      <c r="U619">
        <f>ROUND(CV619*I619,7)</f>
        <v>0</v>
      </c>
      <c r="V619">
        <f>ROUND(CW619*I619,7)</f>
        <v>58.93</v>
      </c>
      <c r="W619">
        <f>ROUND(CX619*I619,2)</f>
        <v>0</v>
      </c>
      <c r="X619">
        <f>ROUND(CY619,2)</f>
        <v>0</v>
      </c>
      <c r="Y619">
        <f>ROUND(CZ619,2)</f>
        <v>0</v>
      </c>
      <c r="AA619">
        <v>312111454</v>
      </c>
      <c r="AB619">
        <f>ROUND((AC619+AD619+AF619),6)</f>
        <v>388.56</v>
      </c>
      <c r="AC619">
        <f>ROUND(((ES619*ROUND(0,7))),6)</f>
        <v>0</v>
      </c>
      <c r="AD619">
        <f>ROUND((((ET619)-(EU619))+AE619),6)</f>
        <v>388.56</v>
      </c>
      <c r="AE619">
        <f>ROUND((EU619),6)</f>
        <v>477.98</v>
      </c>
      <c r="AF619">
        <f>ROUND((EV619),6)</f>
        <v>0</v>
      </c>
      <c r="AG619">
        <f>ROUND((AP619),6)</f>
        <v>0</v>
      </c>
      <c r="AH619">
        <f>(EW619)</f>
        <v>0</v>
      </c>
      <c r="AI619">
        <f>(EX619)</f>
        <v>1</v>
      </c>
      <c r="AJ619">
        <f>(AS619)</f>
        <v>0</v>
      </c>
      <c r="AK619">
        <v>388.56</v>
      </c>
      <c r="AL619">
        <v>0</v>
      </c>
      <c r="AM619">
        <v>388.56</v>
      </c>
      <c r="AN619">
        <v>477.98</v>
      </c>
      <c r="AO619">
        <v>0</v>
      </c>
      <c r="AP619">
        <v>0</v>
      </c>
      <c r="AQ619">
        <v>0</v>
      </c>
      <c r="AR619">
        <v>1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1.19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2</v>
      </c>
      <c r="BI619">
        <v>1</v>
      </c>
      <c r="BJ619" t="s">
        <v>479</v>
      </c>
      <c r="BM619">
        <v>400001</v>
      </c>
      <c r="BN619">
        <v>0</v>
      </c>
      <c r="BO619" t="s">
        <v>476</v>
      </c>
      <c r="BP619">
        <v>1</v>
      </c>
      <c r="BQ619">
        <v>7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55416</v>
      </c>
      <c r="CQ619">
        <f>(ROUND(AL619*BC619,2)*ROUND(0,7))</f>
        <v>0</v>
      </c>
      <c r="CR619">
        <f>ROUND(AM619*BB619,2)</f>
        <v>462.39</v>
      </c>
      <c r="CS619">
        <f>ROUND(AN619*BS619,2)</f>
        <v>477.98</v>
      </c>
      <c r="CT619">
        <f>ROUND(AO619*BA619,2)</f>
        <v>0</v>
      </c>
      <c r="CU619">
        <f>AG619</f>
        <v>0</v>
      </c>
      <c r="CV619">
        <f>AH619</f>
        <v>0</v>
      </c>
      <c r="CW619">
        <f>AI619</f>
        <v>1</v>
      </c>
      <c r="CX619">
        <f>AJ619</f>
        <v>0</v>
      </c>
      <c r="CY619">
        <f>(((S619+R619)*AT619)/100)</f>
        <v>0</v>
      </c>
      <c r="CZ619">
        <f>(((S619+R619)*AU619)/100)</f>
        <v>0</v>
      </c>
      <c r="DC619" t="s">
        <v>3</v>
      </c>
      <c r="DD619" t="s">
        <v>54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1011</v>
      </c>
      <c r="DV619" t="s">
        <v>478</v>
      </c>
      <c r="DW619" t="s">
        <v>478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293259283</v>
      </c>
      <c r="EF619">
        <v>7</v>
      </c>
      <c r="EG619" t="s">
        <v>480</v>
      </c>
      <c r="EH619">
        <v>0</v>
      </c>
      <c r="EI619" t="s">
        <v>3</v>
      </c>
      <c r="EJ619">
        <v>1</v>
      </c>
      <c r="EK619">
        <v>400001</v>
      </c>
      <c r="EL619" t="s">
        <v>481</v>
      </c>
      <c r="EM619" t="s">
        <v>77</v>
      </c>
      <c r="EO619" t="s">
        <v>3</v>
      </c>
      <c r="EQ619">
        <v>0</v>
      </c>
      <c r="ER619">
        <v>388.56</v>
      </c>
      <c r="ES619">
        <v>0</v>
      </c>
      <c r="ET619">
        <v>388.56</v>
      </c>
      <c r="EU619">
        <v>477.98</v>
      </c>
      <c r="EV619">
        <v>0</v>
      </c>
      <c r="EW619">
        <v>0</v>
      </c>
      <c r="EX619">
        <v>1</v>
      </c>
      <c r="EY619">
        <v>0</v>
      </c>
      <c r="FQ619">
        <v>0</v>
      </c>
      <c r="FR619">
        <f>ROUND(IF(BI619=3,GM619,0),2)</f>
        <v>0</v>
      </c>
      <c r="FS619">
        <v>1</v>
      </c>
      <c r="FX619">
        <v>0</v>
      </c>
      <c r="FY619">
        <v>0</v>
      </c>
      <c r="GA619" t="s">
        <v>3</v>
      </c>
      <c r="GD619">
        <v>1</v>
      </c>
      <c r="GF619">
        <v>-1663231887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>ROUND(IF(AND(BH619=3,BI619=3,FS619&lt;&gt;0),P619,0),2)</f>
        <v>0</v>
      </c>
      <c r="GM619">
        <f>ROUND(O619+X619+Y619,2)+GX619</f>
        <v>55416</v>
      </c>
      <c r="GN619">
        <f>IF(OR(BI619=0,BI619=1),GM619-GX619,0)</f>
        <v>55416</v>
      </c>
      <c r="GO619">
        <f>IF(BI619=2,GM619-GX619,0)</f>
        <v>0</v>
      </c>
      <c r="GP619">
        <f>IF(BI619=4,GM619-GX619,0)</f>
        <v>0</v>
      </c>
      <c r="GR619">
        <v>0</v>
      </c>
      <c r="GS619">
        <v>3</v>
      </c>
      <c r="GT619">
        <v>0</v>
      </c>
      <c r="GU619" t="s">
        <v>3</v>
      </c>
      <c r="GV619">
        <f>ROUND((GT619),6)</f>
        <v>0</v>
      </c>
      <c r="GW619">
        <v>1</v>
      </c>
      <c r="GX619">
        <f>ROUND(HC619*I619,2)</f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1" spans="1:245" x14ac:dyDescent="0.2">
      <c r="A621" s="2">
        <v>51</v>
      </c>
      <c r="B621" s="2">
        <f>B615</f>
        <v>1</v>
      </c>
      <c r="C621" s="2">
        <f>A615</f>
        <v>4</v>
      </c>
      <c r="D621" s="2">
        <f>ROW(A615)</f>
        <v>615</v>
      </c>
      <c r="E621" s="2"/>
      <c r="F621" s="2" t="str">
        <f>IF(F615&lt;&gt;"",F615,"")</f>
        <v>Новый раздел</v>
      </c>
      <c r="G621" s="2" t="str">
        <f>IF(G615&lt;&gt;"",G615,"")</f>
        <v>Доставка персонала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398">ROUND(AB621,2)</f>
        <v>55416</v>
      </c>
      <c r="P621" s="2">
        <f t="shared" si="398"/>
        <v>0</v>
      </c>
      <c r="Q621" s="2">
        <f t="shared" si="398"/>
        <v>27248.639999999999</v>
      </c>
      <c r="R621" s="2">
        <f t="shared" si="398"/>
        <v>28167.360000000001</v>
      </c>
      <c r="S621" s="2">
        <f t="shared" si="398"/>
        <v>0</v>
      </c>
      <c r="T621" s="2">
        <f t="shared" si="398"/>
        <v>0</v>
      </c>
      <c r="U621" s="2">
        <f>AH621</f>
        <v>0</v>
      </c>
      <c r="V621" s="2">
        <f>AI621</f>
        <v>58.93</v>
      </c>
      <c r="W621" s="2">
        <f>ROUND(AJ621,2)</f>
        <v>0</v>
      </c>
      <c r="X621" s="2">
        <f>ROUND(AK621,2)</f>
        <v>0</v>
      </c>
      <c r="Y621" s="2">
        <f>ROUND(AL621,2)</f>
        <v>0</v>
      </c>
      <c r="Z621" s="2"/>
      <c r="AA621" s="2"/>
      <c r="AB621" s="2">
        <f>ROUND(SUMIF(AA619:AA619,"=312111454",O619:O619),2)</f>
        <v>55416</v>
      </c>
      <c r="AC621" s="2">
        <f>ROUND(SUMIF(AA619:AA619,"=312111454",P619:P619),2)</f>
        <v>0</v>
      </c>
      <c r="AD621" s="2">
        <f>ROUND(SUMIF(AA619:AA619,"=312111454",Q619:Q619),2)</f>
        <v>27248.639999999999</v>
      </c>
      <c r="AE621" s="2">
        <f>ROUND(SUMIF(AA619:AA619,"=312111454",R619:R619),2)</f>
        <v>28167.360000000001</v>
      </c>
      <c r="AF621" s="2">
        <f>ROUND(SUMIF(AA619:AA619,"=312111454",S619:S619),2)</f>
        <v>0</v>
      </c>
      <c r="AG621" s="2">
        <f>ROUND(SUMIF(AA619:AA619,"=312111454",T619:T619),2)</f>
        <v>0</v>
      </c>
      <c r="AH621" s="2">
        <f>SUMIF(AA619:AA619,"=312111454",U619:U619)</f>
        <v>0</v>
      </c>
      <c r="AI621" s="2">
        <f>SUMIF(AA619:AA619,"=312111454",V619:V619)</f>
        <v>58.93</v>
      </c>
      <c r="AJ621" s="2">
        <f>ROUND(SUMIF(AA619:AA619,"=312111454",W619:W619),2)</f>
        <v>0</v>
      </c>
      <c r="AK621" s="2">
        <f>ROUND(SUMIF(AA619:AA619,"=312111454",X619:X619),2)</f>
        <v>0</v>
      </c>
      <c r="AL621" s="2">
        <f>ROUND(SUMIF(AA619:AA619,"=312111454",Y619:Y619),2)</f>
        <v>0</v>
      </c>
      <c r="AM621" s="2"/>
      <c r="AN621" s="2"/>
      <c r="AO621" s="2">
        <f t="shared" ref="AO621:BD621" si="399">ROUND(BX621,2)</f>
        <v>0</v>
      </c>
      <c r="AP621" s="2">
        <f t="shared" si="399"/>
        <v>0</v>
      </c>
      <c r="AQ621" s="2">
        <f t="shared" si="399"/>
        <v>0</v>
      </c>
      <c r="AR621" s="2">
        <f t="shared" si="399"/>
        <v>55416</v>
      </c>
      <c r="AS621" s="2">
        <f t="shared" si="399"/>
        <v>55416</v>
      </c>
      <c r="AT621" s="2">
        <f t="shared" si="399"/>
        <v>0</v>
      </c>
      <c r="AU621" s="2">
        <f t="shared" si="399"/>
        <v>0</v>
      </c>
      <c r="AV621" s="2">
        <f t="shared" si="399"/>
        <v>0</v>
      </c>
      <c r="AW621" s="2">
        <f t="shared" si="399"/>
        <v>0</v>
      </c>
      <c r="AX621" s="2">
        <f t="shared" si="399"/>
        <v>0</v>
      </c>
      <c r="AY621" s="2">
        <f t="shared" si="399"/>
        <v>0</v>
      </c>
      <c r="AZ621" s="2">
        <f t="shared" si="399"/>
        <v>0</v>
      </c>
      <c r="BA621" s="2">
        <f t="shared" si="399"/>
        <v>0</v>
      </c>
      <c r="BB621" s="2">
        <f t="shared" si="399"/>
        <v>0</v>
      </c>
      <c r="BC621" s="2">
        <f t="shared" si="399"/>
        <v>0</v>
      </c>
      <c r="BD621" s="2">
        <f t="shared" si="399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>
        <f>ROUND(SUMIF(AA619:AA619,"=312111454",FQ619:FQ619),2)</f>
        <v>0</v>
      </c>
      <c r="BY621" s="2">
        <f>ROUND(SUMIF(AA619:AA619,"=312111454",FR619:FR619),2)</f>
        <v>0</v>
      </c>
      <c r="BZ621" s="2">
        <f>ROUND(SUMIF(AA619:AA619,"=312111454",GL619:GL619),2)</f>
        <v>0</v>
      </c>
      <c r="CA621" s="2">
        <f>ROUND(SUMIF(AA619:AA619,"=312111454",GM619:GM619),2)</f>
        <v>55416</v>
      </c>
      <c r="CB621" s="2">
        <f>ROUND(SUMIF(AA619:AA619,"=312111454",GN619:GN619),2)</f>
        <v>55416</v>
      </c>
      <c r="CC621" s="2">
        <f>ROUND(SUMIF(AA619:AA619,"=312111454",GO619:GO619),2)</f>
        <v>0</v>
      </c>
      <c r="CD621" s="2">
        <f>ROUND(SUMIF(AA619:AA619,"=312111454",GP619:GP619),2)</f>
        <v>0</v>
      </c>
      <c r="CE621" s="2">
        <f>AC621-BX621</f>
        <v>0</v>
      </c>
      <c r="CF621" s="2">
        <f>AC621-BY621</f>
        <v>0</v>
      </c>
      <c r="CG621" s="2">
        <f>BX621-BZ621</f>
        <v>0</v>
      </c>
      <c r="CH621" s="2">
        <f>AC621-BX621-BY621+BZ621</f>
        <v>0</v>
      </c>
      <c r="CI621" s="2">
        <f>BY621-BZ621</f>
        <v>0</v>
      </c>
      <c r="CJ621" s="2">
        <f>ROUND(SUMIF(AA619:AA619,"=312111454",GX619:GX619),2)</f>
        <v>0</v>
      </c>
      <c r="CK621" s="2">
        <f>ROUND(SUMIF(AA619:AA619,"=312111454",GY619:GY619),2)</f>
        <v>0</v>
      </c>
      <c r="CL621" s="2">
        <f>ROUND(SUMIF(AA619:AA619,"=312111454",GZ619:GZ619),2)</f>
        <v>0</v>
      </c>
      <c r="CM621" s="2">
        <f>ROUND(SUMIF(AA619:AA619,"=312111454",HD619:HD619),2)</f>
        <v>0</v>
      </c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55416</v>
      </c>
      <c r="G623" s="4" t="s">
        <v>57</v>
      </c>
      <c r="H623" s="4" t="s">
        <v>58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55416</v>
      </c>
      <c r="X623" s="4">
        <v>1</v>
      </c>
      <c r="Y623" s="4">
        <v>55416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0</v>
      </c>
      <c r="G624" s="4" t="s">
        <v>59</v>
      </c>
      <c r="H624" s="4" t="s">
        <v>60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61</v>
      </c>
      <c r="H625" s="4" t="s">
        <v>62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0</v>
      </c>
      <c r="G626" s="4" t="s">
        <v>63</v>
      </c>
      <c r="H626" s="4" t="s">
        <v>64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0</v>
      </c>
      <c r="G627" s="4" t="s">
        <v>65</v>
      </c>
      <c r="H627" s="4" t="s">
        <v>66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67</v>
      </c>
      <c r="H628" s="4" t="s">
        <v>68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0</v>
      </c>
      <c r="G629" s="4" t="s">
        <v>69</v>
      </c>
      <c r="H629" s="4" t="s">
        <v>70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71</v>
      </c>
      <c r="H630" s="4" t="s">
        <v>72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73</v>
      </c>
      <c r="H631" s="4" t="s">
        <v>74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75</v>
      </c>
      <c r="H632" s="4" t="s">
        <v>76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27248.639999999999</v>
      </c>
      <c r="G633" s="4" t="s">
        <v>77</v>
      </c>
      <c r="H633" s="4" t="s">
        <v>78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27248.639999999999</v>
      </c>
      <c r="X633" s="4">
        <v>1</v>
      </c>
      <c r="Y633" s="4">
        <v>27248.639999999999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79</v>
      </c>
      <c r="H634" s="4" t="s">
        <v>80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28167.360000000001</v>
      </c>
      <c r="G635" s="4" t="s">
        <v>81</v>
      </c>
      <c r="H635" s="4" t="s">
        <v>82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28167.360000000001</v>
      </c>
      <c r="X635" s="4">
        <v>1</v>
      </c>
      <c r="Y635" s="4">
        <v>28167.360000000001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0</v>
      </c>
      <c r="G636" s="4" t="s">
        <v>83</v>
      </c>
      <c r="H636" s="4" t="s">
        <v>84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85</v>
      </c>
      <c r="H637" s="4" t="s">
        <v>86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55416</v>
      </c>
      <c r="G638" s="4" t="s">
        <v>87</v>
      </c>
      <c r="H638" s="4" t="s">
        <v>88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55416</v>
      </c>
      <c r="X638" s="4">
        <v>1</v>
      </c>
      <c r="Y638" s="4">
        <v>55416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0</v>
      </c>
      <c r="G639" s="4" t="s">
        <v>89</v>
      </c>
      <c r="H639" s="4" t="s">
        <v>90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0</v>
      </c>
      <c r="G640" s="4" t="s">
        <v>91</v>
      </c>
      <c r="H640" s="4" t="s">
        <v>92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93</v>
      </c>
      <c r="H641" s="4" t="s">
        <v>94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95</v>
      </c>
      <c r="H642" s="4" t="s">
        <v>96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0</v>
      </c>
      <c r="G643" s="4" t="s">
        <v>97</v>
      </c>
      <c r="H643" s="4" t="s">
        <v>98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58.93</v>
      </c>
      <c r="G644" s="4" t="s">
        <v>99</v>
      </c>
      <c r="H644" s="4" t="s">
        <v>100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58.93</v>
      </c>
      <c r="X644" s="4">
        <v>1</v>
      </c>
      <c r="Y644" s="4">
        <v>58.93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101</v>
      </c>
      <c r="H645" s="4" t="s">
        <v>102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103</v>
      </c>
      <c r="H646" s="4" t="s">
        <v>104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0</v>
      </c>
      <c r="G647" s="4" t="s">
        <v>105</v>
      </c>
      <c r="H647" s="4" t="s">
        <v>106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0</v>
      </c>
      <c r="G648" s="4" t="s">
        <v>107</v>
      </c>
      <c r="H648" s="4" t="s">
        <v>108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55416</v>
      </c>
      <c r="G649" s="4" t="s">
        <v>109</v>
      </c>
      <c r="H649" s="4" t="s">
        <v>110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55416</v>
      </c>
      <c r="X649" s="4">
        <v>1</v>
      </c>
      <c r="Y649" s="4">
        <v>55416</v>
      </c>
      <c r="Z649" s="4"/>
      <c r="AA649" s="4"/>
      <c r="AB649" s="4"/>
    </row>
    <row r="651" spans="1:245" x14ac:dyDescent="0.2">
      <c r="A651" s="1">
        <v>4</v>
      </c>
      <c r="B651" s="1">
        <v>1</v>
      </c>
      <c r="C651" s="1"/>
      <c r="D651" s="1">
        <f>ROW(A663)</f>
        <v>663</v>
      </c>
      <c r="E651" s="1"/>
      <c r="F651" s="1" t="s">
        <v>15</v>
      </c>
      <c r="G651" s="1" t="s">
        <v>482</v>
      </c>
      <c r="H651" s="1" t="s">
        <v>3</v>
      </c>
      <c r="I651" s="1">
        <v>0</v>
      </c>
      <c r="J651" s="1"/>
      <c r="K651" s="1">
        <v>-1</v>
      </c>
      <c r="L651" s="1"/>
      <c r="M651" s="1" t="s">
        <v>3</v>
      </c>
      <c r="N651" s="1"/>
      <c r="O651" s="1"/>
      <c r="P651" s="1"/>
      <c r="Q651" s="1"/>
      <c r="R651" s="1"/>
      <c r="S651" s="1">
        <v>0</v>
      </c>
      <c r="T651" s="1"/>
      <c r="U651" s="1" t="s">
        <v>3</v>
      </c>
      <c r="V651" s="1">
        <v>0</v>
      </c>
      <c r="W651" s="1"/>
      <c r="X651" s="1"/>
      <c r="Y651" s="1"/>
      <c r="Z651" s="1"/>
      <c r="AA651" s="1"/>
      <c r="AB651" s="1" t="s">
        <v>3</v>
      </c>
      <c r="AC651" s="1" t="s">
        <v>3</v>
      </c>
      <c r="AD651" s="1" t="s">
        <v>3</v>
      </c>
      <c r="AE651" s="1" t="s">
        <v>3</v>
      </c>
      <c r="AF651" s="1" t="s">
        <v>3</v>
      </c>
      <c r="AG651" s="1" t="s">
        <v>3</v>
      </c>
      <c r="AH651" s="1"/>
      <c r="AI651" s="1"/>
      <c r="AJ651" s="1"/>
      <c r="AK651" s="1"/>
      <c r="AL651" s="1"/>
      <c r="AM651" s="1"/>
      <c r="AN651" s="1"/>
      <c r="AO651" s="1"/>
      <c r="AP651" s="1" t="s">
        <v>3</v>
      </c>
      <c r="AQ651" s="1" t="s">
        <v>3</v>
      </c>
      <c r="AR651" s="1" t="s">
        <v>3</v>
      </c>
      <c r="AS651" s="1"/>
      <c r="AT651" s="1"/>
      <c r="AU651" s="1"/>
      <c r="AV651" s="1"/>
      <c r="AW651" s="1"/>
      <c r="AX651" s="1"/>
      <c r="AY651" s="1"/>
      <c r="AZ651" s="1" t="s">
        <v>3</v>
      </c>
      <c r="BA651" s="1"/>
      <c r="BB651" s="1" t="s">
        <v>3</v>
      </c>
      <c r="BC651" s="1" t="s">
        <v>3</v>
      </c>
      <c r="BD651" s="1" t="s">
        <v>3</v>
      </c>
      <c r="BE651" s="1" t="s">
        <v>3</v>
      </c>
      <c r="BF651" s="1" t="s">
        <v>3</v>
      </c>
      <c r="BG651" s="1" t="s">
        <v>3</v>
      </c>
      <c r="BH651" s="1" t="s">
        <v>3</v>
      </c>
      <c r="BI651" s="1" t="s">
        <v>3</v>
      </c>
      <c r="BJ651" s="1" t="s">
        <v>3</v>
      </c>
      <c r="BK651" s="1" t="s">
        <v>3</v>
      </c>
      <c r="BL651" s="1" t="s">
        <v>3</v>
      </c>
      <c r="BM651" s="1" t="s">
        <v>3</v>
      </c>
      <c r="BN651" s="1" t="s">
        <v>3</v>
      </c>
      <c r="BO651" s="1" t="s">
        <v>3</v>
      </c>
      <c r="BP651" s="1" t="s">
        <v>3</v>
      </c>
      <c r="BQ651" s="1"/>
      <c r="BR651" s="1"/>
      <c r="BS651" s="1"/>
      <c r="BT651" s="1"/>
      <c r="BU651" s="1"/>
      <c r="BV651" s="1"/>
      <c r="BW651" s="1"/>
      <c r="BX651" s="1">
        <v>0</v>
      </c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>
        <v>0</v>
      </c>
    </row>
    <row r="653" spans="1:245" x14ac:dyDescent="0.2">
      <c r="A653" s="2">
        <v>52</v>
      </c>
      <c r="B653" s="2">
        <f t="shared" ref="B653:G653" si="400">B663</f>
        <v>1</v>
      </c>
      <c r="C653" s="2">
        <f t="shared" si="400"/>
        <v>4</v>
      </c>
      <c r="D653" s="2">
        <f t="shared" si="400"/>
        <v>651</v>
      </c>
      <c r="E653" s="2">
        <f t="shared" si="400"/>
        <v>0</v>
      </c>
      <c r="F653" s="2" t="str">
        <f t="shared" si="400"/>
        <v>Новый раздел</v>
      </c>
      <c r="G653" s="2" t="str">
        <f t="shared" si="400"/>
        <v>Материалы по НБ ФСНБ-2022</v>
      </c>
      <c r="H653" s="2"/>
      <c r="I653" s="2"/>
      <c r="J653" s="2"/>
      <c r="K653" s="2"/>
      <c r="L653" s="2"/>
      <c r="M653" s="2"/>
      <c r="N653" s="2"/>
      <c r="O653" s="2">
        <f t="shared" ref="O653:AT653" si="401">O663</f>
        <v>394861.62</v>
      </c>
      <c r="P653" s="2">
        <f t="shared" si="401"/>
        <v>394861.62</v>
      </c>
      <c r="Q653" s="2">
        <f t="shared" si="401"/>
        <v>0</v>
      </c>
      <c r="R653" s="2">
        <f t="shared" si="401"/>
        <v>0</v>
      </c>
      <c r="S653" s="2">
        <f t="shared" si="401"/>
        <v>0</v>
      </c>
      <c r="T653" s="2">
        <f t="shared" si="401"/>
        <v>0</v>
      </c>
      <c r="U653" s="2">
        <f t="shared" si="401"/>
        <v>0</v>
      </c>
      <c r="V653" s="2">
        <f t="shared" si="401"/>
        <v>0</v>
      </c>
      <c r="W653" s="2">
        <f t="shared" si="401"/>
        <v>0</v>
      </c>
      <c r="X653" s="2">
        <f t="shared" si="401"/>
        <v>0</v>
      </c>
      <c r="Y653" s="2">
        <f t="shared" si="401"/>
        <v>0</v>
      </c>
      <c r="Z653" s="2">
        <f t="shared" si="401"/>
        <v>0</v>
      </c>
      <c r="AA653" s="2">
        <f t="shared" si="401"/>
        <v>0</v>
      </c>
      <c r="AB653" s="2">
        <f t="shared" si="401"/>
        <v>394861.62</v>
      </c>
      <c r="AC653" s="2">
        <f t="shared" si="401"/>
        <v>394861.62</v>
      </c>
      <c r="AD653" s="2">
        <f t="shared" si="401"/>
        <v>0</v>
      </c>
      <c r="AE653" s="2">
        <f t="shared" si="401"/>
        <v>0</v>
      </c>
      <c r="AF653" s="2">
        <f t="shared" si="401"/>
        <v>0</v>
      </c>
      <c r="AG653" s="2">
        <f t="shared" si="401"/>
        <v>0</v>
      </c>
      <c r="AH653" s="2">
        <f t="shared" si="401"/>
        <v>0</v>
      </c>
      <c r="AI653" s="2">
        <f t="shared" si="401"/>
        <v>0</v>
      </c>
      <c r="AJ653" s="2">
        <f t="shared" si="401"/>
        <v>0</v>
      </c>
      <c r="AK653" s="2">
        <f t="shared" si="401"/>
        <v>0</v>
      </c>
      <c r="AL653" s="2">
        <f t="shared" si="401"/>
        <v>0</v>
      </c>
      <c r="AM653" s="2">
        <f t="shared" si="401"/>
        <v>0</v>
      </c>
      <c r="AN653" s="2">
        <f t="shared" si="401"/>
        <v>0</v>
      </c>
      <c r="AO653" s="2">
        <f t="shared" si="401"/>
        <v>20961.75</v>
      </c>
      <c r="AP653" s="2">
        <f t="shared" si="401"/>
        <v>0</v>
      </c>
      <c r="AQ653" s="2">
        <f t="shared" si="401"/>
        <v>0</v>
      </c>
      <c r="AR653" s="2">
        <f t="shared" si="401"/>
        <v>394861.62</v>
      </c>
      <c r="AS653" s="2">
        <f t="shared" si="401"/>
        <v>42954.28</v>
      </c>
      <c r="AT653" s="2">
        <f t="shared" si="401"/>
        <v>351907.34</v>
      </c>
      <c r="AU653" s="2">
        <f t="shared" ref="AU653:BZ653" si="402">AU663</f>
        <v>0</v>
      </c>
      <c r="AV653" s="2">
        <f t="shared" si="402"/>
        <v>373899.87</v>
      </c>
      <c r="AW653" s="2">
        <f t="shared" si="402"/>
        <v>394861.62</v>
      </c>
      <c r="AX653" s="2">
        <f t="shared" si="402"/>
        <v>20961.75</v>
      </c>
      <c r="AY653" s="2">
        <f t="shared" si="402"/>
        <v>373899.87</v>
      </c>
      <c r="AZ653" s="2">
        <f t="shared" si="402"/>
        <v>0</v>
      </c>
      <c r="BA653" s="2">
        <f t="shared" si="402"/>
        <v>0</v>
      </c>
      <c r="BB653" s="2">
        <f t="shared" si="402"/>
        <v>0</v>
      </c>
      <c r="BC653" s="2">
        <f t="shared" si="402"/>
        <v>0</v>
      </c>
      <c r="BD653" s="2">
        <f t="shared" si="402"/>
        <v>0</v>
      </c>
      <c r="BE653" s="2">
        <f t="shared" si="402"/>
        <v>0</v>
      </c>
      <c r="BF653" s="2">
        <f t="shared" si="402"/>
        <v>0</v>
      </c>
      <c r="BG653" s="2">
        <f t="shared" si="402"/>
        <v>0</v>
      </c>
      <c r="BH653" s="2">
        <f t="shared" si="402"/>
        <v>0</v>
      </c>
      <c r="BI653" s="2">
        <f t="shared" si="402"/>
        <v>0</v>
      </c>
      <c r="BJ653" s="2">
        <f t="shared" si="402"/>
        <v>0</v>
      </c>
      <c r="BK653" s="2">
        <f t="shared" si="402"/>
        <v>0</v>
      </c>
      <c r="BL653" s="2">
        <f t="shared" si="402"/>
        <v>0</v>
      </c>
      <c r="BM653" s="2">
        <f t="shared" si="402"/>
        <v>0</v>
      </c>
      <c r="BN653" s="2">
        <f t="shared" si="402"/>
        <v>0</v>
      </c>
      <c r="BO653" s="2">
        <f t="shared" si="402"/>
        <v>0</v>
      </c>
      <c r="BP653" s="2">
        <f t="shared" si="402"/>
        <v>0</v>
      </c>
      <c r="BQ653" s="2">
        <f t="shared" si="402"/>
        <v>0</v>
      </c>
      <c r="BR653" s="2">
        <f t="shared" si="402"/>
        <v>0</v>
      </c>
      <c r="BS653" s="2">
        <f t="shared" si="402"/>
        <v>0</v>
      </c>
      <c r="BT653" s="2">
        <f t="shared" si="402"/>
        <v>0</v>
      </c>
      <c r="BU653" s="2">
        <f t="shared" si="402"/>
        <v>0</v>
      </c>
      <c r="BV653" s="2">
        <f t="shared" si="402"/>
        <v>0</v>
      </c>
      <c r="BW653" s="2">
        <f t="shared" si="402"/>
        <v>0</v>
      </c>
      <c r="BX653" s="2">
        <f t="shared" si="402"/>
        <v>20961.75</v>
      </c>
      <c r="BY653" s="2">
        <f t="shared" si="402"/>
        <v>0</v>
      </c>
      <c r="BZ653" s="2">
        <f t="shared" si="402"/>
        <v>0</v>
      </c>
      <c r="CA653" s="2">
        <f t="shared" ref="CA653:DF653" si="403">CA663</f>
        <v>394861.62</v>
      </c>
      <c r="CB653" s="2">
        <f t="shared" si="403"/>
        <v>42954.28</v>
      </c>
      <c r="CC653" s="2">
        <f t="shared" si="403"/>
        <v>351907.34</v>
      </c>
      <c r="CD653" s="2">
        <f t="shared" si="403"/>
        <v>0</v>
      </c>
      <c r="CE653" s="2">
        <f t="shared" si="403"/>
        <v>373899.87</v>
      </c>
      <c r="CF653" s="2">
        <f t="shared" si="403"/>
        <v>394861.62</v>
      </c>
      <c r="CG653" s="2">
        <f t="shared" si="403"/>
        <v>20961.75</v>
      </c>
      <c r="CH653" s="2">
        <f t="shared" si="403"/>
        <v>373899.87</v>
      </c>
      <c r="CI653" s="2">
        <f t="shared" si="403"/>
        <v>0</v>
      </c>
      <c r="CJ653" s="2">
        <f t="shared" si="403"/>
        <v>0</v>
      </c>
      <c r="CK653" s="2">
        <f t="shared" si="403"/>
        <v>0</v>
      </c>
      <c r="CL653" s="2">
        <f t="shared" si="403"/>
        <v>0</v>
      </c>
      <c r="CM653" s="2">
        <f t="shared" si="403"/>
        <v>0</v>
      </c>
      <c r="CN653" s="2">
        <f t="shared" si="403"/>
        <v>0</v>
      </c>
      <c r="CO653" s="2">
        <f t="shared" si="403"/>
        <v>0</v>
      </c>
      <c r="CP653" s="2">
        <f t="shared" si="403"/>
        <v>0</v>
      </c>
      <c r="CQ653" s="2">
        <f t="shared" si="403"/>
        <v>0</v>
      </c>
      <c r="CR653" s="2">
        <f t="shared" si="403"/>
        <v>0</v>
      </c>
      <c r="CS653" s="2">
        <f t="shared" si="403"/>
        <v>0</v>
      </c>
      <c r="CT653" s="2">
        <f t="shared" si="403"/>
        <v>0</v>
      </c>
      <c r="CU653" s="2">
        <f t="shared" si="403"/>
        <v>0</v>
      </c>
      <c r="CV653" s="2">
        <f t="shared" si="403"/>
        <v>0</v>
      </c>
      <c r="CW653" s="2">
        <f t="shared" si="403"/>
        <v>0</v>
      </c>
      <c r="CX653" s="2">
        <f t="shared" si="403"/>
        <v>0</v>
      </c>
      <c r="CY653" s="2">
        <f t="shared" si="403"/>
        <v>0</v>
      </c>
      <c r="CZ653" s="2">
        <f t="shared" si="403"/>
        <v>0</v>
      </c>
      <c r="DA653" s="2">
        <f t="shared" si="403"/>
        <v>0</v>
      </c>
      <c r="DB653" s="2">
        <f t="shared" si="403"/>
        <v>0</v>
      </c>
      <c r="DC653" s="2">
        <f t="shared" si="403"/>
        <v>0</v>
      </c>
      <c r="DD653" s="2">
        <f t="shared" si="403"/>
        <v>0</v>
      </c>
      <c r="DE653" s="2">
        <f t="shared" si="403"/>
        <v>0</v>
      </c>
      <c r="DF653" s="2">
        <f t="shared" si="403"/>
        <v>0</v>
      </c>
      <c r="DG653" s="3">
        <f t="shared" ref="DG653:EL653" si="404">DG663</f>
        <v>0</v>
      </c>
      <c r="DH653" s="3">
        <f t="shared" si="404"/>
        <v>0</v>
      </c>
      <c r="DI653" s="3">
        <f t="shared" si="404"/>
        <v>0</v>
      </c>
      <c r="DJ653" s="3">
        <f t="shared" si="404"/>
        <v>0</v>
      </c>
      <c r="DK653" s="3">
        <f t="shared" si="404"/>
        <v>0</v>
      </c>
      <c r="DL653" s="3">
        <f t="shared" si="404"/>
        <v>0</v>
      </c>
      <c r="DM653" s="3">
        <f t="shared" si="404"/>
        <v>0</v>
      </c>
      <c r="DN653" s="3">
        <f t="shared" si="404"/>
        <v>0</v>
      </c>
      <c r="DO653" s="3">
        <f t="shared" si="404"/>
        <v>0</v>
      </c>
      <c r="DP653" s="3">
        <f t="shared" si="404"/>
        <v>0</v>
      </c>
      <c r="DQ653" s="3">
        <f t="shared" si="404"/>
        <v>0</v>
      </c>
      <c r="DR653" s="3">
        <f t="shared" si="404"/>
        <v>0</v>
      </c>
      <c r="DS653" s="3">
        <f t="shared" si="404"/>
        <v>0</v>
      </c>
      <c r="DT653" s="3">
        <f t="shared" si="404"/>
        <v>0</v>
      </c>
      <c r="DU653" s="3">
        <f t="shared" si="404"/>
        <v>0</v>
      </c>
      <c r="DV653" s="3">
        <f t="shared" si="404"/>
        <v>0</v>
      </c>
      <c r="DW653" s="3">
        <f t="shared" si="404"/>
        <v>0</v>
      </c>
      <c r="DX653" s="3">
        <f t="shared" si="404"/>
        <v>0</v>
      </c>
      <c r="DY653" s="3">
        <f t="shared" si="404"/>
        <v>0</v>
      </c>
      <c r="DZ653" s="3">
        <f t="shared" si="404"/>
        <v>0</v>
      </c>
      <c r="EA653" s="3">
        <f t="shared" si="404"/>
        <v>0</v>
      </c>
      <c r="EB653" s="3">
        <f t="shared" si="404"/>
        <v>0</v>
      </c>
      <c r="EC653" s="3">
        <f t="shared" si="404"/>
        <v>0</v>
      </c>
      <c r="ED653" s="3">
        <f t="shared" si="404"/>
        <v>0</v>
      </c>
      <c r="EE653" s="3">
        <f t="shared" si="404"/>
        <v>0</v>
      </c>
      <c r="EF653" s="3">
        <f t="shared" si="404"/>
        <v>0</v>
      </c>
      <c r="EG653" s="3">
        <f t="shared" si="404"/>
        <v>0</v>
      </c>
      <c r="EH653" s="3">
        <f t="shared" si="404"/>
        <v>0</v>
      </c>
      <c r="EI653" s="3">
        <f t="shared" si="404"/>
        <v>0</v>
      </c>
      <c r="EJ653" s="3">
        <f t="shared" si="404"/>
        <v>0</v>
      </c>
      <c r="EK653" s="3">
        <f t="shared" si="404"/>
        <v>0</v>
      </c>
      <c r="EL653" s="3">
        <f t="shared" si="404"/>
        <v>0</v>
      </c>
      <c r="EM653" s="3">
        <f t="shared" ref="EM653:FR653" si="405">EM663</f>
        <v>0</v>
      </c>
      <c r="EN653" s="3">
        <f t="shared" si="405"/>
        <v>0</v>
      </c>
      <c r="EO653" s="3">
        <f t="shared" si="405"/>
        <v>0</v>
      </c>
      <c r="EP653" s="3">
        <f t="shared" si="405"/>
        <v>0</v>
      </c>
      <c r="EQ653" s="3">
        <f t="shared" si="405"/>
        <v>0</v>
      </c>
      <c r="ER653" s="3">
        <f t="shared" si="405"/>
        <v>0</v>
      </c>
      <c r="ES653" s="3">
        <f t="shared" si="405"/>
        <v>0</v>
      </c>
      <c r="ET653" s="3">
        <f t="shared" si="405"/>
        <v>0</v>
      </c>
      <c r="EU653" s="3">
        <f t="shared" si="405"/>
        <v>0</v>
      </c>
      <c r="EV653" s="3">
        <f t="shared" si="405"/>
        <v>0</v>
      </c>
      <c r="EW653" s="3">
        <f t="shared" si="405"/>
        <v>0</v>
      </c>
      <c r="EX653" s="3">
        <f t="shared" si="405"/>
        <v>0</v>
      </c>
      <c r="EY653" s="3">
        <f t="shared" si="405"/>
        <v>0</v>
      </c>
      <c r="EZ653" s="3">
        <f t="shared" si="405"/>
        <v>0</v>
      </c>
      <c r="FA653" s="3">
        <f t="shared" si="405"/>
        <v>0</v>
      </c>
      <c r="FB653" s="3">
        <f t="shared" si="405"/>
        <v>0</v>
      </c>
      <c r="FC653" s="3">
        <f t="shared" si="405"/>
        <v>0</v>
      </c>
      <c r="FD653" s="3">
        <f t="shared" si="405"/>
        <v>0</v>
      </c>
      <c r="FE653" s="3">
        <f t="shared" si="405"/>
        <v>0</v>
      </c>
      <c r="FF653" s="3">
        <f t="shared" si="405"/>
        <v>0</v>
      </c>
      <c r="FG653" s="3">
        <f t="shared" si="405"/>
        <v>0</v>
      </c>
      <c r="FH653" s="3">
        <f t="shared" si="405"/>
        <v>0</v>
      </c>
      <c r="FI653" s="3">
        <f t="shared" si="405"/>
        <v>0</v>
      </c>
      <c r="FJ653" s="3">
        <f t="shared" si="405"/>
        <v>0</v>
      </c>
      <c r="FK653" s="3">
        <f t="shared" si="405"/>
        <v>0</v>
      </c>
      <c r="FL653" s="3">
        <f t="shared" si="405"/>
        <v>0</v>
      </c>
      <c r="FM653" s="3">
        <f t="shared" si="405"/>
        <v>0</v>
      </c>
      <c r="FN653" s="3">
        <f t="shared" si="405"/>
        <v>0</v>
      </c>
      <c r="FO653" s="3">
        <f t="shared" si="405"/>
        <v>0</v>
      </c>
      <c r="FP653" s="3">
        <f t="shared" si="405"/>
        <v>0</v>
      </c>
      <c r="FQ653" s="3">
        <f t="shared" si="405"/>
        <v>0</v>
      </c>
      <c r="FR653" s="3">
        <f t="shared" si="405"/>
        <v>0</v>
      </c>
      <c r="FS653" s="3">
        <f t="shared" ref="FS653:GX653" si="406">FS663</f>
        <v>0</v>
      </c>
      <c r="FT653" s="3">
        <f t="shared" si="406"/>
        <v>0</v>
      </c>
      <c r="FU653" s="3">
        <f t="shared" si="406"/>
        <v>0</v>
      </c>
      <c r="FV653" s="3">
        <f t="shared" si="406"/>
        <v>0</v>
      </c>
      <c r="FW653" s="3">
        <f t="shared" si="406"/>
        <v>0</v>
      </c>
      <c r="FX653" s="3">
        <f t="shared" si="406"/>
        <v>0</v>
      </c>
      <c r="FY653" s="3">
        <f t="shared" si="406"/>
        <v>0</v>
      </c>
      <c r="FZ653" s="3">
        <f t="shared" si="406"/>
        <v>0</v>
      </c>
      <c r="GA653" s="3">
        <f t="shared" si="406"/>
        <v>0</v>
      </c>
      <c r="GB653" s="3">
        <f t="shared" si="406"/>
        <v>0</v>
      </c>
      <c r="GC653" s="3">
        <f t="shared" si="406"/>
        <v>0</v>
      </c>
      <c r="GD653" s="3">
        <f t="shared" si="406"/>
        <v>0</v>
      </c>
      <c r="GE653" s="3">
        <f t="shared" si="406"/>
        <v>0</v>
      </c>
      <c r="GF653" s="3">
        <f t="shared" si="406"/>
        <v>0</v>
      </c>
      <c r="GG653" s="3">
        <f t="shared" si="406"/>
        <v>0</v>
      </c>
      <c r="GH653" s="3">
        <f t="shared" si="406"/>
        <v>0</v>
      </c>
      <c r="GI653" s="3">
        <f t="shared" si="406"/>
        <v>0</v>
      </c>
      <c r="GJ653" s="3">
        <f t="shared" si="406"/>
        <v>0</v>
      </c>
      <c r="GK653" s="3">
        <f t="shared" si="406"/>
        <v>0</v>
      </c>
      <c r="GL653" s="3">
        <f t="shared" si="406"/>
        <v>0</v>
      </c>
      <c r="GM653" s="3">
        <f t="shared" si="406"/>
        <v>0</v>
      </c>
      <c r="GN653" s="3">
        <f t="shared" si="406"/>
        <v>0</v>
      </c>
      <c r="GO653" s="3">
        <f t="shared" si="406"/>
        <v>0</v>
      </c>
      <c r="GP653" s="3">
        <f t="shared" si="406"/>
        <v>0</v>
      </c>
      <c r="GQ653" s="3">
        <f t="shared" si="406"/>
        <v>0</v>
      </c>
      <c r="GR653" s="3">
        <f t="shared" si="406"/>
        <v>0</v>
      </c>
      <c r="GS653" s="3">
        <f t="shared" si="406"/>
        <v>0</v>
      </c>
      <c r="GT653" s="3">
        <f t="shared" si="406"/>
        <v>0</v>
      </c>
      <c r="GU653" s="3">
        <f t="shared" si="406"/>
        <v>0</v>
      </c>
      <c r="GV653" s="3">
        <f t="shared" si="406"/>
        <v>0</v>
      </c>
      <c r="GW653" s="3">
        <f t="shared" si="406"/>
        <v>0</v>
      </c>
      <c r="GX653" s="3">
        <f t="shared" si="406"/>
        <v>0</v>
      </c>
    </row>
    <row r="655" spans="1:245" x14ac:dyDescent="0.2">
      <c r="A655">
        <v>17</v>
      </c>
      <c r="B655">
        <v>1</v>
      </c>
      <c r="E655" t="s">
        <v>483</v>
      </c>
      <c r="F655" t="s">
        <v>484</v>
      </c>
      <c r="G655" t="s">
        <v>485</v>
      </c>
      <c r="H655" t="s">
        <v>20</v>
      </c>
      <c r="I655">
        <f>ROUND(1286/1000,7)</f>
        <v>1.286</v>
      </c>
      <c r="J655">
        <v>0</v>
      </c>
      <c r="K655">
        <f>ROUND(1286/1000,7)</f>
        <v>1.286</v>
      </c>
      <c r="O655">
        <f t="shared" ref="O655:O661" si="407">ROUND(CP655,2)</f>
        <v>327060.38</v>
      </c>
      <c r="P655">
        <f t="shared" ref="P655:P661" si="408">ROUND(CQ655*I655,2)</f>
        <v>327060.38</v>
      </c>
      <c r="Q655">
        <f t="shared" ref="Q655:Q661" si="409">ROUND(CR655*I655,2)</f>
        <v>0</v>
      </c>
      <c r="R655">
        <f t="shared" ref="R655:R661" si="410">ROUND(CS655*I655,2)</f>
        <v>0</v>
      </c>
      <c r="S655">
        <f t="shared" ref="S655:S661" si="411">ROUND(CT655*I655,2)</f>
        <v>0</v>
      </c>
      <c r="T655">
        <f t="shared" ref="T655:T661" si="412">ROUND(CU655*I655,2)</f>
        <v>0</v>
      </c>
      <c r="U655">
        <f t="shared" ref="U655:U661" si="413">ROUND(CV655*I655,7)</f>
        <v>0</v>
      </c>
      <c r="V655">
        <f t="shared" ref="V655:V661" si="414">ROUND(CW655*I655,7)</f>
        <v>0</v>
      </c>
      <c r="W655">
        <f t="shared" ref="W655:W661" si="415">ROUND(CX655*I655,2)</f>
        <v>0</v>
      </c>
      <c r="X655">
        <f t="shared" ref="X655:Y661" si="416">ROUND(CY655,2)</f>
        <v>0</v>
      </c>
      <c r="Y655">
        <f t="shared" si="416"/>
        <v>0</v>
      </c>
      <c r="AA655">
        <v>312111454</v>
      </c>
      <c r="AB655">
        <f t="shared" ref="AB655:AB661" si="417">ROUND((AC655+AD655+AF655),6)</f>
        <v>194140.29</v>
      </c>
      <c r="AC655">
        <f t="shared" ref="AC655:AC661" si="418">ROUND((ES655),6)</f>
        <v>194140.29</v>
      </c>
      <c r="AD655">
        <f t="shared" ref="AD655:AD661" si="419">ROUND((((ET655)-(EU655))+AE655),6)</f>
        <v>0</v>
      </c>
      <c r="AE655">
        <f t="shared" ref="AE655:AF661" si="420">ROUND((EU655),6)</f>
        <v>0</v>
      </c>
      <c r="AF655">
        <f t="shared" si="420"/>
        <v>0</v>
      </c>
      <c r="AG655">
        <f t="shared" ref="AG655:AG661" si="421">ROUND((AP655),6)</f>
        <v>0</v>
      </c>
      <c r="AH655">
        <f t="shared" ref="AH655:AI661" si="422">(EW655)</f>
        <v>0</v>
      </c>
      <c r="AI655">
        <f t="shared" si="422"/>
        <v>0</v>
      </c>
      <c r="AJ655">
        <f t="shared" ref="AJ655:AJ661" si="423">(AS655)</f>
        <v>0</v>
      </c>
      <c r="AK655">
        <v>194140.29</v>
      </c>
      <c r="AL655">
        <v>194140.29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1.31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2</v>
      </c>
      <c r="BJ655" t="s">
        <v>486</v>
      </c>
      <c r="BM655">
        <v>500002</v>
      </c>
      <c r="BN655">
        <v>0</v>
      </c>
      <c r="BO655" t="s">
        <v>484</v>
      </c>
      <c r="BP655">
        <v>1</v>
      </c>
      <c r="BQ655">
        <v>12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ref="CP655:CP661" si="424">(P655+Q655+S655+R655)</f>
        <v>327060.38</v>
      </c>
      <c r="CQ655">
        <f t="shared" ref="CQ655:CQ661" si="425">ROUND(AL655*BC655,2)</f>
        <v>254323.78</v>
      </c>
      <c r="CR655">
        <f t="shared" ref="CR655:CR661" si="426">ROUND(AM655*BB655,2)</f>
        <v>0</v>
      </c>
      <c r="CS655">
        <f t="shared" ref="CS655:CS661" si="427">ROUND(AN655*BS655,2)</f>
        <v>0</v>
      </c>
      <c r="CT655">
        <f t="shared" ref="CT655:CT661" si="428">ROUND(AO655*BA655,2)</f>
        <v>0</v>
      </c>
      <c r="CU655">
        <f t="shared" ref="CU655:CX661" si="429">AG655</f>
        <v>0</v>
      </c>
      <c r="CV655">
        <f t="shared" si="429"/>
        <v>0</v>
      </c>
      <c r="CW655">
        <f t="shared" si="429"/>
        <v>0</v>
      </c>
      <c r="CX655">
        <f t="shared" si="429"/>
        <v>0</v>
      </c>
      <c r="CY655">
        <f>0</f>
        <v>0</v>
      </c>
      <c r="CZ655">
        <f>0</f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1013</v>
      </c>
      <c r="DV655" t="s">
        <v>20</v>
      </c>
      <c r="DW655" t="s">
        <v>24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293259285</v>
      </c>
      <c r="EF655">
        <v>12</v>
      </c>
      <c r="EG655" t="s">
        <v>487</v>
      </c>
      <c r="EH655">
        <v>0</v>
      </c>
      <c r="EI655" t="s">
        <v>3</v>
      </c>
      <c r="EJ655">
        <v>2</v>
      </c>
      <c r="EK655">
        <v>500002</v>
      </c>
      <c r="EL655" t="s">
        <v>488</v>
      </c>
      <c r="EM655" t="s">
        <v>489</v>
      </c>
      <c r="EO655" t="s">
        <v>3</v>
      </c>
      <c r="EQ655">
        <v>2359296</v>
      </c>
      <c r="ER655">
        <v>194140.29</v>
      </c>
      <c r="ES655">
        <v>194140.29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ref="FR655:FR661" si="430">ROUND(IF(BI655=3,GM655,0),2)</f>
        <v>0</v>
      </c>
      <c r="FS655">
        <v>0</v>
      </c>
      <c r="FX655">
        <v>0</v>
      </c>
      <c r="FY655">
        <v>0</v>
      </c>
      <c r="GA655" t="s">
        <v>3</v>
      </c>
      <c r="GD655">
        <v>1</v>
      </c>
      <c r="GF655">
        <v>-2104302060</v>
      </c>
      <c r="GG655">
        <v>2</v>
      </c>
      <c r="GH655">
        <v>1</v>
      </c>
      <c r="GI655">
        <v>2</v>
      </c>
      <c r="GJ655">
        <v>0</v>
      </c>
      <c r="GK655">
        <v>0</v>
      </c>
      <c r="GL655">
        <f t="shared" ref="GL655:GL661" si="431">ROUND(IF(AND(BH655=3,BI655=3,FS655&lt;&gt;0),P655,0),2)</f>
        <v>0</v>
      </c>
      <c r="GM655">
        <f t="shared" ref="GM655:GM661" si="432">ROUND(O655+X655+Y655,2)+GX655</f>
        <v>327060.38</v>
      </c>
      <c r="GN655">
        <f t="shared" ref="GN655:GN661" si="433">IF(OR(BI655=0,BI655=1),GM655-GX655,0)</f>
        <v>0</v>
      </c>
      <c r="GO655">
        <f t="shared" ref="GO655:GO661" si="434">IF(BI655=2,GM655-GX655,0)</f>
        <v>327060.38</v>
      </c>
      <c r="GP655">
        <f t="shared" ref="GP655:GP661" si="435"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 t="shared" ref="GV655:GV661" si="436">ROUND((GT655),6)</f>
        <v>0</v>
      </c>
      <c r="GW655">
        <v>1</v>
      </c>
      <c r="GX655">
        <f t="shared" ref="GX655:GX661" si="437">ROUND(HC655*I655,2)</f>
        <v>0</v>
      </c>
      <c r="HA655">
        <v>0</v>
      </c>
      <c r="HB655">
        <v>0</v>
      </c>
      <c r="HC655">
        <f t="shared" ref="HC655:HC661" si="438">GV655*GW655</f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45" x14ac:dyDescent="0.2">
      <c r="A656">
        <v>17</v>
      </c>
      <c r="B656">
        <v>1</v>
      </c>
      <c r="E656" t="s">
        <v>490</v>
      </c>
      <c r="F656" t="s">
        <v>491</v>
      </c>
      <c r="G656" t="s">
        <v>492</v>
      </c>
      <c r="H656" t="s">
        <v>20</v>
      </c>
      <c r="I656">
        <f>ROUND(49/1000,7)</f>
        <v>4.9000000000000002E-2</v>
      </c>
      <c r="J656">
        <v>0</v>
      </c>
      <c r="K656">
        <f>ROUND(49/1000,7)</f>
        <v>4.9000000000000002E-2</v>
      </c>
      <c r="O656">
        <f t="shared" si="407"/>
        <v>3196.13</v>
      </c>
      <c r="P656">
        <f t="shared" si="408"/>
        <v>3196.13</v>
      </c>
      <c r="Q656">
        <f t="shared" si="409"/>
        <v>0</v>
      </c>
      <c r="R656">
        <f t="shared" si="410"/>
        <v>0</v>
      </c>
      <c r="S656">
        <f t="shared" si="411"/>
        <v>0</v>
      </c>
      <c r="T656">
        <f t="shared" si="412"/>
        <v>0</v>
      </c>
      <c r="U656">
        <f t="shared" si="413"/>
        <v>0</v>
      </c>
      <c r="V656">
        <f t="shared" si="414"/>
        <v>0</v>
      </c>
      <c r="W656">
        <f t="shared" si="415"/>
        <v>0</v>
      </c>
      <c r="X656">
        <f t="shared" si="416"/>
        <v>0</v>
      </c>
      <c r="Y656">
        <f t="shared" si="416"/>
        <v>0</v>
      </c>
      <c r="AA656">
        <v>312111454</v>
      </c>
      <c r="AB656">
        <f t="shared" si="417"/>
        <v>65227.18</v>
      </c>
      <c r="AC656">
        <f t="shared" si="418"/>
        <v>65227.18</v>
      </c>
      <c r="AD656">
        <f t="shared" si="419"/>
        <v>0</v>
      </c>
      <c r="AE656">
        <f t="shared" si="420"/>
        <v>0</v>
      </c>
      <c r="AF656">
        <f t="shared" si="420"/>
        <v>0</v>
      </c>
      <c r="AG656">
        <f t="shared" si="421"/>
        <v>0</v>
      </c>
      <c r="AH656">
        <f t="shared" si="422"/>
        <v>0</v>
      </c>
      <c r="AI656">
        <f t="shared" si="422"/>
        <v>0</v>
      </c>
      <c r="AJ656">
        <f t="shared" si="423"/>
        <v>0</v>
      </c>
      <c r="AK656">
        <v>65227.18</v>
      </c>
      <c r="AL656">
        <v>65227.18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493</v>
      </c>
      <c r="BM656">
        <v>500002</v>
      </c>
      <c r="BN656">
        <v>0</v>
      </c>
      <c r="BO656" t="s">
        <v>3</v>
      </c>
      <c r="BP656">
        <v>0</v>
      </c>
      <c r="BQ656">
        <v>12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424"/>
        <v>3196.13</v>
      </c>
      <c r="CQ656">
        <f t="shared" si="425"/>
        <v>65227.18</v>
      </c>
      <c r="CR656">
        <f t="shared" si="426"/>
        <v>0</v>
      </c>
      <c r="CS656">
        <f t="shared" si="427"/>
        <v>0</v>
      </c>
      <c r="CT656">
        <f t="shared" si="428"/>
        <v>0</v>
      </c>
      <c r="CU656">
        <f t="shared" si="429"/>
        <v>0</v>
      </c>
      <c r="CV656">
        <f t="shared" si="429"/>
        <v>0</v>
      </c>
      <c r="CW656">
        <f t="shared" si="429"/>
        <v>0</v>
      </c>
      <c r="CX656">
        <f t="shared" si="429"/>
        <v>0</v>
      </c>
      <c r="CY656">
        <f>0</f>
        <v>0</v>
      </c>
      <c r="CZ656">
        <f>0</f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20</v>
      </c>
      <c r="DW656" t="s">
        <v>24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293259285</v>
      </c>
      <c r="EF656">
        <v>12</v>
      </c>
      <c r="EG656" t="s">
        <v>487</v>
      </c>
      <c r="EH656">
        <v>0</v>
      </c>
      <c r="EI656" t="s">
        <v>3</v>
      </c>
      <c r="EJ656">
        <v>2</v>
      </c>
      <c r="EK656">
        <v>500002</v>
      </c>
      <c r="EL656" t="s">
        <v>488</v>
      </c>
      <c r="EM656" t="s">
        <v>489</v>
      </c>
      <c r="EO656" t="s">
        <v>3</v>
      </c>
      <c r="EQ656">
        <v>2359296</v>
      </c>
      <c r="ER656">
        <v>65227.18</v>
      </c>
      <c r="ES656">
        <v>65227.18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3196.13</v>
      </c>
      <c r="FR656">
        <f t="shared" si="430"/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E656">
        <v>60345.15</v>
      </c>
      <c r="GF656">
        <v>-732018493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431"/>
        <v>0</v>
      </c>
      <c r="GM656">
        <f t="shared" si="432"/>
        <v>3196.13</v>
      </c>
      <c r="GN656">
        <f t="shared" si="433"/>
        <v>0</v>
      </c>
      <c r="GO656">
        <f t="shared" si="434"/>
        <v>3196.13</v>
      </c>
      <c r="GP656">
        <f t="shared" si="435"/>
        <v>0</v>
      </c>
      <c r="GR656">
        <v>3</v>
      </c>
      <c r="GS656">
        <v>3</v>
      </c>
      <c r="GT656">
        <v>0</v>
      </c>
      <c r="GU656" t="s">
        <v>3</v>
      </c>
      <c r="GV656">
        <f t="shared" si="436"/>
        <v>0</v>
      </c>
      <c r="GW656">
        <v>1</v>
      </c>
      <c r="GX656">
        <f t="shared" si="437"/>
        <v>0</v>
      </c>
      <c r="HA656">
        <v>0</v>
      </c>
      <c r="HB656">
        <v>0</v>
      </c>
      <c r="HC656">
        <f t="shared" si="438"/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17</v>
      </c>
      <c r="B657">
        <v>1</v>
      </c>
      <c r="E657" t="s">
        <v>494</v>
      </c>
      <c r="F657" t="s">
        <v>495</v>
      </c>
      <c r="G657" t="s">
        <v>496</v>
      </c>
      <c r="H657" t="s">
        <v>20</v>
      </c>
      <c r="I657">
        <f>ROUND(510/1000,7)</f>
        <v>0.51</v>
      </c>
      <c r="J657">
        <v>0</v>
      </c>
      <c r="K657">
        <f>ROUND(510/1000,7)</f>
        <v>0.51</v>
      </c>
      <c r="O657">
        <f t="shared" si="407"/>
        <v>16924.37</v>
      </c>
      <c r="P657">
        <f t="shared" si="408"/>
        <v>16924.37</v>
      </c>
      <c r="Q657">
        <f t="shared" si="409"/>
        <v>0</v>
      </c>
      <c r="R657">
        <f t="shared" si="410"/>
        <v>0</v>
      </c>
      <c r="S657">
        <f t="shared" si="411"/>
        <v>0</v>
      </c>
      <c r="T657">
        <f t="shared" si="412"/>
        <v>0</v>
      </c>
      <c r="U657">
        <f t="shared" si="413"/>
        <v>0</v>
      </c>
      <c r="V657">
        <f t="shared" si="414"/>
        <v>0</v>
      </c>
      <c r="W657">
        <f t="shared" si="415"/>
        <v>0</v>
      </c>
      <c r="X657">
        <f t="shared" si="416"/>
        <v>0</v>
      </c>
      <c r="Y657">
        <f t="shared" si="416"/>
        <v>0</v>
      </c>
      <c r="AA657">
        <v>312111454</v>
      </c>
      <c r="AB657">
        <f t="shared" si="417"/>
        <v>33185.03</v>
      </c>
      <c r="AC657">
        <f t="shared" si="418"/>
        <v>33185.03</v>
      </c>
      <c r="AD657">
        <f t="shared" si="419"/>
        <v>0</v>
      </c>
      <c r="AE657">
        <f t="shared" si="420"/>
        <v>0</v>
      </c>
      <c r="AF657">
        <f t="shared" si="420"/>
        <v>0</v>
      </c>
      <c r="AG657">
        <f t="shared" si="421"/>
        <v>0</v>
      </c>
      <c r="AH657">
        <f t="shared" si="422"/>
        <v>0</v>
      </c>
      <c r="AI657">
        <f t="shared" si="422"/>
        <v>0</v>
      </c>
      <c r="AJ657">
        <f t="shared" si="423"/>
        <v>0</v>
      </c>
      <c r="AK657">
        <v>33185.03</v>
      </c>
      <c r="AL657">
        <v>33185.03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2</v>
      </c>
      <c r="BJ657" t="s">
        <v>497</v>
      </c>
      <c r="BM657">
        <v>500002</v>
      </c>
      <c r="BN657">
        <v>0</v>
      </c>
      <c r="BO657" t="s">
        <v>3</v>
      </c>
      <c r="BP657">
        <v>0</v>
      </c>
      <c r="BQ657">
        <v>12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424"/>
        <v>16924.37</v>
      </c>
      <c r="CQ657">
        <f t="shared" si="425"/>
        <v>33185.03</v>
      </c>
      <c r="CR657">
        <f t="shared" si="426"/>
        <v>0</v>
      </c>
      <c r="CS657">
        <f t="shared" si="427"/>
        <v>0</v>
      </c>
      <c r="CT657">
        <f t="shared" si="428"/>
        <v>0</v>
      </c>
      <c r="CU657">
        <f t="shared" si="429"/>
        <v>0</v>
      </c>
      <c r="CV657">
        <f t="shared" si="429"/>
        <v>0</v>
      </c>
      <c r="CW657">
        <f t="shared" si="429"/>
        <v>0</v>
      </c>
      <c r="CX657">
        <f t="shared" si="429"/>
        <v>0</v>
      </c>
      <c r="CY657">
        <f>0</f>
        <v>0</v>
      </c>
      <c r="CZ657">
        <f>0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20</v>
      </c>
      <c r="DW657" t="s">
        <v>24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293259285</v>
      </c>
      <c r="EF657">
        <v>12</v>
      </c>
      <c r="EG657" t="s">
        <v>487</v>
      </c>
      <c r="EH657">
        <v>0</v>
      </c>
      <c r="EI657" t="s">
        <v>3</v>
      </c>
      <c r="EJ657">
        <v>2</v>
      </c>
      <c r="EK657">
        <v>500002</v>
      </c>
      <c r="EL657" t="s">
        <v>488</v>
      </c>
      <c r="EM657" t="s">
        <v>489</v>
      </c>
      <c r="EO657" t="s">
        <v>3</v>
      </c>
      <c r="EQ657">
        <v>2359296</v>
      </c>
      <c r="ER657">
        <v>33185.03</v>
      </c>
      <c r="ES657">
        <v>33185.03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FQ657">
        <v>16924.37</v>
      </c>
      <c r="FR657">
        <f t="shared" si="430"/>
        <v>0</v>
      </c>
      <c r="FS657">
        <v>0</v>
      </c>
      <c r="FX657">
        <v>0</v>
      </c>
      <c r="FY657">
        <v>0</v>
      </c>
      <c r="GA657" t="s">
        <v>3</v>
      </c>
      <c r="GD657">
        <v>1</v>
      </c>
      <c r="GE657">
        <v>31139.61</v>
      </c>
      <c r="GF657">
        <v>-1800240805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431"/>
        <v>0</v>
      </c>
      <c r="GM657">
        <f t="shared" si="432"/>
        <v>16924.37</v>
      </c>
      <c r="GN657">
        <f t="shared" si="433"/>
        <v>0</v>
      </c>
      <c r="GO657">
        <f t="shared" si="434"/>
        <v>16924.37</v>
      </c>
      <c r="GP657">
        <f t="shared" si="435"/>
        <v>0</v>
      </c>
      <c r="GR657">
        <v>3</v>
      </c>
      <c r="GS657">
        <v>3</v>
      </c>
      <c r="GT657">
        <v>0</v>
      </c>
      <c r="GU657" t="s">
        <v>3</v>
      </c>
      <c r="GV657">
        <f t="shared" si="436"/>
        <v>0</v>
      </c>
      <c r="GW657">
        <v>1</v>
      </c>
      <c r="GX657">
        <f t="shared" si="437"/>
        <v>0</v>
      </c>
      <c r="HA657">
        <v>0</v>
      </c>
      <c r="HB657">
        <v>0</v>
      </c>
      <c r="HC657">
        <f t="shared" si="438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E658" t="s">
        <v>498</v>
      </c>
      <c r="F658" t="s">
        <v>499</v>
      </c>
      <c r="G658" t="s">
        <v>500</v>
      </c>
      <c r="H658" t="s">
        <v>455</v>
      </c>
      <c r="I658">
        <f>ROUND(17/100,7)</f>
        <v>0.17</v>
      </c>
      <c r="J658">
        <v>0</v>
      </c>
      <c r="K658">
        <f>ROUND(17/100,7)</f>
        <v>0.17</v>
      </c>
      <c r="O658">
        <f t="shared" si="407"/>
        <v>4022.98</v>
      </c>
      <c r="P658">
        <f t="shared" si="408"/>
        <v>4022.98</v>
      </c>
      <c r="Q658">
        <f t="shared" si="409"/>
        <v>0</v>
      </c>
      <c r="R658">
        <f t="shared" si="410"/>
        <v>0</v>
      </c>
      <c r="S658">
        <f t="shared" si="411"/>
        <v>0</v>
      </c>
      <c r="T658">
        <f t="shared" si="412"/>
        <v>0</v>
      </c>
      <c r="U658">
        <f t="shared" si="413"/>
        <v>0</v>
      </c>
      <c r="V658">
        <f t="shared" si="414"/>
        <v>0</v>
      </c>
      <c r="W658">
        <f t="shared" si="415"/>
        <v>0</v>
      </c>
      <c r="X658">
        <f t="shared" si="416"/>
        <v>0</v>
      </c>
      <c r="Y658">
        <f t="shared" si="416"/>
        <v>0</v>
      </c>
      <c r="AA658">
        <v>312111454</v>
      </c>
      <c r="AB658">
        <f t="shared" si="417"/>
        <v>22754.38</v>
      </c>
      <c r="AC658">
        <f t="shared" si="418"/>
        <v>22754.38</v>
      </c>
      <c r="AD658">
        <f t="shared" si="419"/>
        <v>0</v>
      </c>
      <c r="AE658">
        <f t="shared" si="420"/>
        <v>0</v>
      </c>
      <c r="AF658">
        <f t="shared" si="420"/>
        <v>0</v>
      </c>
      <c r="AG658">
        <f t="shared" si="421"/>
        <v>0</v>
      </c>
      <c r="AH658">
        <f t="shared" si="422"/>
        <v>0</v>
      </c>
      <c r="AI658">
        <f t="shared" si="422"/>
        <v>0</v>
      </c>
      <c r="AJ658">
        <f t="shared" si="423"/>
        <v>0</v>
      </c>
      <c r="AK658">
        <v>22754.38</v>
      </c>
      <c r="AL658">
        <v>22754.38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1.04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501</v>
      </c>
      <c r="BM658">
        <v>500002</v>
      </c>
      <c r="BN658">
        <v>0</v>
      </c>
      <c r="BO658" t="s">
        <v>499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424"/>
        <v>4022.98</v>
      </c>
      <c r="CQ658">
        <f t="shared" si="425"/>
        <v>23664.560000000001</v>
      </c>
      <c r="CR658">
        <f t="shared" si="426"/>
        <v>0</v>
      </c>
      <c r="CS658">
        <f t="shared" si="427"/>
        <v>0</v>
      </c>
      <c r="CT658">
        <f t="shared" si="428"/>
        <v>0</v>
      </c>
      <c r="CU658">
        <f t="shared" si="429"/>
        <v>0</v>
      </c>
      <c r="CV658">
        <f t="shared" si="429"/>
        <v>0</v>
      </c>
      <c r="CW658">
        <f t="shared" si="429"/>
        <v>0</v>
      </c>
      <c r="CX658">
        <f t="shared" si="429"/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455</v>
      </c>
      <c r="DW658" t="s">
        <v>455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293259285</v>
      </c>
      <c r="EF658">
        <v>12</v>
      </c>
      <c r="EG658" t="s">
        <v>487</v>
      </c>
      <c r="EH658">
        <v>0</v>
      </c>
      <c r="EI658" t="s">
        <v>3</v>
      </c>
      <c r="EJ658">
        <v>2</v>
      </c>
      <c r="EK658">
        <v>500002</v>
      </c>
      <c r="EL658" t="s">
        <v>488</v>
      </c>
      <c r="EM658" t="s">
        <v>489</v>
      </c>
      <c r="EO658" t="s">
        <v>3</v>
      </c>
      <c r="EQ658">
        <v>1310720</v>
      </c>
      <c r="ER658">
        <v>22754.38</v>
      </c>
      <c r="ES658">
        <v>22754.38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si="430"/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1084257016</v>
      </c>
      <c r="GG658">
        <v>2</v>
      </c>
      <c r="GH658">
        <v>1</v>
      </c>
      <c r="GI658">
        <v>2</v>
      </c>
      <c r="GJ658">
        <v>0</v>
      </c>
      <c r="GK658">
        <v>0</v>
      </c>
      <c r="GL658">
        <f t="shared" si="431"/>
        <v>0</v>
      </c>
      <c r="GM658">
        <f t="shared" si="432"/>
        <v>4022.98</v>
      </c>
      <c r="GN658">
        <f t="shared" si="433"/>
        <v>0</v>
      </c>
      <c r="GO658">
        <f t="shared" si="434"/>
        <v>4022.98</v>
      </c>
      <c r="GP658">
        <f t="shared" si="435"/>
        <v>0</v>
      </c>
      <c r="GR658">
        <v>0</v>
      </c>
      <c r="GS658">
        <v>3</v>
      </c>
      <c r="GT658">
        <v>0</v>
      </c>
      <c r="GU658" t="s">
        <v>3</v>
      </c>
      <c r="GV658">
        <f t="shared" si="436"/>
        <v>0</v>
      </c>
      <c r="GW658">
        <v>1</v>
      </c>
      <c r="GX658">
        <f t="shared" si="437"/>
        <v>0</v>
      </c>
      <c r="HA658">
        <v>0</v>
      </c>
      <c r="HB658">
        <v>0</v>
      </c>
      <c r="HC658">
        <f t="shared" si="438"/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1</v>
      </c>
      <c r="E659" t="s">
        <v>502</v>
      </c>
      <c r="F659" t="s">
        <v>503</v>
      </c>
      <c r="G659" t="s">
        <v>504</v>
      </c>
      <c r="H659" t="s">
        <v>34</v>
      </c>
      <c r="I659">
        <f>ROUND(361/50,7)</f>
        <v>7.22</v>
      </c>
      <c r="J659">
        <v>0</v>
      </c>
      <c r="K659">
        <f>ROUND(361/50,7)</f>
        <v>7.22</v>
      </c>
      <c r="O659">
        <f t="shared" si="407"/>
        <v>42113.03</v>
      </c>
      <c r="P659">
        <f t="shared" si="408"/>
        <v>42113.03</v>
      </c>
      <c r="Q659">
        <f t="shared" si="409"/>
        <v>0</v>
      </c>
      <c r="R659">
        <f t="shared" si="410"/>
        <v>0</v>
      </c>
      <c r="S659">
        <f t="shared" si="411"/>
        <v>0</v>
      </c>
      <c r="T659">
        <f t="shared" si="412"/>
        <v>0</v>
      </c>
      <c r="U659">
        <f t="shared" si="413"/>
        <v>0</v>
      </c>
      <c r="V659">
        <f t="shared" si="414"/>
        <v>0</v>
      </c>
      <c r="W659">
        <f t="shared" si="415"/>
        <v>0</v>
      </c>
      <c r="X659">
        <f t="shared" si="416"/>
        <v>0</v>
      </c>
      <c r="Y659">
        <f t="shared" si="416"/>
        <v>0</v>
      </c>
      <c r="AA659">
        <v>312111454</v>
      </c>
      <c r="AB659">
        <f t="shared" si="417"/>
        <v>4136.76</v>
      </c>
      <c r="AC659">
        <f t="shared" si="418"/>
        <v>4136.76</v>
      </c>
      <c r="AD659">
        <f t="shared" si="419"/>
        <v>0</v>
      </c>
      <c r="AE659">
        <f t="shared" si="420"/>
        <v>0</v>
      </c>
      <c r="AF659">
        <f t="shared" si="420"/>
        <v>0</v>
      </c>
      <c r="AG659">
        <f t="shared" si="421"/>
        <v>0</v>
      </c>
      <c r="AH659">
        <f t="shared" si="422"/>
        <v>0</v>
      </c>
      <c r="AI659">
        <f t="shared" si="422"/>
        <v>0</v>
      </c>
      <c r="AJ659">
        <f t="shared" si="423"/>
        <v>0</v>
      </c>
      <c r="AK659">
        <v>4136.76</v>
      </c>
      <c r="AL659">
        <v>4136.76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1.41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505</v>
      </c>
      <c r="BM659">
        <v>500001</v>
      </c>
      <c r="BN659">
        <v>0</v>
      </c>
      <c r="BO659" t="s">
        <v>503</v>
      </c>
      <c r="BP659">
        <v>1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24"/>
        <v>42113.03</v>
      </c>
      <c r="CQ659">
        <f t="shared" si="425"/>
        <v>5832.83</v>
      </c>
      <c r="CR659">
        <f t="shared" si="426"/>
        <v>0</v>
      </c>
      <c r="CS659">
        <f t="shared" si="427"/>
        <v>0</v>
      </c>
      <c r="CT659">
        <f t="shared" si="428"/>
        <v>0</v>
      </c>
      <c r="CU659">
        <f t="shared" si="429"/>
        <v>0</v>
      </c>
      <c r="CV659">
        <f t="shared" si="429"/>
        <v>0</v>
      </c>
      <c r="CW659">
        <f t="shared" si="429"/>
        <v>0</v>
      </c>
      <c r="CX659">
        <f t="shared" si="429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34</v>
      </c>
      <c r="DW659" t="s">
        <v>34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293259284</v>
      </c>
      <c r="EF659">
        <v>8</v>
      </c>
      <c r="EG659" t="s">
        <v>255</v>
      </c>
      <c r="EH659">
        <v>0</v>
      </c>
      <c r="EI659" t="s">
        <v>3</v>
      </c>
      <c r="EJ659">
        <v>1</v>
      </c>
      <c r="EK659">
        <v>500001</v>
      </c>
      <c r="EL659" t="s">
        <v>506</v>
      </c>
      <c r="EM659" t="s">
        <v>507</v>
      </c>
      <c r="EO659" t="s">
        <v>3</v>
      </c>
      <c r="EQ659">
        <v>1310720</v>
      </c>
      <c r="ER659">
        <v>4136.76</v>
      </c>
      <c r="ES659">
        <v>4136.76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0</v>
      </c>
      <c r="FR659">
        <f t="shared" si="430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1683779831</v>
      </c>
      <c r="GG659">
        <v>2</v>
      </c>
      <c r="GH659">
        <v>1</v>
      </c>
      <c r="GI659">
        <v>2</v>
      </c>
      <c r="GJ659">
        <v>0</v>
      </c>
      <c r="GK659">
        <v>0</v>
      </c>
      <c r="GL659">
        <f t="shared" si="431"/>
        <v>0</v>
      </c>
      <c r="GM659">
        <f t="shared" si="432"/>
        <v>42113.03</v>
      </c>
      <c r="GN659">
        <f t="shared" si="433"/>
        <v>42113.03</v>
      </c>
      <c r="GO659">
        <f t="shared" si="434"/>
        <v>0</v>
      </c>
      <c r="GP659">
        <f t="shared" si="435"/>
        <v>0</v>
      </c>
      <c r="GR659">
        <v>0</v>
      </c>
      <c r="GS659">
        <v>3</v>
      </c>
      <c r="GT659">
        <v>0</v>
      </c>
      <c r="GU659" t="s">
        <v>3</v>
      </c>
      <c r="GV659">
        <f t="shared" si="436"/>
        <v>0</v>
      </c>
      <c r="GW659">
        <v>1</v>
      </c>
      <c r="GX659">
        <f t="shared" si="437"/>
        <v>0</v>
      </c>
      <c r="HA659">
        <v>0</v>
      </c>
      <c r="HB659">
        <v>0</v>
      </c>
      <c r="HC659">
        <f t="shared" si="438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1</v>
      </c>
      <c r="E660" t="s">
        <v>508</v>
      </c>
      <c r="F660" t="s">
        <v>509</v>
      </c>
      <c r="G660" t="s">
        <v>510</v>
      </c>
      <c r="H660" t="s">
        <v>455</v>
      </c>
      <c r="I660">
        <f>ROUND(8/100,7)</f>
        <v>0.08</v>
      </c>
      <c r="J660">
        <v>0</v>
      </c>
      <c r="K660">
        <f>ROUND(8/100,7)</f>
        <v>0.08</v>
      </c>
      <c r="O660">
        <f t="shared" si="407"/>
        <v>703.48</v>
      </c>
      <c r="P660">
        <f t="shared" si="408"/>
        <v>703.48</v>
      </c>
      <c r="Q660">
        <f t="shared" si="409"/>
        <v>0</v>
      </c>
      <c r="R660">
        <f t="shared" si="410"/>
        <v>0</v>
      </c>
      <c r="S660">
        <f t="shared" si="411"/>
        <v>0</v>
      </c>
      <c r="T660">
        <f t="shared" si="412"/>
        <v>0</v>
      </c>
      <c r="U660">
        <f t="shared" si="413"/>
        <v>0</v>
      </c>
      <c r="V660">
        <f t="shared" si="414"/>
        <v>0</v>
      </c>
      <c r="W660">
        <f t="shared" si="415"/>
        <v>0</v>
      </c>
      <c r="X660">
        <f t="shared" si="416"/>
        <v>0</v>
      </c>
      <c r="Y660">
        <f t="shared" si="416"/>
        <v>0</v>
      </c>
      <c r="AA660">
        <v>312111454</v>
      </c>
      <c r="AB660">
        <f t="shared" si="417"/>
        <v>9455.36</v>
      </c>
      <c r="AC660">
        <f t="shared" si="418"/>
        <v>9455.36</v>
      </c>
      <c r="AD660">
        <f t="shared" si="419"/>
        <v>0</v>
      </c>
      <c r="AE660">
        <f t="shared" si="420"/>
        <v>0</v>
      </c>
      <c r="AF660">
        <f t="shared" si="420"/>
        <v>0</v>
      </c>
      <c r="AG660">
        <f t="shared" si="421"/>
        <v>0</v>
      </c>
      <c r="AH660">
        <f t="shared" si="422"/>
        <v>0</v>
      </c>
      <c r="AI660">
        <f t="shared" si="422"/>
        <v>0</v>
      </c>
      <c r="AJ660">
        <f t="shared" si="423"/>
        <v>0</v>
      </c>
      <c r="AK660">
        <v>9455.36</v>
      </c>
      <c r="AL660">
        <v>9455.36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0.93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2</v>
      </c>
      <c r="BJ660" t="s">
        <v>511</v>
      </c>
      <c r="BM660">
        <v>500002</v>
      </c>
      <c r="BN660">
        <v>0</v>
      </c>
      <c r="BO660" t="s">
        <v>509</v>
      </c>
      <c r="BP660">
        <v>1</v>
      </c>
      <c r="BQ660">
        <v>12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424"/>
        <v>703.48</v>
      </c>
      <c r="CQ660">
        <f t="shared" si="425"/>
        <v>8793.48</v>
      </c>
      <c r="CR660">
        <f t="shared" si="426"/>
        <v>0</v>
      </c>
      <c r="CS660">
        <f t="shared" si="427"/>
        <v>0</v>
      </c>
      <c r="CT660">
        <f t="shared" si="428"/>
        <v>0</v>
      </c>
      <c r="CU660">
        <f t="shared" si="429"/>
        <v>0</v>
      </c>
      <c r="CV660">
        <f t="shared" si="429"/>
        <v>0</v>
      </c>
      <c r="CW660">
        <f t="shared" si="429"/>
        <v>0</v>
      </c>
      <c r="CX660">
        <f t="shared" si="429"/>
        <v>0</v>
      </c>
      <c r="CY660">
        <f>0</f>
        <v>0</v>
      </c>
      <c r="CZ660">
        <f>0</f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455</v>
      </c>
      <c r="DW660" t="s">
        <v>455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293259285</v>
      </c>
      <c r="EF660">
        <v>12</v>
      </c>
      <c r="EG660" t="s">
        <v>487</v>
      </c>
      <c r="EH660">
        <v>0</v>
      </c>
      <c r="EI660" t="s">
        <v>3</v>
      </c>
      <c r="EJ660">
        <v>2</v>
      </c>
      <c r="EK660">
        <v>500002</v>
      </c>
      <c r="EL660" t="s">
        <v>488</v>
      </c>
      <c r="EM660" t="s">
        <v>489</v>
      </c>
      <c r="EO660" t="s">
        <v>3</v>
      </c>
      <c r="EQ660">
        <v>1310720</v>
      </c>
      <c r="ER660">
        <v>9455.36</v>
      </c>
      <c r="ES660">
        <v>9455.36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f t="shared" si="430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399502711</v>
      </c>
      <c r="GG660">
        <v>2</v>
      </c>
      <c r="GH660">
        <v>1</v>
      </c>
      <c r="GI660">
        <v>2</v>
      </c>
      <c r="GJ660">
        <v>0</v>
      </c>
      <c r="GK660">
        <v>0</v>
      </c>
      <c r="GL660">
        <f t="shared" si="431"/>
        <v>0</v>
      </c>
      <c r="GM660">
        <f t="shared" si="432"/>
        <v>703.48</v>
      </c>
      <c r="GN660">
        <f t="shared" si="433"/>
        <v>0</v>
      </c>
      <c r="GO660">
        <f t="shared" si="434"/>
        <v>703.48</v>
      </c>
      <c r="GP660">
        <f t="shared" si="435"/>
        <v>0</v>
      </c>
      <c r="GR660">
        <v>0</v>
      </c>
      <c r="GS660">
        <v>3</v>
      </c>
      <c r="GT660">
        <v>0</v>
      </c>
      <c r="GU660" t="s">
        <v>3</v>
      </c>
      <c r="GV660">
        <f t="shared" si="436"/>
        <v>0</v>
      </c>
      <c r="GW660">
        <v>1</v>
      </c>
      <c r="GX660">
        <f t="shared" si="437"/>
        <v>0</v>
      </c>
      <c r="HA660">
        <v>0</v>
      </c>
      <c r="HB660">
        <v>0</v>
      </c>
      <c r="HC660">
        <f t="shared" si="438"/>
        <v>0</v>
      </c>
      <c r="HE660" t="s">
        <v>3</v>
      </c>
      <c r="HF660" t="s">
        <v>3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1</v>
      </c>
      <c r="E661" t="s">
        <v>512</v>
      </c>
      <c r="F661" t="s">
        <v>513</v>
      </c>
      <c r="G661" t="s">
        <v>514</v>
      </c>
      <c r="H661" t="s">
        <v>141</v>
      </c>
      <c r="I661">
        <v>1.508E-2</v>
      </c>
      <c r="J661">
        <v>0</v>
      </c>
      <c r="K661">
        <v>1.508E-2</v>
      </c>
      <c r="O661">
        <f t="shared" si="407"/>
        <v>841.25</v>
      </c>
      <c r="P661">
        <f t="shared" si="408"/>
        <v>841.25</v>
      </c>
      <c r="Q661">
        <f t="shared" si="409"/>
        <v>0</v>
      </c>
      <c r="R661">
        <f t="shared" si="410"/>
        <v>0</v>
      </c>
      <c r="S661">
        <f t="shared" si="411"/>
        <v>0</v>
      </c>
      <c r="T661">
        <f t="shared" si="412"/>
        <v>0</v>
      </c>
      <c r="U661">
        <f t="shared" si="413"/>
        <v>0</v>
      </c>
      <c r="V661">
        <f t="shared" si="414"/>
        <v>0</v>
      </c>
      <c r="W661">
        <f t="shared" si="415"/>
        <v>0</v>
      </c>
      <c r="X661">
        <f t="shared" si="416"/>
        <v>0</v>
      </c>
      <c r="Y661">
        <f t="shared" si="416"/>
        <v>0</v>
      </c>
      <c r="AA661">
        <v>312111454</v>
      </c>
      <c r="AB661">
        <f t="shared" si="417"/>
        <v>55785.97</v>
      </c>
      <c r="AC661">
        <f t="shared" si="418"/>
        <v>55785.97</v>
      </c>
      <c r="AD661">
        <f t="shared" si="419"/>
        <v>0</v>
      </c>
      <c r="AE661">
        <f t="shared" si="420"/>
        <v>0</v>
      </c>
      <c r="AF661">
        <f t="shared" si="420"/>
        <v>0</v>
      </c>
      <c r="AG661">
        <f t="shared" si="421"/>
        <v>0</v>
      </c>
      <c r="AH661">
        <f t="shared" si="422"/>
        <v>0</v>
      </c>
      <c r="AI661">
        <f t="shared" si="422"/>
        <v>0</v>
      </c>
      <c r="AJ661">
        <f t="shared" si="423"/>
        <v>0</v>
      </c>
      <c r="AK661">
        <v>55785.97</v>
      </c>
      <c r="AL661">
        <v>55785.97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1</v>
      </c>
      <c r="BJ661" t="s">
        <v>515</v>
      </c>
      <c r="BM661">
        <v>500001</v>
      </c>
      <c r="BN661">
        <v>0</v>
      </c>
      <c r="BO661" t="s">
        <v>3</v>
      </c>
      <c r="BP661">
        <v>0</v>
      </c>
      <c r="BQ661">
        <v>8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24"/>
        <v>841.25</v>
      </c>
      <c r="CQ661">
        <f t="shared" si="425"/>
        <v>55785.97</v>
      </c>
      <c r="CR661">
        <f t="shared" si="426"/>
        <v>0</v>
      </c>
      <c r="CS661">
        <f t="shared" si="427"/>
        <v>0</v>
      </c>
      <c r="CT661">
        <f t="shared" si="428"/>
        <v>0</v>
      </c>
      <c r="CU661">
        <f t="shared" si="429"/>
        <v>0</v>
      </c>
      <c r="CV661">
        <f t="shared" si="429"/>
        <v>0</v>
      </c>
      <c r="CW661">
        <f t="shared" si="429"/>
        <v>0</v>
      </c>
      <c r="CX661">
        <f t="shared" si="429"/>
        <v>0</v>
      </c>
      <c r="CY661">
        <f>0</f>
        <v>0</v>
      </c>
      <c r="CZ661">
        <f>0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1009</v>
      </c>
      <c r="DV661" t="s">
        <v>141</v>
      </c>
      <c r="DW661" t="s">
        <v>141</v>
      </c>
      <c r="DX661">
        <v>1000</v>
      </c>
      <c r="DZ661" t="s">
        <v>3</v>
      </c>
      <c r="EA661" t="s">
        <v>3</v>
      </c>
      <c r="EB661" t="s">
        <v>3</v>
      </c>
      <c r="EC661" t="s">
        <v>3</v>
      </c>
      <c r="EE661">
        <v>293259284</v>
      </c>
      <c r="EF661">
        <v>8</v>
      </c>
      <c r="EG661" t="s">
        <v>255</v>
      </c>
      <c r="EH661">
        <v>0</v>
      </c>
      <c r="EI661" t="s">
        <v>3</v>
      </c>
      <c r="EJ661">
        <v>1</v>
      </c>
      <c r="EK661">
        <v>500001</v>
      </c>
      <c r="EL661" t="s">
        <v>506</v>
      </c>
      <c r="EM661" t="s">
        <v>507</v>
      </c>
      <c r="EO661" t="s">
        <v>3</v>
      </c>
      <c r="EQ661">
        <v>1310720</v>
      </c>
      <c r="ER661">
        <v>55785.97</v>
      </c>
      <c r="ES661">
        <v>55785.97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841.25</v>
      </c>
      <c r="FR661">
        <f t="shared" si="430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E661">
        <v>70842.5</v>
      </c>
      <c r="GF661">
        <v>-522469546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31"/>
        <v>0</v>
      </c>
      <c r="GM661">
        <f t="shared" si="432"/>
        <v>841.25</v>
      </c>
      <c r="GN661">
        <f t="shared" si="433"/>
        <v>841.25</v>
      </c>
      <c r="GO661">
        <f t="shared" si="434"/>
        <v>0</v>
      </c>
      <c r="GP661">
        <f t="shared" si="435"/>
        <v>0</v>
      </c>
      <c r="GR661">
        <v>3</v>
      </c>
      <c r="GS661">
        <v>3</v>
      </c>
      <c r="GT661">
        <v>0</v>
      </c>
      <c r="GU661" t="s">
        <v>3</v>
      </c>
      <c r="GV661">
        <f t="shared" si="436"/>
        <v>0</v>
      </c>
      <c r="GW661">
        <v>1</v>
      </c>
      <c r="GX661">
        <f t="shared" si="437"/>
        <v>0</v>
      </c>
      <c r="HA661">
        <v>0</v>
      </c>
      <c r="HB661">
        <v>0</v>
      </c>
      <c r="HC661">
        <f t="shared" si="438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3" spans="1:245" x14ac:dyDescent="0.2">
      <c r="A663" s="2">
        <v>51</v>
      </c>
      <c r="B663" s="2">
        <f>B651</f>
        <v>1</v>
      </c>
      <c r="C663" s="2">
        <f>A651</f>
        <v>4</v>
      </c>
      <c r="D663" s="2">
        <f>ROW(A651)</f>
        <v>651</v>
      </c>
      <c r="E663" s="2"/>
      <c r="F663" s="2" t="str">
        <f>IF(F651&lt;&gt;"",F651,"")</f>
        <v>Новый раздел</v>
      </c>
      <c r="G663" s="2" t="str">
        <f>IF(G651&lt;&gt;"",G651,"")</f>
        <v>Материалы по НБ ФСНБ-2022</v>
      </c>
      <c r="H663" s="2">
        <v>0</v>
      </c>
      <c r="I663" s="2"/>
      <c r="J663" s="2"/>
      <c r="K663" s="2"/>
      <c r="L663" s="2"/>
      <c r="M663" s="2"/>
      <c r="N663" s="2"/>
      <c r="O663" s="2">
        <f t="shared" ref="O663:T663" si="439">ROUND(AB663,2)</f>
        <v>394861.62</v>
      </c>
      <c r="P663" s="2">
        <f t="shared" si="439"/>
        <v>394861.62</v>
      </c>
      <c r="Q663" s="2">
        <f t="shared" si="439"/>
        <v>0</v>
      </c>
      <c r="R663" s="2">
        <f t="shared" si="439"/>
        <v>0</v>
      </c>
      <c r="S663" s="2">
        <f t="shared" si="439"/>
        <v>0</v>
      </c>
      <c r="T663" s="2">
        <f t="shared" si="439"/>
        <v>0</v>
      </c>
      <c r="U663" s="2">
        <f>AH663</f>
        <v>0</v>
      </c>
      <c r="V663" s="2">
        <f>AI663</f>
        <v>0</v>
      </c>
      <c r="W663" s="2">
        <f>ROUND(AJ663,2)</f>
        <v>0</v>
      </c>
      <c r="X663" s="2">
        <f>ROUND(AK663,2)</f>
        <v>0</v>
      </c>
      <c r="Y663" s="2">
        <f>ROUND(AL663,2)</f>
        <v>0</v>
      </c>
      <c r="Z663" s="2"/>
      <c r="AA663" s="2"/>
      <c r="AB663" s="2">
        <f>ROUND(SUMIF(AA655:AA661,"=312111454",O655:O661),2)</f>
        <v>394861.62</v>
      </c>
      <c r="AC663" s="2">
        <f>ROUND(SUMIF(AA655:AA661,"=312111454",P655:P661),2)</f>
        <v>394861.62</v>
      </c>
      <c r="AD663" s="2">
        <f>ROUND(SUMIF(AA655:AA661,"=312111454",Q655:Q661),2)</f>
        <v>0</v>
      </c>
      <c r="AE663" s="2">
        <f>ROUND(SUMIF(AA655:AA661,"=312111454",R655:R661),2)</f>
        <v>0</v>
      </c>
      <c r="AF663" s="2">
        <f>ROUND(SUMIF(AA655:AA661,"=312111454",S655:S661),2)</f>
        <v>0</v>
      </c>
      <c r="AG663" s="2">
        <f>ROUND(SUMIF(AA655:AA661,"=312111454",T655:T661),2)</f>
        <v>0</v>
      </c>
      <c r="AH663" s="2">
        <f>SUMIF(AA655:AA661,"=312111454",U655:U661)</f>
        <v>0</v>
      </c>
      <c r="AI663" s="2">
        <f>SUMIF(AA655:AA661,"=312111454",V655:V661)</f>
        <v>0</v>
      </c>
      <c r="AJ663" s="2">
        <f>ROUND(SUMIF(AA655:AA661,"=312111454",W655:W661),2)</f>
        <v>0</v>
      </c>
      <c r="AK663" s="2">
        <f>ROUND(SUMIF(AA655:AA661,"=312111454",X655:X661),2)</f>
        <v>0</v>
      </c>
      <c r="AL663" s="2">
        <f>ROUND(SUMIF(AA655:AA661,"=312111454",Y655:Y661),2)</f>
        <v>0</v>
      </c>
      <c r="AM663" s="2"/>
      <c r="AN663" s="2"/>
      <c r="AO663" s="2">
        <f t="shared" ref="AO663:BD663" si="440">ROUND(BX663,2)</f>
        <v>20961.75</v>
      </c>
      <c r="AP663" s="2">
        <f t="shared" si="440"/>
        <v>0</v>
      </c>
      <c r="AQ663" s="2">
        <f t="shared" si="440"/>
        <v>0</v>
      </c>
      <c r="AR663" s="2">
        <f t="shared" si="440"/>
        <v>394861.62</v>
      </c>
      <c r="AS663" s="2">
        <f t="shared" si="440"/>
        <v>42954.28</v>
      </c>
      <c r="AT663" s="2">
        <f t="shared" si="440"/>
        <v>351907.34</v>
      </c>
      <c r="AU663" s="2">
        <f t="shared" si="440"/>
        <v>0</v>
      </c>
      <c r="AV663" s="2">
        <f t="shared" si="440"/>
        <v>373899.87</v>
      </c>
      <c r="AW663" s="2">
        <f t="shared" si="440"/>
        <v>394861.62</v>
      </c>
      <c r="AX663" s="2">
        <f t="shared" si="440"/>
        <v>20961.75</v>
      </c>
      <c r="AY663" s="2">
        <f t="shared" si="440"/>
        <v>373899.87</v>
      </c>
      <c r="AZ663" s="2">
        <f t="shared" si="440"/>
        <v>0</v>
      </c>
      <c r="BA663" s="2">
        <f t="shared" si="440"/>
        <v>0</v>
      </c>
      <c r="BB663" s="2">
        <f t="shared" si="440"/>
        <v>0</v>
      </c>
      <c r="BC663" s="2">
        <f t="shared" si="440"/>
        <v>0</v>
      </c>
      <c r="BD663" s="2">
        <f t="shared" si="440"/>
        <v>0</v>
      </c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>
        <f>ROUND(SUMIF(AA655:AA661,"=312111454",FQ655:FQ661),2)</f>
        <v>20961.75</v>
      </c>
      <c r="BY663" s="2">
        <f>ROUND(SUMIF(AA655:AA661,"=312111454",FR655:FR661),2)</f>
        <v>0</v>
      </c>
      <c r="BZ663" s="2">
        <f>ROUND(SUMIF(AA655:AA661,"=312111454",GL655:GL661),2)</f>
        <v>0</v>
      </c>
      <c r="CA663" s="2">
        <f>ROUND(SUMIF(AA655:AA661,"=312111454",GM655:GM661),2)</f>
        <v>394861.62</v>
      </c>
      <c r="CB663" s="2">
        <f>ROUND(SUMIF(AA655:AA661,"=312111454",GN655:GN661),2)</f>
        <v>42954.28</v>
      </c>
      <c r="CC663" s="2">
        <f>ROUND(SUMIF(AA655:AA661,"=312111454",GO655:GO661),2)</f>
        <v>351907.34</v>
      </c>
      <c r="CD663" s="2">
        <f>ROUND(SUMIF(AA655:AA661,"=312111454",GP655:GP661),2)</f>
        <v>0</v>
      </c>
      <c r="CE663" s="2">
        <f>AC663-BX663</f>
        <v>373899.87</v>
      </c>
      <c r="CF663" s="2">
        <f>AC663-BY663</f>
        <v>394861.62</v>
      </c>
      <c r="CG663" s="2">
        <f>BX663-BZ663</f>
        <v>20961.75</v>
      </c>
      <c r="CH663" s="2">
        <f>AC663-BX663-BY663+BZ663</f>
        <v>373899.87</v>
      </c>
      <c r="CI663" s="2">
        <f>BY663-BZ663</f>
        <v>0</v>
      </c>
      <c r="CJ663" s="2">
        <f>ROUND(SUMIF(AA655:AA661,"=312111454",GX655:GX661),2)</f>
        <v>0</v>
      </c>
      <c r="CK663" s="2">
        <f>ROUND(SUMIF(AA655:AA661,"=312111454",GY655:GY661),2)</f>
        <v>0</v>
      </c>
      <c r="CL663" s="2">
        <f>ROUND(SUMIF(AA655:AA661,"=312111454",GZ655:GZ661),2)</f>
        <v>0</v>
      </c>
      <c r="CM663" s="2">
        <f>ROUND(SUMIF(AA655:AA661,"=312111454",HD655:HD661),2)</f>
        <v>0</v>
      </c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>
        <v>0</v>
      </c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201</v>
      </c>
      <c r="F665" s="4">
        <f>ROUND(Source!O663,O665)</f>
        <v>394861.62</v>
      </c>
      <c r="G665" s="4" t="s">
        <v>57</v>
      </c>
      <c r="H665" s="4" t="s">
        <v>58</v>
      </c>
      <c r="I665" s="4"/>
      <c r="J665" s="4"/>
      <c r="K665" s="4">
        <v>201</v>
      </c>
      <c r="L665" s="4">
        <v>1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394861.62</v>
      </c>
      <c r="X665" s="4">
        <v>1</v>
      </c>
      <c r="Y665" s="4">
        <v>394861.62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202</v>
      </c>
      <c r="F666" s="4">
        <f>ROUND(Source!P663,O666)</f>
        <v>394861.62</v>
      </c>
      <c r="G666" s="4" t="s">
        <v>59</v>
      </c>
      <c r="H666" s="4" t="s">
        <v>60</v>
      </c>
      <c r="I666" s="4"/>
      <c r="J666" s="4"/>
      <c r="K666" s="4">
        <v>202</v>
      </c>
      <c r="L666" s="4">
        <v>2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394861.62</v>
      </c>
      <c r="X666" s="4">
        <v>1</v>
      </c>
      <c r="Y666" s="4">
        <v>394861.62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222</v>
      </c>
      <c r="F667" s="4">
        <f>ROUND(Source!AO663,O667)</f>
        <v>20961.75</v>
      </c>
      <c r="G667" s="4" t="s">
        <v>61</v>
      </c>
      <c r="H667" s="4" t="s">
        <v>62</v>
      </c>
      <c r="I667" s="4"/>
      <c r="J667" s="4"/>
      <c r="K667" s="4">
        <v>222</v>
      </c>
      <c r="L667" s="4">
        <v>3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20961.75</v>
      </c>
      <c r="X667" s="4">
        <v>1</v>
      </c>
      <c r="Y667" s="4">
        <v>20961.75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225</v>
      </c>
      <c r="F668" s="4">
        <f>ROUND(Source!AV663,O668)</f>
        <v>373899.87</v>
      </c>
      <c r="G668" s="4" t="s">
        <v>63</v>
      </c>
      <c r="H668" s="4" t="s">
        <v>64</v>
      </c>
      <c r="I668" s="4"/>
      <c r="J668" s="4"/>
      <c r="K668" s="4">
        <v>225</v>
      </c>
      <c r="L668" s="4">
        <v>4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394861.62</v>
      </c>
      <c r="X668" s="4">
        <v>1</v>
      </c>
      <c r="Y668" s="4">
        <v>394861.62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226</v>
      </c>
      <c r="F669" s="4">
        <f>ROUND(Source!AW663,O669)</f>
        <v>394861.62</v>
      </c>
      <c r="G669" s="4" t="s">
        <v>65</v>
      </c>
      <c r="H669" s="4" t="s">
        <v>66</v>
      </c>
      <c r="I669" s="4"/>
      <c r="J669" s="4"/>
      <c r="K669" s="4">
        <v>226</v>
      </c>
      <c r="L669" s="4">
        <v>5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394861.62</v>
      </c>
      <c r="X669" s="4">
        <v>1</v>
      </c>
      <c r="Y669" s="4">
        <v>394861.62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227</v>
      </c>
      <c r="F670" s="4">
        <f>ROUND(Source!AX663,O670)</f>
        <v>20961.75</v>
      </c>
      <c r="G670" s="4" t="s">
        <v>67</v>
      </c>
      <c r="H670" s="4" t="s">
        <v>68</v>
      </c>
      <c r="I670" s="4"/>
      <c r="J670" s="4"/>
      <c r="K670" s="4">
        <v>227</v>
      </c>
      <c r="L670" s="4">
        <v>6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228</v>
      </c>
      <c r="F671" s="4">
        <f>ROUND(Source!AY663,O671)</f>
        <v>373899.87</v>
      </c>
      <c r="G671" s="4" t="s">
        <v>69</v>
      </c>
      <c r="H671" s="4" t="s">
        <v>70</v>
      </c>
      <c r="I671" s="4"/>
      <c r="J671" s="4"/>
      <c r="K671" s="4">
        <v>228</v>
      </c>
      <c r="L671" s="4">
        <v>7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394861.62</v>
      </c>
      <c r="X671" s="4">
        <v>1</v>
      </c>
      <c r="Y671" s="4">
        <v>394861.62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216</v>
      </c>
      <c r="F672" s="4">
        <f>ROUND(Source!AP663,O672)</f>
        <v>0</v>
      </c>
      <c r="G672" s="4" t="s">
        <v>71</v>
      </c>
      <c r="H672" s="4" t="s">
        <v>72</v>
      </c>
      <c r="I672" s="4"/>
      <c r="J672" s="4"/>
      <c r="K672" s="4">
        <v>216</v>
      </c>
      <c r="L672" s="4">
        <v>8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223</v>
      </c>
      <c r="F673" s="4">
        <f>ROUND(Source!AQ663,O673)</f>
        <v>0</v>
      </c>
      <c r="G673" s="4" t="s">
        <v>73</v>
      </c>
      <c r="H673" s="4" t="s">
        <v>74</v>
      </c>
      <c r="I673" s="4"/>
      <c r="J673" s="4"/>
      <c r="K673" s="4">
        <v>223</v>
      </c>
      <c r="L673" s="4">
        <v>9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229</v>
      </c>
      <c r="F674" s="4">
        <f>ROUND(Source!AZ663,O674)</f>
        <v>0</v>
      </c>
      <c r="G674" s="4" t="s">
        <v>75</v>
      </c>
      <c r="H674" s="4" t="s">
        <v>76</v>
      </c>
      <c r="I674" s="4"/>
      <c r="J674" s="4"/>
      <c r="K674" s="4">
        <v>229</v>
      </c>
      <c r="L674" s="4">
        <v>10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203</v>
      </c>
      <c r="F675" s="4">
        <f>ROUND(Source!Q663,O675)</f>
        <v>0</v>
      </c>
      <c r="G675" s="4" t="s">
        <v>77</v>
      </c>
      <c r="H675" s="4" t="s">
        <v>78</v>
      </c>
      <c r="I675" s="4"/>
      <c r="J675" s="4"/>
      <c r="K675" s="4">
        <v>203</v>
      </c>
      <c r="L675" s="4">
        <v>11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231</v>
      </c>
      <c r="F676" s="4">
        <f>ROUND(Source!BB663,O676)</f>
        <v>0</v>
      </c>
      <c r="G676" s="4" t="s">
        <v>79</v>
      </c>
      <c r="H676" s="4" t="s">
        <v>80</v>
      </c>
      <c r="I676" s="4"/>
      <c r="J676" s="4"/>
      <c r="K676" s="4">
        <v>231</v>
      </c>
      <c r="L676" s="4">
        <v>12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204</v>
      </c>
      <c r="F677" s="4">
        <f>ROUND(Source!R663,O677)</f>
        <v>0</v>
      </c>
      <c r="G677" s="4" t="s">
        <v>81</v>
      </c>
      <c r="H677" s="4" t="s">
        <v>82</v>
      </c>
      <c r="I677" s="4"/>
      <c r="J677" s="4"/>
      <c r="K677" s="4">
        <v>204</v>
      </c>
      <c r="L677" s="4">
        <v>13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205</v>
      </c>
      <c r="F678" s="4">
        <f>ROUND(Source!S663,O678)</f>
        <v>0</v>
      </c>
      <c r="G678" s="4" t="s">
        <v>83</v>
      </c>
      <c r="H678" s="4" t="s">
        <v>84</v>
      </c>
      <c r="I678" s="4"/>
      <c r="J678" s="4"/>
      <c r="K678" s="4">
        <v>205</v>
      </c>
      <c r="L678" s="4">
        <v>14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232</v>
      </c>
      <c r="F679" s="4">
        <f>ROUND(Source!BC663,O679)</f>
        <v>0</v>
      </c>
      <c r="G679" s="4" t="s">
        <v>85</v>
      </c>
      <c r="H679" s="4" t="s">
        <v>86</v>
      </c>
      <c r="I679" s="4"/>
      <c r="J679" s="4"/>
      <c r="K679" s="4">
        <v>232</v>
      </c>
      <c r="L679" s="4">
        <v>15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214</v>
      </c>
      <c r="F680" s="4">
        <f>ROUND(Source!AS663,O680)</f>
        <v>42954.28</v>
      </c>
      <c r="G680" s="4" t="s">
        <v>87</v>
      </c>
      <c r="H680" s="4" t="s">
        <v>88</v>
      </c>
      <c r="I680" s="4"/>
      <c r="J680" s="4"/>
      <c r="K680" s="4">
        <v>214</v>
      </c>
      <c r="L680" s="4">
        <v>16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42954.28</v>
      </c>
      <c r="X680" s="4">
        <v>1</v>
      </c>
      <c r="Y680" s="4">
        <v>42954.28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215</v>
      </c>
      <c r="F681" s="4">
        <f>ROUND(Source!AT663,O681)</f>
        <v>351907.34</v>
      </c>
      <c r="G681" s="4" t="s">
        <v>89</v>
      </c>
      <c r="H681" s="4" t="s">
        <v>90</v>
      </c>
      <c r="I681" s="4"/>
      <c r="J681" s="4"/>
      <c r="K681" s="4">
        <v>215</v>
      </c>
      <c r="L681" s="4">
        <v>17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351907.34</v>
      </c>
      <c r="X681" s="4">
        <v>1</v>
      </c>
      <c r="Y681" s="4">
        <v>351907.34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217</v>
      </c>
      <c r="F682" s="4">
        <f>ROUND(Source!AU663,O682)</f>
        <v>0</v>
      </c>
      <c r="G682" s="4" t="s">
        <v>91</v>
      </c>
      <c r="H682" s="4" t="s">
        <v>92</v>
      </c>
      <c r="I682" s="4"/>
      <c r="J682" s="4"/>
      <c r="K682" s="4">
        <v>217</v>
      </c>
      <c r="L682" s="4">
        <v>18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230</v>
      </c>
      <c r="F683" s="4">
        <f>ROUND(Source!BA663,O683)</f>
        <v>0</v>
      </c>
      <c r="G683" s="4" t="s">
        <v>93</v>
      </c>
      <c r="H683" s="4" t="s">
        <v>94</v>
      </c>
      <c r="I683" s="4"/>
      <c r="J683" s="4"/>
      <c r="K683" s="4">
        <v>230</v>
      </c>
      <c r="L683" s="4">
        <v>19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206</v>
      </c>
      <c r="F684" s="4">
        <f>ROUND(Source!T663,O684)</f>
        <v>0</v>
      </c>
      <c r="G684" s="4" t="s">
        <v>95</v>
      </c>
      <c r="H684" s="4" t="s">
        <v>96</v>
      </c>
      <c r="I684" s="4"/>
      <c r="J684" s="4"/>
      <c r="K684" s="4">
        <v>206</v>
      </c>
      <c r="L684" s="4">
        <v>20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207</v>
      </c>
      <c r="F685" s="4">
        <f>ROUND(Source!U663,O685)</f>
        <v>0</v>
      </c>
      <c r="G685" s="4" t="s">
        <v>97</v>
      </c>
      <c r="H685" s="4" t="s">
        <v>98</v>
      </c>
      <c r="I685" s="4"/>
      <c r="J685" s="4"/>
      <c r="K685" s="4">
        <v>207</v>
      </c>
      <c r="L685" s="4">
        <v>21</v>
      </c>
      <c r="M685" s="4">
        <v>3</v>
      </c>
      <c r="N685" s="4" t="s">
        <v>3</v>
      </c>
      <c r="O685" s="4">
        <v>7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208</v>
      </c>
      <c r="F686" s="4">
        <f>ROUND(Source!V663,O686)</f>
        <v>0</v>
      </c>
      <c r="G686" s="4" t="s">
        <v>99</v>
      </c>
      <c r="H686" s="4" t="s">
        <v>100</v>
      </c>
      <c r="I686" s="4"/>
      <c r="J686" s="4"/>
      <c r="K686" s="4">
        <v>208</v>
      </c>
      <c r="L686" s="4">
        <v>22</v>
      </c>
      <c r="M686" s="4">
        <v>3</v>
      </c>
      <c r="N686" s="4" t="s">
        <v>3</v>
      </c>
      <c r="O686" s="4">
        <v>7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209</v>
      </c>
      <c r="F687" s="4">
        <f>ROUND(Source!W663,O687)</f>
        <v>0</v>
      </c>
      <c r="G687" s="4" t="s">
        <v>101</v>
      </c>
      <c r="H687" s="4" t="s">
        <v>102</v>
      </c>
      <c r="I687" s="4"/>
      <c r="J687" s="4"/>
      <c r="K687" s="4">
        <v>209</v>
      </c>
      <c r="L687" s="4">
        <v>23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233</v>
      </c>
      <c r="F688" s="4">
        <f>ROUND(Source!BD663,O688)</f>
        <v>0</v>
      </c>
      <c r="G688" s="4" t="s">
        <v>103</v>
      </c>
      <c r="H688" s="4" t="s">
        <v>104</v>
      </c>
      <c r="I688" s="4"/>
      <c r="J688" s="4"/>
      <c r="K688" s="4">
        <v>233</v>
      </c>
      <c r="L688" s="4">
        <v>24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210</v>
      </c>
      <c r="F689" s="4">
        <f>ROUND(Source!X663,O689)</f>
        <v>0</v>
      </c>
      <c r="G689" s="4" t="s">
        <v>105</v>
      </c>
      <c r="H689" s="4" t="s">
        <v>106</v>
      </c>
      <c r="I689" s="4"/>
      <c r="J689" s="4"/>
      <c r="K689" s="4">
        <v>210</v>
      </c>
      <c r="L689" s="4">
        <v>25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211</v>
      </c>
      <c r="F690" s="4">
        <f>ROUND(Source!Y663,O690)</f>
        <v>0</v>
      </c>
      <c r="G690" s="4" t="s">
        <v>107</v>
      </c>
      <c r="H690" s="4" t="s">
        <v>108</v>
      </c>
      <c r="I690" s="4"/>
      <c r="J690" s="4"/>
      <c r="K690" s="4">
        <v>211</v>
      </c>
      <c r="L690" s="4">
        <v>26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224</v>
      </c>
      <c r="F691" s="4">
        <f>ROUND(Source!AR663,O691)</f>
        <v>394861.62</v>
      </c>
      <c r="G691" s="4" t="s">
        <v>109</v>
      </c>
      <c r="H691" s="4" t="s">
        <v>110</v>
      </c>
      <c r="I691" s="4"/>
      <c r="J691" s="4"/>
      <c r="K691" s="4">
        <v>224</v>
      </c>
      <c r="L691" s="4">
        <v>27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394861.62</v>
      </c>
      <c r="X691" s="4">
        <v>1</v>
      </c>
      <c r="Y691" s="4">
        <v>394861.62</v>
      </c>
      <c r="Z691" s="4"/>
      <c r="AA691" s="4"/>
      <c r="AB691" s="4"/>
    </row>
    <row r="693" spans="1:245" x14ac:dyDescent="0.2">
      <c r="A693" s="1">
        <v>4</v>
      </c>
      <c r="B693" s="1">
        <v>1</v>
      </c>
      <c r="C693" s="1"/>
      <c r="D693" s="1">
        <f>ROW(A725)</f>
        <v>725</v>
      </c>
      <c r="E693" s="1"/>
      <c r="F693" s="1" t="s">
        <v>15</v>
      </c>
      <c r="G693" s="1" t="s">
        <v>516</v>
      </c>
      <c r="H693" s="1" t="s">
        <v>3</v>
      </c>
      <c r="I693" s="1">
        <v>0</v>
      </c>
      <c r="J693" s="1"/>
      <c r="K693" s="1">
        <v>0</v>
      </c>
      <c r="L693" s="1"/>
      <c r="M693" s="1" t="s">
        <v>3</v>
      </c>
      <c r="N693" s="1"/>
      <c r="O693" s="1"/>
      <c r="P693" s="1"/>
      <c r="Q693" s="1"/>
      <c r="R693" s="1"/>
      <c r="S693" s="1">
        <v>0</v>
      </c>
      <c r="T693" s="1"/>
      <c r="U693" s="1" t="s">
        <v>3</v>
      </c>
      <c r="V693" s="1">
        <v>0</v>
      </c>
      <c r="W693" s="1"/>
      <c r="X693" s="1"/>
      <c r="Y693" s="1"/>
      <c r="Z693" s="1"/>
      <c r="AA693" s="1"/>
      <c r="AB693" s="1" t="s">
        <v>3</v>
      </c>
      <c r="AC693" s="1" t="s">
        <v>3</v>
      </c>
      <c r="AD693" s="1" t="s">
        <v>3</v>
      </c>
      <c r="AE693" s="1" t="s">
        <v>3</v>
      </c>
      <c r="AF693" s="1" t="s">
        <v>3</v>
      </c>
      <c r="AG693" s="1" t="s">
        <v>3</v>
      </c>
      <c r="AH693" s="1"/>
      <c r="AI693" s="1"/>
      <c r="AJ693" s="1"/>
      <c r="AK693" s="1"/>
      <c r="AL693" s="1"/>
      <c r="AM693" s="1"/>
      <c r="AN693" s="1"/>
      <c r="AO693" s="1"/>
      <c r="AP693" s="1" t="s">
        <v>3</v>
      </c>
      <c r="AQ693" s="1" t="s">
        <v>3</v>
      </c>
      <c r="AR693" s="1" t="s">
        <v>3</v>
      </c>
      <c r="AS693" s="1"/>
      <c r="AT693" s="1"/>
      <c r="AU693" s="1"/>
      <c r="AV693" s="1"/>
      <c r="AW693" s="1"/>
      <c r="AX693" s="1"/>
      <c r="AY693" s="1"/>
      <c r="AZ693" s="1" t="s">
        <v>3</v>
      </c>
      <c r="BA693" s="1"/>
      <c r="BB693" s="1" t="s">
        <v>3</v>
      </c>
      <c r="BC693" s="1" t="s">
        <v>3</v>
      </c>
      <c r="BD693" s="1" t="s">
        <v>3</v>
      </c>
      <c r="BE693" s="1" t="s">
        <v>3</v>
      </c>
      <c r="BF693" s="1" t="s">
        <v>3</v>
      </c>
      <c r="BG693" s="1" t="s">
        <v>3</v>
      </c>
      <c r="BH693" s="1" t="s">
        <v>3</v>
      </c>
      <c r="BI693" s="1" t="s">
        <v>3</v>
      </c>
      <c r="BJ693" s="1" t="s">
        <v>3</v>
      </c>
      <c r="BK693" s="1" t="s">
        <v>3</v>
      </c>
      <c r="BL693" s="1" t="s">
        <v>3</v>
      </c>
      <c r="BM693" s="1" t="s">
        <v>3</v>
      </c>
      <c r="BN693" s="1" t="s">
        <v>3</v>
      </c>
      <c r="BO693" s="1" t="s">
        <v>3</v>
      </c>
      <c r="BP693" s="1" t="s">
        <v>3</v>
      </c>
      <c r="BQ693" s="1"/>
      <c r="BR693" s="1"/>
      <c r="BS693" s="1"/>
      <c r="BT693" s="1"/>
      <c r="BU693" s="1"/>
      <c r="BV693" s="1"/>
      <c r="BW693" s="1"/>
      <c r="BX693" s="1">
        <v>0</v>
      </c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>
        <v>0</v>
      </c>
    </row>
    <row r="695" spans="1:245" x14ac:dyDescent="0.2">
      <c r="A695" s="2">
        <v>52</v>
      </c>
      <c r="B695" s="2">
        <f t="shared" ref="B695:G695" si="441">B725</f>
        <v>1</v>
      </c>
      <c r="C695" s="2">
        <f t="shared" si="441"/>
        <v>4</v>
      </c>
      <c r="D695" s="2">
        <f t="shared" si="441"/>
        <v>693</v>
      </c>
      <c r="E695" s="2">
        <f t="shared" si="441"/>
        <v>0</v>
      </c>
      <c r="F695" s="2" t="str">
        <f t="shared" si="441"/>
        <v>Новый раздел</v>
      </c>
      <c r="G695" s="2" t="str">
        <f t="shared" si="441"/>
        <v>Материалы отсутствующие в НБ</v>
      </c>
      <c r="H695" s="2"/>
      <c r="I695" s="2"/>
      <c r="J695" s="2"/>
      <c r="K695" s="2"/>
      <c r="L695" s="2"/>
      <c r="M695" s="2"/>
      <c r="N695" s="2"/>
      <c r="O695" s="2">
        <f t="shared" ref="O695:AT695" si="442">O725</f>
        <v>857034.47</v>
      </c>
      <c r="P695" s="2">
        <f t="shared" si="442"/>
        <v>857034.47</v>
      </c>
      <c r="Q695" s="2">
        <f t="shared" si="442"/>
        <v>0</v>
      </c>
      <c r="R695" s="2">
        <f t="shared" si="442"/>
        <v>0</v>
      </c>
      <c r="S695" s="2">
        <f t="shared" si="442"/>
        <v>0</v>
      </c>
      <c r="T695" s="2">
        <f t="shared" si="442"/>
        <v>0</v>
      </c>
      <c r="U695" s="2">
        <f t="shared" si="442"/>
        <v>0</v>
      </c>
      <c r="V695" s="2">
        <f t="shared" si="442"/>
        <v>0</v>
      </c>
      <c r="W695" s="2">
        <f t="shared" si="442"/>
        <v>0</v>
      </c>
      <c r="X695" s="2">
        <f t="shared" si="442"/>
        <v>0</v>
      </c>
      <c r="Y695" s="2">
        <f t="shared" si="442"/>
        <v>0</v>
      </c>
      <c r="Z695" s="2">
        <f t="shared" si="442"/>
        <v>0</v>
      </c>
      <c r="AA695" s="2">
        <f t="shared" si="442"/>
        <v>0</v>
      </c>
      <c r="AB695" s="2">
        <f t="shared" si="442"/>
        <v>857034.47</v>
      </c>
      <c r="AC695" s="2">
        <f t="shared" si="442"/>
        <v>857034.47</v>
      </c>
      <c r="AD695" s="2">
        <f t="shared" si="442"/>
        <v>0</v>
      </c>
      <c r="AE695" s="2">
        <f t="shared" si="442"/>
        <v>0</v>
      </c>
      <c r="AF695" s="2">
        <f t="shared" si="442"/>
        <v>0</v>
      </c>
      <c r="AG695" s="2">
        <f t="shared" si="442"/>
        <v>0</v>
      </c>
      <c r="AH695" s="2">
        <f t="shared" si="442"/>
        <v>0</v>
      </c>
      <c r="AI695" s="2">
        <f t="shared" si="442"/>
        <v>0</v>
      </c>
      <c r="AJ695" s="2">
        <f t="shared" si="442"/>
        <v>0</v>
      </c>
      <c r="AK695" s="2">
        <f t="shared" si="442"/>
        <v>0</v>
      </c>
      <c r="AL695" s="2">
        <f t="shared" si="442"/>
        <v>0</v>
      </c>
      <c r="AM695" s="2">
        <f t="shared" si="442"/>
        <v>0</v>
      </c>
      <c r="AN695" s="2">
        <f t="shared" si="442"/>
        <v>0</v>
      </c>
      <c r="AO695" s="2">
        <f t="shared" si="442"/>
        <v>0</v>
      </c>
      <c r="AP695" s="2">
        <f t="shared" si="442"/>
        <v>0</v>
      </c>
      <c r="AQ695" s="2">
        <f t="shared" si="442"/>
        <v>0</v>
      </c>
      <c r="AR695" s="2">
        <f t="shared" si="442"/>
        <v>857034.47</v>
      </c>
      <c r="AS695" s="2">
        <f t="shared" si="442"/>
        <v>857034.47</v>
      </c>
      <c r="AT695" s="2">
        <f t="shared" si="442"/>
        <v>0</v>
      </c>
      <c r="AU695" s="2">
        <f t="shared" ref="AU695:BZ695" si="443">AU725</f>
        <v>0</v>
      </c>
      <c r="AV695" s="2">
        <f t="shared" si="443"/>
        <v>857034.47</v>
      </c>
      <c r="AW695" s="2">
        <f t="shared" si="443"/>
        <v>857034.47</v>
      </c>
      <c r="AX695" s="2">
        <f t="shared" si="443"/>
        <v>0</v>
      </c>
      <c r="AY695" s="2">
        <f t="shared" si="443"/>
        <v>857034.47</v>
      </c>
      <c r="AZ695" s="2">
        <f t="shared" si="443"/>
        <v>0</v>
      </c>
      <c r="BA695" s="2">
        <f t="shared" si="443"/>
        <v>0</v>
      </c>
      <c r="BB695" s="2">
        <f t="shared" si="443"/>
        <v>0</v>
      </c>
      <c r="BC695" s="2">
        <f t="shared" si="443"/>
        <v>0</v>
      </c>
      <c r="BD695" s="2">
        <f t="shared" si="443"/>
        <v>0</v>
      </c>
      <c r="BE695" s="2">
        <f t="shared" si="443"/>
        <v>0</v>
      </c>
      <c r="BF695" s="2">
        <f t="shared" si="443"/>
        <v>0</v>
      </c>
      <c r="BG695" s="2">
        <f t="shared" si="443"/>
        <v>0</v>
      </c>
      <c r="BH695" s="2">
        <f t="shared" si="443"/>
        <v>0</v>
      </c>
      <c r="BI695" s="2">
        <f t="shared" si="443"/>
        <v>0</v>
      </c>
      <c r="BJ695" s="2">
        <f t="shared" si="443"/>
        <v>0</v>
      </c>
      <c r="BK695" s="2">
        <f t="shared" si="443"/>
        <v>0</v>
      </c>
      <c r="BL695" s="2">
        <f t="shared" si="443"/>
        <v>0</v>
      </c>
      <c r="BM695" s="2">
        <f t="shared" si="443"/>
        <v>0</v>
      </c>
      <c r="BN695" s="2">
        <f t="shared" si="443"/>
        <v>0</v>
      </c>
      <c r="BO695" s="2">
        <f t="shared" si="443"/>
        <v>0</v>
      </c>
      <c r="BP695" s="2">
        <f t="shared" si="443"/>
        <v>0</v>
      </c>
      <c r="BQ695" s="2">
        <f t="shared" si="443"/>
        <v>0</v>
      </c>
      <c r="BR695" s="2">
        <f t="shared" si="443"/>
        <v>0</v>
      </c>
      <c r="BS695" s="2">
        <f t="shared" si="443"/>
        <v>0</v>
      </c>
      <c r="BT695" s="2">
        <f t="shared" si="443"/>
        <v>0</v>
      </c>
      <c r="BU695" s="2">
        <f t="shared" si="443"/>
        <v>0</v>
      </c>
      <c r="BV695" s="2">
        <f t="shared" si="443"/>
        <v>0</v>
      </c>
      <c r="BW695" s="2">
        <f t="shared" si="443"/>
        <v>0</v>
      </c>
      <c r="BX695" s="2">
        <f t="shared" si="443"/>
        <v>0</v>
      </c>
      <c r="BY695" s="2">
        <f t="shared" si="443"/>
        <v>0</v>
      </c>
      <c r="BZ695" s="2">
        <f t="shared" si="443"/>
        <v>0</v>
      </c>
      <c r="CA695" s="2">
        <f t="shared" ref="CA695:DF695" si="444">CA725</f>
        <v>857034.47</v>
      </c>
      <c r="CB695" s="2">
        <f t="shared" si="444"/>
        <v>857034.47</v>
      </c>
      <c r="CC695" s="2">
        <f t="shared" si="444"/>
        <v>0</v>
      </c>
      <c r="CD695" s="2">
        <f t="shared" si="444"/>
        <v>0</v>
      </c>
      <c r="CE695" s="2">
        <f t="shared" si="444"/>
        <v>857034.47</v>
      </c>
      <c r="CF695" s="2">
        <f t="shared" si="444"/>
        <v>857034.47</v>
      </c>
      <c r="CG695" s="2">
        <f t="shared" si="444"/>
        <v>0</v>
      </c>
      <c r="CH695" s="2">
        <f t="shared" si="444"/>
        <v>857034.47</v>
      </c>
      <c r="CI695" s="2">
        <f t="shared" si="444"/>
        <v>0</v>
      </c>
      <c r="CJ695" s="2">
        <f t="shared" si="444"/>
        <v>0</v>
      </c>
      <c r="CK695" s="2">
        <f t="shared" si="444"/>
        <v>0</v>
      </c>
      <c r="CL695" s="2">
        <f t="shared" si="444"/>
        <v>0</v>
      </c>
      <c r="CM695" s="2">
        <f t="shared" si="444"/>
        <v>0</v>
      </c>
      <c r="CN695" s="2">
        <f t="shared" si="444"/>
        <v>0</v>
      </c>
      <c r="CO695" s="2">
        <f t="shared" si="444"/>
        <v>0</v>
      </c>
      <c r="CP695" s="2">
        <f t="shared" si="444"/>
        <v>0</v>
      </c>
      <c r="CQ695" s="2">
        <f t="shared" si="444"/>
        <v>0</v>
      </c>
      <c r="CR695" s="2">
        <f t="shared" si="444"/>
        <v>0</v>
      </c>
      <c r="CS695" s="2">
        <f t="shared" si="444"/>
        <v>0</v>
      </c>
      <c r="CT695" s="2">
        <f t="shared" si="444"/>
        <v>0</v>
      </c>
      <c r="CU695" s="2">
        <f t="shared" si="444"/>
        <v>0</v>
      </c>
      <c r="CV695" s="2">
        <f t="shared" si="444"/>
        <v>0</v>
      </c>
      <c r="CW695" s="2">
        <f t="shared" si="444"/>
        <v>0</v>
      </c>
      <c r="CX695" s="2">
        <f t="shared" si="444"/>
        <v>0</v>
      </c>
      <c r="CY695" s="2">
        <f t="shared" si="444"/>
        <v>0</v>
      </c>
      <c r="CZ695" s="2">
        <f t="shared" si="444"/>
        <v>0</v>
      </c>
      <c r="DA695" s="2">
        <f t="shared" si="444"/>
        <v>0</v>
      </c>
      <c r="DB695" s="2">
        <f t="shared" si="444"/>
        <v>0</v>
      </c>
      <c r="DC695" s="2">
        <f t="shared" si="444"/>
        <v>0</v>
      </c>
      <c r="DD695" s="2">
        <f t="shared" si="444"/>
        <v>0</v>
      </c>
      <c r="DE695" s="2">
        <f t="shared" si="444"/>
        <v>0</v>
      </c>
      <c r="DF695" s="2">
        <f t="shared" si="444"/>
        <v>0</v>
      </c>
      <c r="DG695" s="3">
        <f t="shared" ref="DG695:EL695" si="445">DG725</f>
        <v>0</v>
      </c>
      <c r="DH695" s="3">
        <f t="shared" si="445"/>
        <v>0</v>
      </c>
      <c r="DI695" s="3">
        <f t="shared" si="445"/>
        <v>0</v>
      </c>
      <c r="DJ695" s="3">
        <f t="shared" si="445"/>
        <v>0</v>
      </c>
      <c r="DK695" s="3">
        <f t="shared" si="445"/>
        <v>0</v>
      </c>
      <c r="DL695" s="3">
        <f t="shared" si="445"/>
        <v>0</v>
      </c>
      <c r="DM695" s="3">
        <f t="shared" si="445"/>
        <v>0</v>
      </c>
      <c r="DN695" s="3">
        <f t="shared" si="445"/>
        <v>0</v>
      </c>
      <c r="DO695" s="3">
        <f t="shared" si="445"/>
        <v>0</v>
      </c>
      <c r="DP695" s="3">
        <f t="shared" si="445"/>
        <v>0</v>
      </c>
      <c r="DQ695" s="3">
        <f t="shared" si="445"/>
        <v>0</v>
      </c>
      <c r="DR695" s="3">
        <f t="shared" si="445"/>
        <v>0</v>
      </c>
      <c r="DS695" s="3">
        <f t="shared" si="445"/>
        <v>0</v>
      </c>
      <c r="DT695" s="3">
        <f t="shared" si="445"/>
        <v>0</v>
      </c>
      <c r="DU695" s="3">
        <f t="shared" si="445"/>
        <v>0</v>
      </c>
      <c r="DV695" s="3">
        <f t="shared" si="445"/>
        <v>0</v>
      </c>
      <c r="DW695" s="3">
        <f t="shared" si="445"/>
        <v>0</v>
      </c>
      <c r="DX695" s="3">
        <f t="shared" si="445"/>
        <v>0</v>
      </c>
      <c r="DY695" s="3">
        <f t="shared" si="445"/>
        <v>0</v>
      </c>
      <c r="DZ695" s="3">
        <f t="shared" si="445"/>
        <v>0</v>
      </c>
      <c r="EA695" s="3">
        <f t="shared" si="445"/>
        <v>0</v>
      </c>
      <c r="EB695" s="3">
        <f t="shared" si="445"/>
        <v>0</v>
      </c>
      <c r="EC695" s="3">
        <f t="shared" si="445"/>
        <v>0</v>
      </c>
      <c r="ED695" s="3">
        <f t="shared" si="445"/>
        <v>0</v>
      </c>
      <c r="EE695" s="3">
        <f t="shared" si="445"/>
        <v>0</v>
      </c>
      <c r="EF695" s="3">
        <f t="shared" si="445"/>
        <v>0</v>
      </c>
      <c r="EG695" s="3">
        <f t="shared" si="445"/>
        <v>0</v>
      </c>
      <c r="EH695" s="3">
        <f t="shared" si="445"/>
        <v>0</v>
      </c>
      <c r="EI695" s="3">
        <f t="shared" si="445"/>
        <v>0</v>
      </c>
      <c r="EJ695" s="3">
        <f t="shared" si="445"/>
        <v>0</v>
      </c>
      <c r="EK695" s="3">
        <f t="shared" si="445"/>
        <v>0</v>
      </c>
      <c r="EL695" s="3">
        <f t="shared" si="445"/>
        <v>0</v>
      </c>
      <c r="EM695" s="3">
        <f t="shared" ref="EM695:FR695" si="446">EM725</f>
        <v>0</v>
      </c>
      <c r="EN695" s="3">
        <f t="shared" si="446"/>
        <v>0</v>
      </c>
      <c r="EO695" s="3">
        <f t="shared" si="446"/>
        <v>0</v>
      </c>
      <c r="EP695" s="3">
        <f t="shared" si="446"/>
        <v>0</v>
      </c>
      <c r="EQ695" s="3">
        <f t="shared" si="446"/>
        <v>0</v>
      </c>
      <c r="ER695" s="3">
        <f t="shared" si="446"/>
        <v>0</v>
      </c>
      <c r="ES695" s="3">
        <f t="shared" si="446"/>
        <v>0</v>
      </c>
      <c r="ET695" s="3">
        <f t="shared" si="446"/>
        <v>0</v>
      </c>
      <c r="EU695" s="3">
        <f t="shared" si="446"/>
        <v>0</v>
      </c>
      <c r="EV695" s="3">
        <f t="shared" si="446"/>
        <v>0</v>
      </c>
      <c r="EW695" s="3">
        <f t="shared" si="446"/>
        <v>0</v>
      </c>
      <c r="EX695" s="3">
        <f t="shared" si="446"/>
        <v>0</v>
      </c>
      <c r="EY695" s="3">
        <f t="shared" si="446"/>
        <v>0</v>
      </c>
      <c r="EZ695" s="3">
        <f t="shared" si="446"/>
        <v>0</v>
      </c>
      <c r="FA695" s="3">
        <f t="shared" si="446"/>
        <v>0</v>
      </c>
      <c r="FB695" s="3">
        <f t="shared" si="446"/>
        <v>0</v>
      </c>
      <c r="FC695" s="3">
        <f t="shared" si="446"/>
        <v>0</v>
      </c>
      <c r="FD695" s="3">
        <f t="shared" si="446"/>
        <v>0</v>
      </c>
      <c r="FE695" s="3">
        <f t="shared" si="446"/>
        <v>0</v>
      </c>
      <c r="FF695" s="3">
        <f t="shared" si="446"/>
        <v>0</v>
      </c>
      <c r="FG695" s="3">
        <f t="shared" si="446"/>
        <v>0</v>
      </c>
      <c r="FH695" s="3">
        <f t="shared" si="446"/>
        <v>0</v>
      </c>
      <c r="FI695" s="3">
        <f t="shared" si="446"/>
        <v>0</v>
      </c>
      <c r="FJ695" s="3">
        <f t="shared" si="446"/>
        <v>0</v>
      </c>
      <c r="FK695" s="3">
        <f t="shared" si="446"/>
        <v>0</v>
      </c>
      <c r="FL695" s="3">
        <f t="shared" si="446"/>
        <v>0</v>
      </c>
      <c r="FM695" s="3">
        <f t="shared" si="446"/>
        <v>0</v>
      </c>
      <c r="FN695" s="3">
        <f t="shared" si="446"/>
        <v>0</v>
      </c>
      <c r="FO695" s="3">
        <f t="shared" si="446"/>
        <v>0</v>
      </c>
      <c r="FP695" s="3">
        <f t="shared" si="446"/>
        <v>0</v>
      </c>
      <c r="FQ695" s="3">
        <f t="shared" si="446"/>
        <v>0</v>
      </c>
      <c r="FR695" s="3">
        <f t="shared" si="446"/>
        <v>0</v>
      </c>
      <c r="FS695" s="3">
        <f t="shared" ref="FS695:GX695" si="447">FS725</f>
        <v>0</v>
      </c>
      <c r="FT695" s="3">
        <f t="shared" si="447"/>
        <v>0</v>
      </c>
      <c r="FU695" s="3">
        <f t="shared" si="447"/>
        <v>0</v>
      </c>
      <c r="FV695" s="3">
        <f t="shared" si="447"/>
        <v>0</v>
      </c>
      <c r="FW695" s="3">
        <f t="shared" si="447"/>
        <v>0</v>
      </c>
      <c r="FX695" s="3">
        <f t="shared" si="447"/>
        <v>0</v>
      </c>
      <c r="FY695" s="3">
        <f t="shared" si="447"/>
        <v>0</v>
      </c>
      <c r="FZ695" s="3">
        <f t="shared" si="447"/>
        <v>0</v>
      </c>
      <c r="GA695" s="3">
        <f t="shared" si="447"/>
        <v>0</v>
      </c>
      <c r="GB695" s="3">
        <f t="shared" si="447"/>
        <v>0</v>
      </c>
      <c r="GC695" s="3">
        <f t="shared" si="447"/>
        <v>0</v>
      </c>
      <c r="GD695" s="3">
        <f t="shared" si="447"/>
        <v>0</v>
      </c>
      <c r="GE695" s="3">
        <f t="shared" si="447"/>
        <v>0</v>
      </c>
      <c r="GF695" s="3">
        <f t="shared" si="447"/>
        <v>0</v>
      </c>
      <c r="GG695" s="3">
        <f t="shared" si="447"/>
        <v>0</v>
      </c>
      <c r="GH695" s="3">
        <f t="shared" si="447"/>
        <v>0</v>
      </c>
      <c r="GI695" s="3">
        <f t="shared" si="447"/>
        <v>0</v>
      </c>
      <c r="GJ695" s="3">
        <f t="shared" si="447"/>
        <v>0</v>
      </c>
      <c r="GK695" s="3">
        <f t="shared" si="447"/>
        <v>0</v>
      </c>
      <c r="GL695" s="3">
        <f t="shared" si="447"/>
        <v>0</v>
      </c>
      <c r="GM695" s="3">
        <f t="shared" si="447"/>
        <v>0</v>
      </c>
      <c r="GN695" s="3">
        <f t="shared" si="447"/>
        <v>0</v>
      </c>
      <c r="GO695" s="3">
        <f t="shared" si="447"/>
        <v>0</v>
      </c>
      <c r="GP695" s="3">
        <f t="shared" si="447"/>
        <v>0</v>
      </c>
      <c r="GQ695" s="3">
        <f t="shared" si="447"/>
        <v>0</v>
      </c>
      <c r="GR695" s="3">
        <f t="shared" si="447"/>
        <v>0</v>
      </c>
      <c r="GS695" s="3">
        <f t="shared" si="447"/>
        <v>0</v>
      </c>
      <c r="GT695" s="3">
        <f t="shared" si="447"/>
        <v>0</v>
      </c>
      <c r="GU695" s="3">
        <f t="shared" si="447"/>
        <v>0</v>
      </c>
      <c r="GV695" s="3">
        <f t="shared" si="447"/>
        <v>0</v>
      </c>
      <c r="GW695" s="3">
        <f t="shared" si="447"/>
        <v>0</v>
      </c>
      <c r="GX695" s="3">
        <f t="shared" si="447"/>
        <v>0</v>
      </c>
    </row>
    <row r="697" spans="1:245" x14ac:dyDescent="0.2">
      <c r="A697">
        <v>17</v>
      </c>
      <c r="B697">
        <v>1</v>
      </c>
      <c r="E697" t="s">
        <v>517</v>
      </c>
      <c r="F697" t="s">
        <v>518</v>
      </c>
      <c r="G697" t="s">
        <v>519</v>
      </c>
      <c r="H697" t="s">
        <v>34</v>
      </c>
      <c r="I697">
        <v>59</v>
      </c>
      <c r="J697">
        <v>0</v>
      </c>
      <c r="K697">
        <v>59</v>
      </c>
      <c r="O697">
        <f t="shared" ref="O697:O723" si="448">ROUND(CP697,2)</f>
        <v>655784.41</v>
      </c>
      <c r="P697">
        <f t="shared" ref="P697:P723" si="449">ROUND(CQ697*I697,2)</f>
        <v>655784.41</v>
      </c>
      <c r="Q697">
        <f t="shared" ref="Q697:Q723" si="450">ROUND(CR697*I697,2)</f>
        <v>0</v>
      </c>
      <c r="R697">
        <f t="shared" ref="R697:R723" si="451">ROUND(CS697*I697,2)</f>
        <v>0</v>
      </c>
      <c r="S697">
        <f t="shared" ref="S697:S723" si="452">ROUND(CT697*I697,2)</f>
        <v>0</v>
      </c>
      <c r="T697">
        <f t="shared" ref="T697:T723" si="453">ROUND(CU697*I697,2)</f>
        <v>0</v>
      </c>
      <c r="U697">
        <f t="shared" ref="U697:U723" si="454">ROUND(CV697*I697,7)</f>
        <v>0</v>
      </c>
      <c r="V697">
        <f t="shared" ref="V697:V723" si="455">ROUND(CW697*I697,7)</f>
        <v>0</v>
      </c>
      <c r="W697">
        <f t="shared" ref="W697:W723" si="456">ROUND(CX697*I697,2)</f>
        <v>0</v>
      </c>
      <c r="X697">
        <f t="shared" ref="X697:X723" si="457">ROUND(CY697,2)</f>
        <v>0</v>
      </c>
      <c r="Y697">
        <f t="shared" ref="Y697:Y723" si="458">ROUND(CZ697,2)</f>
        <v>0</v>
      </c>
      <c r="AA697">
        <v>312111454</v>
      </c>
      <c r="AB697">
        <f t="shared" ref="AB697:AB723" si="459">ROUND((AC697+AD697+AF697),6)</f>
        <v>11114.99</v>
      </c>
      <c r="AC697">
        <f t="shared" ref="AC697:AC723" si="460">ROUND((ES697),6)</f>
        <v>11114.99</v>
      </c>
      <c r="AD697">
        <f t="shared" ref="AD697:AD723" si="461">ROUND((((ET697)-(EU697))+AE697),6)</f>
        <v>0</v>
      </c>
      <c r="AE697">
        <f t="shared" ref="AE697:AE723" si="462">ROUND((EU697),6)</f>
        <v>0</v>
      </c>
      <c r="AF697">
        <f t="shared" ref="AF697:AF723" si="463">ROUND((EV697),6)</f>
        <v>0</v>
      </c>
      <c r="AG697">
        <f t="shared" ref="AG697:AG723" si="464">ROUND((AP697),6)</f>
        <v>0</v>
      </c>
      <c r="AH697">
        <f t="shared" ref="AH697:AH723" si="465">(EW697)</f>
        <v>0</v>
      </c>
      <c r="AI697">
        <f t="shared" ref="AI697:AI723" si="466">(EX697)</f>
        <v>0</v>
      </c>
      <c r="AJ697">
        <f t="shared" ref="AJ697:AJ723" si="467">(AS697)</f>
        <v>0</v>
      </c>
      <c r="AK697">
        <v>11114.99</v>
      </c>
      <c r="AL697">
        <v>11114.99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1</v>
      </c>
      <c r="BJ697" t="s">
        <v>3</v>
      </c>
      <c r="BM697">
        <v>1100</v>
      </c>
      <c r="BN697">
        <v>0</v>
      </c>
      <c r="BO697" t="s">
        <v>3</v>
      </c>
      <c r="BP697">
        <v>0</v>
      </c>
      <c r="BQ697">
        <v>8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0</v>
      </c>
      <c r="CA697">
        <v>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ref="CP697:CP723" si="468">(P697+Q697+S697+R697)</f>
        <v>655784.41</v>
      </c>
      <c r="CQ697">
        <f t="shared" ref="CQ697:CQ723" si="469">ROUND(AL697,2)</f>
        <v>11114.99</v>
      </c>
      <c r="CR697">
        <f t="shared" ref="CR697:CR723" si="470">ROUND(AM697,2)</f>
        <v>0</v>
      </c>
      <c r="CS697">
        <f t="shared" ref="CS697:CS723" si="471">ROUND(AN697*BS697,2)</f>
        <v>0</v>
      </c>
      <c r="CT697">
        <f t="shared" ref="CT697:CT723" si="472">ROUND(AO697*BA697,2)</f>
        <v>0</v>
      </c>
      <c r="CU697">
        <f t="shared" ref="CU697:CU723" si="473">AG697</f>
        <v>0</v>
      </c>
      <c r="CV697">
        <f t="shared" ref="CV697:CV723" si="474">AH697</f>
        <v>0</v>
      </c>
      <c r="CW697">
        <f t="shared" ref="CW697:CW723" si="475">AI697</f>
        <v>0</v>
      </c>
      <c r="CX697">
        <f t="shared" ref="CX697:CX723" si="476">AJ697</f>
        <v>0</v>
      </c>
      <c r="CY697">
        <f t="shared" ref="CY697:CY723" si="477">(((S697+R697)*AT697)/100)</f>
        <v>0</v>
      </c>
      <c r="CZ697">
        <f t="shared" ref="CZ697:CZ723" si="478">(((S697+R697)*AU697)/100)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1013</v>
      </c>
      <c r="DV697" t="s">
        <v>34</v>
      </c>
      <c r="DW697" t="s">
        <v>34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293259530</v>
      </c>
      <c r="EF697">
        <v>8</v>
      </c>
      <c r="EG697" t="s">
        <v>255</v>
      </c>
      <c r="EH697">
        <v>0</v>
      </c>
      <c r="EI697" t="s">
        <v>3</v>
      </c>
      <c r="EJ697">
        <v>1</v>
      </c>
      <c r="EK697">
        <v>1100</v>
      </c>
      <c r="EL697" t="s">
        <v>256</v>
      </c>
      <c r="EM697" t="s">
        <v>257</v>
      </c>
      <c r="EO697" t="s">
        <v>3</v>
      </c>
      <c r="EQ697">
        <v>2097152</v>
      </c>
      <c r="ER697">
        <v>11114.99</v>
      </c>
      <c r="ES697">
        <v>11114.99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5</v>
      </c>
      <c r="FC697">
        <v>0</v>
      </c>
      <c r="FD697">
        <v>18</v>
      </c>
      <c r="FF697">
        <v>10897.05</v>
      </c>
      <c r="FQ697">
        <v>0</v>
      </c>
      <c r="FR697">
        <f t="shared" ref="FR697:FR723" si="479">ROUND(IF(BI697=3,GM697,0),2)</f>
        <v>0</v>
      </c>
      <c r="FS697">
        <v>0</v>
      </c>
      <c r="FX697">
        <v>0</v>
      </c>
      <c r="FY697">
        <v>0</v>
      </c>
      <c r="GA697" t="s">
        <v>520</v>
      </c>
      <c r="GD697">
        <v>1</v>
      </c>
      <c r="GF697">
        <v>-1040398309</v>
      </c>
      <c r="GG697">
        <v>2</v>
      </c>
      <c r="GH697">
        <v>3</v>
      </c>
      <c r="GI697">
        <v>-2</v>
      </c>
      <c r="GJ697">
        <v>0</v>
      </c>
      <c r="GK697">
        <v>0</v>
      </c>
      <c r="GL697">
        <f t="shared" ref="GL697:GL723" si="480">ROUND(IF(AND(BH697=3,BI697=3,FS697&lt;&gt;0),P697,0),2)</f>
        <v>0</v>
      </c>
      <c r="GM697">
        <f t="shared" ref="GM697:GM723" si="481">ROUND(O697+X697+Y697,2)+GX697</f>
        <v>655784.41</v>
      </c>
      <c r="GN697">
        <f t="shared" ref="GN697:GN723" si="482">IF(OR(BI697=0,BI697=1),GM697-GX697,0)</f>
        <v>655784.41</v>
      </c>
      <c r="GO697">
        <f t="shared" ref="GO697:GO723" si="483">IF(BI697=2,GM697-GX697,0)</f>
        <v>0</v>
      </c>
      <c r="GP697">
        <f t="shared" ref="GP697:GP723" si="484">IF(BI697=4,GM697-GX697,0)</f>
        <v>0</v>
      </c>
      <c r="GR697">
        <v>1</v>
      </c>
      <c r="GS697">
        <v>1</v>
      </c>
      <c r="GT697">
        <v>0</v>
      </c>
      <c r="GU697" t="s">
        <v>3</v>
      </c>
      <c r="GV697">
        <f t="shared" ref="GV697:GV723" si="485">ROUND((GT697),6)</f>
        <v>0</v>
      </c>
      <c r="GW697">
        <v>1</v>
      </c>
      <c r="GX697">
        <f t="shared" ref="GX697:GX723" si="486">ROUND(HC697*I697,2)</f>
        <v>0</v>
      </c>
      <c r="HA697">
        <v>0</v>
      </c>
      <c r="HB697">
        <v>0</v>
      </c>
      <c r="HC697">
        <f t="shared" ref="HC697:HC723" si="487">GV697*GW697</f>
        <v>0</v>
      </c>
      <c r="HE697" t="s">
        <v>521</v>
      </c>
      <c r="HF697" t="s">
        <v>42</v>
      </c>
      <c r="HG697">
        <f t="shared" ref="HG697:HG723" si="488">ROUND(ROUND(AL697,2)*I697,2)</f>
        <v>655784.41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IK697">
        <v>0</v>
      </c>
    </row>
    <row r="698" spans="1:245" x14ac:dyDescent="0.2">
      <c r="A698">
        <v>17</v>
      </c>
      <c r="B698">
        <v>1</v>
      </c>
      <c r="E698" t="s">
        <v>522</v>
      </c>
      <c r="F698" t="s">
        <v>518</v>
      </c>
      <c r="G698" t="s">
        <v>523</v>
      </c>
      <c r="H698" t="s">
        <v>34</v>
      </c>
      <c r="I698">
        <v>17</v>
      </c>
      <c r="J698">
        <v>0</v>
      </c>
      <c r="K698">
        <v>17</v>
      </c>
      <c r="O698">
        <f t="shared" si="448"/>
        <v>5912.94</v>
      </c>
      <c r="P698">
        <f t="shared" si="449"/>
        <v>5912.94</v>
      </c>
      <c r="Q698">
        <f t="shared" si="450"/>
        <v>0</v>
      </c>
      <c r="R698">
        <f t="shared" si="451"/>
        <v>0</v>
      </c>
      <c r="S698">
        <f t="shared" si="452"/>
        <v>0</v>
      </c>
      <c r="T698">
        <f t="shared" si="453"/>
        <v>0</v>
      </c>
      <c r="U698">
        <f t="shared" si="454"/>
        <v>0</v>
      </c>
      <c r="V698">
        <f t="shared" si="455"/>
        <v>0</v>
      </c>
      <c r="W698">
        <f t="shared" si="456"/>
        <v>0</v>
      </c>
      <c r="X698">
        <f t="shared" si="457"/>
        <v>0</v>
      </c>
      <c r="Y698">
        <f t="shared" si="458"/>
        <v>0</v>
      </c>
      <c r="AA698">
        <v>312111454</v>
      </c>
      <c r="AB698">
        <f t="shared" si="459"/>
        <v>347.82</v>
      </c>
      <c r="AC698">
        <f t="shared" si="460"/>
        <v>347.82</v>
      </c>
      <c r="AD698">
        <f t="shared" si="461"/>
        <v>0</v>
      </c>
      <c r="AE698">
        <f t="shared" si="462"/>
        <v>0</v>
      </c>
      <c r="AF698">
        <f t="shared" si="463"/>
        <v>0</v>
      </c>
      <c r="AG698">
        <f t="shared" si="464"/>
        <v>0</v>
      </c>
      <c r="AH698">
        <f t="shared" si="465"/>
        <v>0</v>
      </c>
      <c r="AI698">
        <f t="shared" si="466"/>
        <v>0</v>
      </c>
      <c r="AJ698">
        <f t="shared" si="467"/>
        <v>0</v>
      </c>
      <c r="AK698">
        <v>347.82</v>
      </c>
      <c r="AL698">
        <v>347.82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3</v>
      </c>
      <c r="BI698">
        <v>1</v>
      </c>
      <c r="BJ698" t="s">
        <v>3</v>
      </c>
      <c r="BM698">
        <v>1100</v>
      </c>
      <c r="BN698">
        <v>0</v>
      </c>
      <c r="BO698" t="s">
        <v>3</v>
      </c>
      <c r="BP698">
        <v>0</v>
      </c>
      <c r="BQ698">
        <v>8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0</v>
      </c>
      <c r="CA698">
        <v>0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468"/>
        <v>5912.94</v>
      </c>
      <c r="CQ698">
        <f t="shared" si="469"/>
        <v>347.82</v>
      </c>
      <c r="CR698">
        <f t="shared" si="470"/>
        <v>0</v>
      </c>
      <c r="CS698">
        <f t="shared" si="471"/>
        <v>0</v>
      </c>
      <c r="CT698">
        <f t="shared" si="472"/>
        <v>0</v>
      </c>
      <c r="CU698">
        <f t="shared" si="473"/>
        <v>0</v>
      </c>
      <c r="CV698">
        <f t="shared" si="474"/>
        <v>0</v>
      </c>
      <c r="CW698">
        <f t="shared" si="475"/>
        <v>0</v>
      </c>
      <c r="CX698">
        <f t="shared" si="476"/>
        <v>0</v>
      </c>
      <c r="CY698">
        <f t="shared" si="477"/>
        <v>0</v>
      </c>
      <c r="CZ698">
        <f t="shared" si="478"/>
        <v>0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34</v>
      </c>
      <c r="DW698" t="s">
        <v>34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293259530</v>
      </c>
      <c r="EF698">
        <v>8</v>
      </c>
      <c r="EG698" t="s">
        <v>255</v>
      </c>
      <c r="EH698">
        <v>0</v>
      </c>
      <c r="EI698" t="s">
        <v>3</v>
      </c>
      <c r="EJ698">
        <v>1</v>
      </c>
      <c r="EK698">
        <v>1100</v>
      </c>
      <c r="EL698" t="s">
        <v>256</v>
      </c>
      <c r="EM698" t="s">
        <v>257</v>
      </c>
      <c r="EO698" t="s">
        <v>3</v>
      </c>
      <c r="EQ698">
        <v>1310720</v>
      </c>
      <c r="ER698">
        <v>347.82</v>
      </c>
      <c r="ES698">
        <v>347.82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5</v>
      </c>
      <c r="FC698">
        <v>0</v>
      </c>
      <c r="FD698">
        <v>18</v>
      </c>
      <c r="FF698">
        <v>341</v>
      </c>
      <c r="FQ698">
        <v>0</v>
      </c>
      <c r="FR698">
        <f t="shared" si="479"/>
        <v>0</v>
      </c>
      <c r="FS698">
        <v>0</v>
      </c>
      <c r="FX698">
        <v>0</v>
      </c>
      <c r="FY698">
        <v>0</v>
      </c>
      <c r="GA698" t="s">
        <v>524</v>
      </c>
      <c r="GD698">
        <v>1</v>
      </c>
      <c r="GF698">
        <v>173035038</v>
      </c>
      <c r="GG698">
        <v>2</v>
      </c>
      <c r="GH698">
        <v>3</v>
      </c>
      <c r="GI698">
        <v>-2</v>
      </c>
      <c r="GJ698">
        <v>0</v>
      </c>
      <c r="GK698">
        <v>0</v>
      </c>
      <c r="GL698">
        <f t="shared" si="480"/>
        <v>0</v>
      </c>
      <c r="GM698">
        <f t="shared" si="481"/>
        <v>5912.94</v>
      </c>
      <c r="GN698">
        <f t="shared" si="482"/>
        <v>5912.94</v>
      </c>
      <c r="GO698">
        <f t="shared" si="483"/>
        <v>0</v>
      </c>
      <c r="GP698">
        <f t="shared" si="484"/>
        <v>0</v>
      </c>
      <c r="GR698">
        <v>1</v>
      </c>
      <c r="GS698">
        <v>1</v>
      </c>
      <c r="GT698">
        <v>0</v>
      </c>
      <c r="GU698" t="s">
        <v>3</v>
      </c>
      <c r="GV698">
        <f t="shared" si="485"/>
        <v>0</v>
      </c>
      <c r="GW698">
        <v>1</v>
      </c>
      <c r="GX698">
        <f t="shared" si="486"/>
        <v>0</v>
      </c>
      <c r="HA698">
        <v>0</v>
      </c>
      <c r="HB698">
        <v>0</v>
      </c>
      <c r="HC698">
        <f t="shared" si="487"/>
        <v>0</v>
      </c>
      <c r="HE698" t="s">
        <v>521</v>
      </c>
      <c r="HF698" t="s">
        <v>42</v>
      </c>
      <c r="HG698">
        <f t="shared" si="488"/>
        <v>5912.94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IK698">
        <v>0</v>
      </c>
    </row>
    <row r="699" spans="1:245" x14ac:dyDescent="0.2">
      <c r="A699">
        <v>17</v>
      </c>
      <c r="B699">
        <v>1</v>
      </c>
      <c r="E699" t="s">
        <v>525</v>
      </c>
      <c r="F699" t="s">
        <v>518</v>
      </c>
      <c r="G699" t="s">
        <v>526</v>
      </c>
      <c r="H699" t="s">
        <v>34</v>
      </c>
      <c r="I699">
        <v>34</v>
      </c>
      <c r="J699">
        <v>0</v>
      </c>
      <c r="K699">
        <v>34</v>
      </c>
      <c r="O699">
        <f t="shared" si="448"/>
        <v>19420.8</v>
      </c>
      <c r="P699">
        <f t="shared" si="449"/>
        <v>19420.8</v>
      </c>
      <c r="Q699">
        <f t="shared" si="450"/>
        <v>0</v>
      </c>
      <c r="R699">
        <f t="shared" si="451"/>
        <v>0</v>
      </c>
      <c r="S699">
        <f t="shared" si="452"/>
        <v>0</v>
      </c>
      <c r="T699">
        <f t="shared" si="453"/>
        <v>0</v>
      </c>
      <c r="U699">
        <f t="shared" si="454"/>
        <v>0</v>
      </c>
      <c r="V699">
        <f t="shared" si="455"/>
        <v>0</v>
      </c>
      <c r="W699">
        <f t="shared" si="456"/>
        <v>0</v>
      </c>
      <c r="X699">
        <f t="shared" si="457"/>
        <v>0</v>
      </c>
      <c r="Y699">
        <f t="shared" si="458"/>
        <v>0</v>
      </c>
      <c r="AA699">
        <v>312111454</v>
      </c>
      <c r="AB699">
        <f t="shared" si="459"/>
        <v>571.20000000000005</v>
      </c>
      <c r="AC699">
        <f t="shared" si="460"/>
        <v>571.20000000000005</v>
      </c>
      <c r="AD699">
        <f t="shared" si="461"/>
        <v>0</v>
      </c>
      <c r="AE699">
        <f t="shared" si="462"/>
        <v>0</v>
      </c>
      <c r="AF699">
        <f t="shared" si="463"/>
        <v>0</v>
      </c>
      <c r="AG699">
        <f t="shared" si="464"/>
        <v>0</v>
      </c>
      <c r="AH699">
        <f t="shared" si="465"/>
        <v>0</v>
      </c>
      <c r="AI699">
        <f t="shared" si="466"/>
        <v>0</v>
      </c>
      <c r="AJ699">
        <f t="shared" si="467"/>
        <v>0</v>
      </c>
      <c r="AK699">
        <v>571.20000000000005</v>
      </c>
      <c r="AL699">
        <v>571.20000000000005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1</v>
      </c>
      <c r="BJ699" t="s">
        <v>3</v>
      </c>
      <c r="BM699">
        <v>1100</v>
      </c>
      <c r="BN699">
        <v>0</v>
      </c>
      <c r="BO699" t="s">
        <v>3</v>
      </c>
      <c r="BP699">
        <v>0</v>
      </c>
      <c r="BQ699">
        <v>8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468"/>
        <v>19420.8</v>
      </c>
      <c r="CQ699">
        <f t="shared" si="469"/>
        <v>571.20000000000005</v>
      </c>
      <c r="CR699">
        <f t="shared" si="470"/>
        <v>0</v>
      </c>
      <c r="CS699">
        <f t="shared" si="471"/>
        <v>0</v>
      </c>
      <c r="CT699">
        <f t="shared" si="472"/>
        <v>0</v>
      </c>
      <c r="CU699">
        <f t="shared" si="473"/>
        <v>0</v>
      </c>
      <c r="CV699">
        <f t="shared" si="474"/>
        <v>0</v>
      </c>
      <c r="CW699">
        <f t="shared" si="475"/>
        <v>0</v>
      </c>
      <c r="CX699">
        <f t="shared" si="476"/>
        <v>0</v>
      </c>
      <c r="CY699">
        <f t="shared" si="477"/>
        <v>0</v>
      </c>
      <c r="CZ699">
        <f t="shared" si="478"/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34</v>
      </c>
      <c r="DW699" t="s">
        <v>34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293259530</v>
      </c>
      <c r="EF699">
        <v>8</v>
      </c>
      <c r="EG699" t="s">
        <v>255</v>
      </c>
      <c r="EH699">
        <v>0</v>
      </c>
      <c r="EI699" t="s">
        <v>3</v>
      </c>
      <c r="EJ699">
        <v>1</v>
      </c>
      <c r="EK699">
        <v>1100</v>
      </c>
      <c r="EL699" t="s">
        <v>256</v>
      </c>
      <c r="EM699" t="s">
        <v>257</v>
      </c>
      <c r="EO699" t="s">
        <v>3</v>
      </c>
      <c r="EQ699">
        <v>2097152</v>
      </c>
      <c r="ER699">
        <v>571.20000000000005</v>
      </c>
      <c r="ES699">
        <v>571.20000000000005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560</v>
      </c>
      <c r="FQ699">
        <v>0</v>
      </c>
      <c r="FR699">
        <f t="shared" si="479"/>
        <v>0</v>
      </c>
      <c r="FS699">
        <v>0</v>
      </c>
      <c r="FX699">
        <v>0</v>
      </c>
      <c r="FY699">
        <v>0</v>
      </c>
      <c r="GA699" t="s">
        <v>527</v>
      </c>
      <c r="GD699">
        <v>1</v>
      </c>
      <c r="GF699">
        <v>604968625</v>
      </c>
      <c r="GG699">
        <v>2</v>
      </c>
      <c r="GH699">
        <v>3</v>
      </c>
      <c r="GI699">
        <v>-2</v>
      </c>
      <c r="GJ699">
        <v>0</v>
      </c>
      <c r="GK699">
        <v>0</v>
      </c>
      <c r="GL699">
        <f t="shared" si="480"/>
        <v>0</v>
      </c>
      <c r="GM699">
        <f t="shared" si="481"/>
        <v>19420.8</v>
      </c>
      <c r="GN699">
        <f t="shared" si="482"/>
        <v>19420.8</v>
      </c>
      <c r="GO699">
        <f t="shared" si="483"/>
        <v>0</v>
      </c>
      <c r="GP699">
        <f t="shared" si="484"/>
        <v>0</v>
      </c>
      <c r="GR699">
        <v>1</v>
      </c>
      <c r="GS699">
        <v>1</v>
      </c>
      <c r="GT699">
        <v>0</v>
      </c>
      <c r="GU699" t="s">
        <v>3</v>
      </c>
      <c r="GV699">
        <f t="shared" si="485"/>
        <v>0</v>
      </c>
      <c r="GW699">
        <v>1</v>
      </c>
      <c r="GX699">
        <f t="shared" si="486"/>
        <v>0</v>
      </c>
      <c r="HA699">
        <v>0</v>
      </c>
      <c r="HB699">
        <v>0</v>
      </c>
      <c r="HC699">
        <f t="shared" si="487"/>
        <v>0</v>
      </c>
      <c r="HE699" t="s">
        <v>521</v>
      </c>
      <c r="HF699" t="s">
        <v>42</v>
      </c>
      <c r="HG699">
        <f t="shared" si="488"/>
        <v>19420.8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IK699">
        <v>0</v>
      </c>
    </row>
    <row r="700" spans="1:245" x14ac:dyDescent="0.2">
      <c r="A700">
        <v>17</v>
      </c>
      <c r="B700">
        <v>1</v>
      </c>
      <c r="E700" t="s">
        <v>528</v>
      </c>
      <c r="F700" t="s">
        <v>518</v>
      </c>
      <c r="G700" t="s">
        <v>529</v>
      </c>
      <c r="H700" t="s">
        <v>34</v>
      </c>
      <c r="I700">
        <v>40</v>
      </c>
      <c r="J700">
        <v>0</v>
      </c>
      <c r="K700">
        <v>40</v>
      </c>
      <c r="O700">
        <f t="shared" si="448"/>
        <v>8853.6</v>
      </c>
      <c r="P700">
        <f t="shared" si="449"/>
        <v>8853.6</v>
      </c>
      <c r="Q700">
        <f t="shared" si="450"/>
        <v>0</v>
      </c>
      <c r="R700">
        <f t="shared" si="451"/>
        <v>0</v>
      </c>
      <c r="S700">
        <f t="shared" si="452"/>
        <v>0</v>
      </c>
      <c r="T700">
        <f t="shared" si="453"/>
        <v>0</v>
      </c>
      <c r="U700">
        <f t="shared" si="454"/>
        <v>0</v>
      </c>
      <c r="V700">
        <f t="shared" si="455"/>
        <v>0</v>
      </c>
      <c r="W700">
        <f t="shared" si="456"/>
        <v>0</v>
      </c>
      <c r="X700">
        <f t="shared" si="457"/>
        <v>0</v>
      </c>
      <c r="Y700">
        <f t="shared" si="458"/>
        <v>0</v>
      </c>
      <c r="AA700">
        <v>312111454</v>
      </c>
      <c r="AB700">
        <f t="shared" si="459"/>
        <v>221.34</v>
      </c>
      <c r="AC700">
        <f t="shared" si="460"/>
        <v>221.34</v>
      </c>
      <c r="AD700">
        <f t="shared" si="461"/>
        <v>0</v>
      </c>
      <c r="AE700">
        <f t="shared" si="462"/>
        <v>0</v>
      </c>
      <c r="AF700">
        <f t="shared" si="463"/>
        <v>0</v>
      </c>
      <c r="AG700">
        <f t="shared" si="464"/>
        <v>0</v>
      </c>
      <c r="AH700">
        <f t="shared" si="465"/>
        <v>0</v>
      </c>
      <c r="AI700">
        <f t="shared" si="466"/>
        <v>0</v>
      </c>
      <c r="AJ700">
        <f t="shared" si="467"/>
        <v>0</v>
      </c>
      <c r="AK700">
        <v>221.34</v>
      </c>
      <c r="AL700">
        <v>221.34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1</v>
      </c>
      <c r="BJ700" t="s">
        <v>3</v>
      </c>
      <c r="BM700">
        <v>1100</v>
      </c>
      <c r="BN700">
        <v>0</v>
      </c>
      <c r="BO700" t="s">
        <v>3</v>
      </c>
      <c r="BP700">
        <v>0</v>
      </c>
      <c r="BQ700">
        <v>8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468"/>
        <v>8853.6</v>
      </c>
      <c r="CQ700">
        <f t="shared" si="469"/>
        <v>221.34</v>
      </c>
      <c r="CR700">
        <f t="shared" si="470"/>
        <v>0</v>
      </c>
      <c r="CS700">
        <f t="shared" si="471"/>
        <v>0</v>
      </c>
      <c r="CT700">
        <f t="shared" si="472"/>
        <v>0</v>
      </c>
      <c r="CU700">
        <f t="shared" si="473"/>
        <v>0</v>
      </c>
      <c r="CV700">
        <f t="shared" si="474"/>
        <v>0</v>
      </c>
      <c r="CW700">
        <f t="shared" si="475"/>
        <v>0</v>
      </c>
      <c r="CX700">
        <f t="shared" si="476"/>
        <v>0</v>
      </c>
      <c r="CY700">
        <f t="shared" si="477"/>
        <v>0</v>
      </c>
      <c r="CZ700">
        <f t="shared" si="478"/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34</v>
      </c>
      <c r="DW700" t="s">
        <v>34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293259530</v>
      </c>
      <c r="EF700">
        <v>8</v>
      </c>
      <c r="EG700" t="s">
        <v>255</v>
      </c>
      <c r="EH700">
        <v>0</v>
      </c>
      <c r="EI700" t="s">
        <v>3</v>
      </c>
      <c r="EJ700">
        <v>1</v>
      </c>
      <c r="EK700">
        <v>1100</v>
      </c>
      <c r="EL700" t="s">
        <v>256</v>
      </c>
      <c r="EM700" t="s">
        <v>257</v>
      </c>
      <c r="EO700" t="s">
        <v>3</v>
      </c>
      <c r="EQ700">
        <v>1310720</v>
      </c>
      <c r="ER700">
        <v>221.34</v>
      </c>
      <c r="ES700">
        <v>221.34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217</v>
      </c>
      <c r="FQ700">
        <v>0</v>
      </c>
      <c r="FR700">
        <f t="shared" si="479"/>
        <v>0</v>
      </c>
      <c r="FS700">
        <v>0</v>
      </c>
      <c r="FX700">
        <v>0</v>
      </c>
      <c r="FY700">
        <v>0</v>
      </c>
      <c r="GA700" t="s">
        <v>530</v>
      </c>
      <c r="GD700">
        <v>1</v>
      </c>
      <c r="GF700">
        <v>-1906467110</v>
      </c>
      <c r="GG700">
        <v>2</v>
      </c>
      <c r="GH700">
        <v>3</v>
      </c>
      <c r="GI700">
        <v>-2</v>
      </c>
      <c r="GJ700">
        <v>0</v>
      </c>
      <c r="GK700">
        <v>0</v>
      </c>
      <c r="GL700">
        <f t="shared" si="480"/>
        <v>0</v>
      </c>
      <c r="GM700">
        <f t="shared" si="481"/>
        <v>8853.6</v>
      </c>
      <c r="GN700">
        <f t="shared" si="482"/>
        <v>8853.6</v>
      </c>
      <c r="GO700">
        <f t="shared" si="483"/>
        <v>0</v>
      </c>
      <c r="GP700">
        <f t="shared" si="484"/>
        <v>0</v>
      </c>
      <c r="GR700">
        <v>1</v>
      </c>
      <c r="GS700">
        <v>1</v>
      </c>
      <c r="GT700">
        <v>0</v>
      </c>
      <c r="GU700" t="s">
        <v>3</v>
      </c>
      <c r="GV700">
        <f t="shared" si="485"/>
        <v>0</v>
      </c>
      <c r="GW700">
        <v>1</v>
      </c>
      <c r="GX700">
        <f t="shared" si="486"/>
        <v>0</v>
      </c>
      <c r="HA700">
        <v>0</v>
      </c>
      <c r="HB700">
        <v>0</v>
      </c>
      <c r="HC700">
        <f t="shared" si="487"/>
        <v>0</v>
      </c>
      <c r="HE700" t="s">
        <v>521</v>
      </c>
      <c r="HF700" t="s">
        <v>42</v>
      </c>
      <c r="HG700">
        <f t="shared" si="488"/>
        <v>8853.6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IK700">
        <v>0</v>
      </c>
    </row>
    <row r="701" spans="1:245" x14ac:dyDescent="0.2">
      <c r="A701">
        <v>17</v>
      </c>
      <c r="B701">
        <v>1</v>
      </c>
      <c r="E701" t="s">
        <v>531</v>
      </c>
      <c r="F701" t="s">
        <v>518</v>
      </c>
      <c r="G701" t="s">
        <v>532</v>
      </c>
      <c r="H701" t="s">
        <v>34</v>
      </c>
      <c r="I701">
        <v>24</v>
      </c>
      <c r="J701">
        <v>0</v>
      </c>
      <c r="K701">
        <v>24</v>
      </c>
      <c r="O701">
        <f t="shared" si="448"/>
        <v>7221.6</v>
      </c>
      <c r="P701">
        <f t="shared" si="449"/>
        <v>7221.6</v>
      </c>
      <c r="Q701">
        <f t="shared" si="450"/>
        <v>0</v>
      </c>
      <c r="R701">
        <f t="shared" si="451"/>
        <v>0</v>
      </c>
      <c r="S701">
        <f t="shared" si="452"/>
        <v>0</v>
      </c>
      <c r="T701">
        <f t="shared" si="453"/>
        <v>0</v>
      </c>
      <c r="U701">
        <f t="shared" si="454"/>
        <v>0</v>
      </c>
      <c r="V701">
        <f t="shared" si="455"/>
        <v>0</v>
      </c>
      <c r="W701">
        <f t="shared" si="456"/>
        <v>0</v>
      </c>
      <c r="X701">
        <f t="shared" si="457"/>
        <v>0</v>
      </c>
      <c r="Y701">
        <f t="shared" si="458"/>
        <v>0</v>
      </c>
      <c r="AA701">
        <v>312111454</v>
      </c>
      <c r="AB701">
        <f t="shared" si="459"/>
        <v>300.89999999999998</v>
      </c>
      <c r="AC701">
        <f t="shared" si="460"/>
        <v>300.89999999999998</v>
      </c>
      <c r="AD701">
        <f t="shared" si="461"/>
        <v>0</v>
      </c>
      <c r="AE701">
        <f t="shared" si="462"/>
        <v>0</v>
      </c>
      <c r="AF701">
        <f t="shared" si="463"/>
        <v>0</v>
      </c>
      <c r="AG701">
        <f t="shared" si="464"/>
        <v>0</v>
      </c>
      <c r="AH701">
        <f t="shared" si="465"/>
        <v>0</v>
      </c>
      <c r="AI701">
        <f t="shared" si="466"/>
        <v>0</v>
      </c>
      <c r="AJ701">
        <f t="shared" si="467"/>
        <v>0</v>
      </c>
      <c r="AK701">
        <v>300.89999999999998</v>
      </c>
      <c r="AL701">
        <v>300.89999999999998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1</v>
      </c>
      <c r="BJ701" t="s">
        <v>3</v>
      </c>
      <c r="BM701">
        <v>1100</v>
      </c>
      <c r="BN701">
        <v>0</v>
      </c>
      <c r="BO701" t="s">
        <v>3</v>
      </c>
      <c r="BP701">
        <v>0</v>
      </c>
      <c r="BQ701">
        <v>8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0</v>
      </c>
      <c r="CA701">
        <v>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468"/>
        <v>7221.6</v>
      </c>
      <c r="CQ701">
        <f t="shared" si="469"/>
        <v>300.89999999999998</v>
      </c>
      <c r="CR701">
        <f t="shared" si="470"/>
        <v>0</v>
      </c>
      <c r="CS701">
        <f t="shared" si="471"/>
        <v>0</v>
      </c>
      <c r="CT701">
        <f t="shared" si="472"/>
        <v>0</v>
      </c>
      <c r="CU701">
        <f t="shared" si="473"/>
        <v>0</v>
      </c>
      <c r="CV701">
        <f t="shared" si="474"/>
        <v>0</v>
      </c>
      <c r="CW701">
        <f t="shared" si="475"/>
        <v>0</v>
      </c>
      <c r="CX701">
        <f t="shared" si="476"/>
        <v>0</v>
      </c>
      <c r="CY701">
        <f t="shared" si="477"/>
        <v>0</v>
      </c>
      <c r="CZ701">
        <f t="shared" si="478"/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34</v>
      </c>
      <c r="DW701" t="s">
        <v>34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293259530</v>
      </c>
      <c r="EF701">
        <v>8</v>
      </c>
      <c r="EG701" t="s">
        <v>255</v>
      </c>
      <c r="EH701">
        <v>0</v>
      </c>
      <c r="EI701" t="s">
        <v>3</v>
      </c>
      <c r="EJ701">
        <v>1</v>
      </c>
      <c r="EK701">
        <v>1100</v>
      </c>
      <c r="EL701" t="s">
        <v>256</v>
      </c>
      <c r="EM701" t="s">
        <v>257</v>
      </c>
      <c r="EO701" t="s">
        <v>3</v>
      </c>
      <c r="EQ701">
        <v>1310720</v>
      </c>
      <c r="ER701">
        <v>300.89999999999998</v>
      </c>
      <c r="ES701">
        <v>300.89999999999998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5</v>
      </c>
      <c r="FC701">
        <v>0</v>
      </c>
      <c r="FD701">
        <v>18</v>
      </c>
      <c r="FF701">
        <v>295</v>
      </c>
      <c r="FQ701">
        <v>0</v>
      </c>
      <c r="FR701">
        <f t="shared" si="479"/>
        <v>0</v>
      </c>
      <c r="FS701">
        <v>0</v>
      </c>
      <c r="FX701">
        <v>0</v>
      </c>
      <c r="FY701">
        <v>0</v>
      </c>
      <c r="GA701" t="s">
        <v>533</v>
      </c>
      <c r="GD701">
        <v>1</v>
      </c>
      <c r="GF701">
        <v>1196933305</v>
      </c>
      <c r="GG701">
        <v>2</v>
      </c>
      <c r="GH701">
        <v>3</v>
      </c>
      <c r="GI701">
        <v>-2</v>
      </c>
      <c r="GJ701">
        <v>0</v>
      </c>
      <c r="GK701">
        <v>0</v>
      </c>
      <c r="GL701">
        <f t="shared" si="480"/>
        <v>0</v>
      </c>
      <c r="GM701">
        <f t="shared" si="481"/>
        <v>7221.6</v>
      </c>
      <c r="GN701">
        <f t="shared" si="482"/>
        <v>7221.6</v>
      </c>
      <c r="GO701">
        <f t="shared" si="483"/>
        <v>0</v>
      </c>
      <c r="GP701">
        <f t="shared" si="484"/>
        <v>0</v>
      </c>
      <c r="GR701">
        <v>1</v>
      </c>
      <c r="GS701">
        <v>1</v>
      </c>
      <c r="GT701">
        <v>0</v>
      </c>
      <c r="GU701" t="s">
        <v>3</v>
      </c>
      <c r="GV701">
        <f t="shared" si="485"/>
        <v>0</v>
      </c>
      <c r="GW701">
        <v>1</v>
      </c>
      <c r="GX701">
        <f t="shared" si="486"/>
        <v>0</v>
      </c>
      <c r="HA701">
        <v>0</v>
      </c>
      <c r="HB701">
        <v>0</v>
      </c>
      <c r="HC701">
        <f t="shared" si="487"/>
        <v>0</v>
      </c>
      <c r="HE701" t="s">
        <v>521</v>
      </c>
      <c r="HF701" t="s">
        <v>42</v>
      </c>
      <c r="HG701">
        <f t="shared" si="488"/>
        <v>7221.6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IK701">
        <v>0</v>
      </c>
    </row>
    <row r="702" spans="1:245" x14ac:dyDescent="0.2">
      <c r="A702">
        <v>17</v>
      </c>
      <c r="B702">
        <v>1</v>
      </c>
      <c r="E702" t="s">
        <v>534</v>
      </c>
      <c r="F702" t="s">
        <v>518</v>
      </c>
      <c r="G702" t="s">
        <v>535</v>
      </c>
      <c r="H702" t="s">
        <v>34</v>
      </c>
      <c r="I702">
        <v>6</v>
      </c>
      <c r="J702">
        <v>0</v>
      </c>
      <c r="K702">
        <v>6</v>
      </c>
      <c r="O702">
        <f t="shared" si="448"/>
        <v>3837.24</v>
      </c>
      <c r="P702">
        <f t="shared" si="449"/>
        <v>3837.24</v>
      </c>
      <c r="Q702">
        <f t="shared" si="450"/>
        <v>0</v>
      </c>
      <c r="R702">
        <f t="shared" si="451"/>
        <v>0</v>
      </c>
      <c r="S702">
        <f t="shared" si="452"/>
        <v>0</v>
      </c>
      <c r="T702">
        <f t="shared" si="453"/>
        <v>0</v>
      </c>
      <c r="U702">
        <f t="shared" si="454"/>
        <v>0</v>
      </c>
      <c r="V702">
        <f t="shared" si="455"/>
        <v>0</v>
      </c>
      <c r="W702">
        <f t="shared" si="456"/>
        <v>0</v>
      </c>
      <c r="X702">
        <f t="shared" si="457"/>
        <v>0</v>
      </c>
      <c r="Y702">
        <f t="shared" si="458"/>
        <v>0</v>
      </c>
      <c r="AA702">
        <v>312111454</v>
      </c>
      <c r="AB702">
        <f t="shared" si="459"/>
        <v>639.54</v>
      </c>
      <c r="AC702">
        <f t="shared" si="460"/>
        <v>639.54</v>
      </c>
      <c r="AD702">
        <f t="shared" si="461"/>
        <v>0</v>
      </c>
      <c r="AE702">
        <f t="shared" si="462"/>
        <v>0</v>
      </c>
      <c r="AF702">
        <f t="shared" si="463"/>
        <v>0</v>
      </c>
      <c r="AG702">
        <f t="shared" si="464"/>
        <v>0</v>
      </c>
      <c r="AH702">
        <f t="shared" si="465"/>
        <v>0</v>
      </c>
      <c r="AI702">
        <f t="shared" si="466"/>
        <v>0</v>
      </c>
      <c r="AJ702">
        <f t="shared" si="467"/>
        <v>0</v>
      </c>
      <c r="AK702">
        <v>639.54</v>
      </c>
      <c r="AL702">
        <v>639.54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1</v>
      </c>
      <c r="BJ702" t="s">
        <v>3</v>
      </c>
      <c r="BM702">
        <v>1100</v>
      </c>
      <c r="BN702">
        <v>0</v>
      </c>
      <c r="BO702" t="s">
        <v>3</v>
      </c>
      <c r="BP702">
        <v>0</v>
      </c>
      <c r="BQ702">
        <v>8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0</v>
      </c>
      <c r="CA702">
        <v>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468"/>
        <v>3837.24</v>
      </c>
      <c r="CQ702">
        <f t="shared" si="469"/>
        <v>639.54</v>
      </c>
      <c r="CR702">
        <f t="shared" si="470"/>
        <v>0</v>
      </c>
      <c r="CS702">
        <f t="shared" si="471"/>
        <v>0</v>
      </c>
      <c r="CT702">
        <f t="shared" si="472"/>
        <v>0</v>
      </c>
      <c r="CU702">
        <f t="shared" si="473"/>
        <v>0</v>
      </c>
      <c r="CV702">
        <f t="shared" si="474"/>
        <v>0</v>
      </c>
      <c r="CW702">
        <f t="shared" si="475"/>
        <v>0</v>
      </c>
      <c r="CX702">
        <f t="shared" si="476"/>
        <v>0</v>
      </c>
      <c r="CY702">
        <f t="shared" si="477"/>
        <v>0</v>
      </c>
      <c r="CZ702">
        <f t="shared" si="478"/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34</v>
      </c>
      <c r="DW702" t="s">
        <v>34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293259530</v>
      </c>
      <c r="EF702">
        <v>8</v>
      </c>
      <c r="EG702" t="s">
        <v>255</v>
      </c>
      <c r="EH702">
        <v>0</v>
      </c>
      <c r="EI702" t="s">
        <v>3</v>
      </c>
      <c r="EJ702">
        <v>1</v>
      </c>
      <c r="EK702">
        <v>1100</v>
      </c>
      <c r="EL702" t="s">
        <v>256</v>
      </c>
      <c r="EM702" t="s">
        <v>257</v>
      </c>
      <c r="EO702" t="s">
        <v>3</v>
      </c>
      <c r="EQ702">
        <v>1310720</v>
      </c>
      <c r="ER702">
        <v>639.54</v>
      </c>
      <c r="ES702">
        <v>639.54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5</v>
      </c>
      <c r="FC702">
        <v>0</v>
      </c>
      <c r="FD702">
        <v>18</v>
      </c>
      <c r="FF702">
        <v>627</v>
      </c>
      <c r="FQ702">
        <v>0</v>
      </c>
      <c r="FR702">
        <f t="shared" si="479"/>
        <v>0</v>
      </c>
      <c r="FS702">
        <v>0</v>
      </c>
      <c r="FX702">
        <v>0</v>
      </c>
      <c r="FY702">
        <v>0</v>
      </c>
      <c r="GA702" t="s">
        <v>536</v>
      </c>
      <c r="GD702">
        <v>1</v>
      </c>
      <c r="GF702">
        <v>-198109147</v>
      </c>
      <c r="GG702">
        <v>2</v>
      </c>
      <c r="GH702">
        <v>3</v>
      </c>
      <c r="GI702">
        <v>-2</v>
      </c>
      <c r="GJ702">
        <v>0</v>
      </c>
      <c r="GK702">
        <v>0</v>
      </c>
      <c r="GL702">
        <f t="shared" si="480"/>
        <v>0</v>
      </c>
      <c r="GM702">
        <f t="shared" si="481"/>
        <v>3837.24</v>
      </c>
      <c r="GN702">
        <f t="shared" si="482"/>
        <v>3837.24</v>
      </c>
      <c r="GO702">
        <f t="shared" si="483"/>
        <v>0</v>
      </c>
      <c r="GP702">
        <f t="shared" si="484"/>
        <v>0</v>
      </c>
      <c r="GR702">
        <v>1</v>
      </c>
      <c r="GS702">
        <v>1</v>
      </c>
      <c r="GT702">
        <v>0</v>
      </c>
      <c r="GU702" t="s">
        <v>3</v>
      </c>
      <c r="GV702">
        <f t="shared" si="485"/>
        <v>0</v>
      </c>
      <c r="GW702">
        <v>1</v>
      </c>
      <c r="GX702">
        <f t="shared" si="486"/>
        <v>0</v>
      </c>
      <c r="HA702">
        <v>0</v>
      </c>
      <c r="HB702">
        <v>0</v>
      </c>
      <c r="HC702">
        <f t="shared" si="487"/>
        <v>0</v>
      </c>
      <c r="HE702" t="s">
        <v>521</v>
      </c>
      <c r="HF702" t="s">
        <v>42</v>
      </c>
      <c r="HG702">
        <f t="shared" si="488"/>
        <v>3837.24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IK702">
        <v>0</v>
      </c>
    </row>
    <row r="703" spans="1:245" x14ac:dyDescent="0.2">
      <c r="A703">
        <v>17</v>
      </c>
      <c r="B703">
        <v>1</v>
      </c>
      <c r="E703" t="s">
        <v>537</v>
      </c>
      <c r="F703" t="s">
        <v>518</v>
      </c>
      <c r="G703" t="s">
        <v>538</v>
      </c>
      <c r="H703" t="s">
        <v>34</v>
      </c>
      <c r="I703">
        <v>2</v>
      </c>
      <c r="J703">
        <v>0</v>
      </c>
      <c r="K703">
        <v>2</v>
      </c>
      <c r="O703">
        <f t="shared" si="448"/>
        <v>1910.8</v>
      </c>
      <c r="P703">
        <f t="shared" si="449"/>
        <v>1910.8</v>
      </c>
      <c r="Q703">
        <f t="shared" si="450"/>
        <v>0</v>
      </c>
      <c r="R703">
        <f t="shared" si="451"/>
        <v>0</v>
      </c>
      <c r="S703">
        <f t="shared" si="452"/>
        <v>0</v>
      </c>
      <c r="T703">
        <f t="shared" si="453"/>
        <v>0</v>
      </c>
      <c r="U703">
        <f t="shared" si="454"/>
        <v>0</v>
      </c>
      <c r="V703">
        <f t="shared" si="455"/>
        <v>0</v>
      </c>
      <c r="W703">
        <f t="shared" si="456"/>
        <v>0</v>
      </c>
      <c r="X703">
        <f t="shared" si="457"/>
        <v>0</v>
      </c>
      <c r="Y703">
        <f t="shared" si="458"/>
        <v>0</v>
      </c>
      <c r="AA703">
        <v>312111454</v>
      </c>
      <c r="AB703">
        <f t="shared" si="459"/>
        <v>955.4</v>
      </c>
      <c r="AC703">
        <f t="shared" si="460"/>
        <v>955.4</v>
      </c>
      <c r="AD703">
        <f t="shared" si="461"/>
        <v>0</v>
      </c>
      <c r="AE703">
        <f t="shared" si="462"/>
        <v>0</v>
      </c>
      <c r="AF703">
        <f t="shared" si="463"/>
        <v>0</v>
      </c>
      <c r="AG703">
        <f t="shared" si="464"/>
        <v>0</v>
      </c>
      <c r="AH703">
        <f t="shared" si="465"/>
        <v>0</v>
      </c>
      <c r="AI703">
        <f t="shared" si="466"/>
        <v>0</v>
      </c>
      <c r="AJ703">
        <f t="shared" si="467"/>
        <v>0</v>
      </c>
      <c r="AK703">
        <v>955.4</v>
      </c>
      <c r="AL703">
        <v>955.4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1</v>
      </c>
      <c r="BJ703" t="s">
        <v>3</v>
      </c>
      <c r="BM703">
        <v>1100</v>
      </c>
      <c r="BN703">
        <v>0</v>
      </c>
      <c r="BO703" t="s">
        <v>3</v>
      </c>
      <c r="BP703">
        <v>0</v>
      </c>
      <c r="BQ703">
        <v>8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468"/>
        <v>1910.8</v>
      </c>
      <c r="CQ703">
        <f t="shared" si="469"/>
        <v>955.4</v>
      </c>
      <c r="CR703">
        <f t="shared" si="470"/>
        <v>0</v>
      </c>
      <c r="CS703">
        <f t="shared" si="471"/>
        <v>0</v>
      </c>
      <c r="CT703">
        <f t="shared" si="472"/>
        <v>0</v>
      </c>
      <c r="CU703">
        <f t="shared" si="473"/>
        <v>0</v>
      </c>
      <c r="CV703">
        <f t="shared" si="474"/>
        <v>0</v>
      </c>
      <c r="CW703">
        <f t="shared" si="475"/>
        <v>0</v>
      </c>
      <c r="CX703">
        <f t="shared" si="476"/>
        <v>0</v>
      </c>
      <c r="CY703">
        <f t="shared" si="477"/>
        <v>0</v>
      </c>
      <c r="CZ703">
        <f t="shared" si="478"/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34</v>
      </c>
      <c r="DW703" t="s">
        <v>34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293259530</v>
      </c>
      <c r="EF703">
        <v>8</v>
      </c>
      <c r="EG703" t="s">
        <v>255</v>
      </c>
      <c r="EH703">
        <v>0</v>
      </c>
      <c r="EI703" t="s">
        <v>3</v>
      </c>
      <c r="EJ703">
        <v>1</v>
      </c>
      <c r="EK703">
        <v>1100</v>
      </c>
      <c r="EL703" t="s">
        <v>256</v>
      </c>
      <c r="EM703" t="s">
        <v>257</v>
      </c>
      <c r="EO703" t="s">
        <v>3</v>
      </c>
      <c r="EQ703">
        <v>1310720</v>
      </c>
      <c r="ER703">
        <v>955.4</v>
      </c>
      <c r="ES703">
        <v>955.4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5</v>
      </c>
      <c r="FC703">
        <v>0</v>
      </c>
      <c r="FD703">
        <v>18</v>
      </c>
      <c r="FF703">
        <v>936.67</v>
      </c>
      <c r="FQ703">
        <v>0</v>
      </c>
      <c r="FR703">
        <f t="shared" si="479"/>
        <v>0</v>
      </c>
      <c r="FS703">
        <v>0</v>
      </c>
      <c r="FX703">
        <v>0</v>
      </c>
      <c r="FY703">
        <v>0</v>
      </c>
      <c r="GA703" t="s">
        <v>539</v>
      </c>
      <c r="GD703">
        <v>1</v>
      </c>
      <c r="GF703">
        <v>-66012723</v>
      </c>
      <c r="GG703">
        <v>2</v>
      </c>
      <c r="GH703">
        <v>3</v>
      </c>
      <c r="GI703">
        <v>-2</v>
      </c>
      <c r="GJ703">
        <v>0</v>
      </c>
      <c r="GK703">
        <v>0</v>
      </c>
      <c r="GL703">
        <f t="shared" si="480"/>
        <v>0</v>
      </c>
      <c r="GM703">
        <f t="shared" si="481"/>
        <v>1910.8</v>
      </c>
      <c r="GN703">
        <f t="shared" si="482"/>
        <v>1910.8</v>
      </c>
      <c r="GO703">
        <f t="shared" si="483"/>
        <v>0</v>
      </c>
      <c r="GP703">
        <f t="shared" si="484"/>
        <v>0</v>
      </c>
      <c r="GR703">
        <v>1</v>
      </c>
      <c r="GS703">
        <v>1</v>
      </c>
      <c r="GT703">
        <v>0</v>
      </c>
      <c r="GU703" t="s">
        <v>3</v>
      </c>
      <c r="GV703">
        <f t="shared" si="485"/>
        <v>0</v>
      </c>
      <c r="GW703">
        <v>1</v>
      </c>
      <c r="GX703">
        <f t="shared" si="486"/>
        <v>0</v>
      </c>
      <c r="HA703">
        <v>0</v>
      </c>
      <c r="HB703">
        <v>0</v>
      </c>
      <c r="HC703">
        <f t="shared" si="487"/>
        <v>0</v>
      </c>
      <c r="HE703" t="s">
        <v>521</v>
      </c>
      <c r="HF703" t="s">
        <v>42</v>
      </c>
      <c r="HG703">
        <f t="shared" si="488"/>
        <v>1910.8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IK703">
        <v>0</v>
      </c>
    </row>
    <row r="704" spans="1:245" x14ac:dyDescent="0.2">
      <c r="A704">
        <v>17</v>
      </c>
      <c r="B704">
        <v>1</v>
      </c>
      <c r="E704" t="s">
        <v>540</v>
      </c>
      <c r="F704" t="s">
        <v>518</v>
      </c>
      <c r="G704" t="s">
        <v>541</v>
      </c>
      <c r="H704" t="s">
        <v>34</v>
      </c>
      <c r="I704">
        <v>361</v>
      </c>
      <c r="J704">
        <v>0</v>
      </c>
      <c r="K704">
        <v>361</v>
      </c>
      <c r="O704">
        <f t="shared" si="448"/>
        <v>10678.38</v>
      </c>
      <c r="P704">
        <f t="shared" si="449"/>
        <v>10678.38</v>
      </c>
      <c r="Q704">
        <f t="shared" si="450"/>
        <v>0</v>
      </c>
      <c r="R704">
        <f t="shared" si="451"/>
        <v>0</v>
      </c>
      <c r="S704">
        <f t="shared" si="452"/>
        <v>0</v>
      </c>
      <c r="T704">
        <f t="shared" si="453"/>
        <v>0</v>
      </c>
      <c r="U704">
        <f t="shared" si="454"/>
        <v>0</v>
      </c>
      <c r="V704">
        <f t="shared" si="455"/>
        <v>0</v>
      </c>
      <c r="W704">
        <f t="shared" si="456"/>
        <v>0</v>
      </c>
      <c r="X704">
        <f t="shared" si="457"/>
        <v>0</v>
      </c>
      <c r="Y704">
        <f t="shared" si="458"/>
        <v>0</v>
      </c>
      <c r="AA704">
        <v>312111454</v>
      </c>
      <c r="AB704">
        <f t="shared" si="459"/>
        <v>29.58</v>
      </c>
      <c r="AC704">
        <f t="shared" si="460"/>
        <v>29.58</v>
      </c>
      <c r="AD704">
        <f t="shared" si="461"/>
        <v>0</v>
      </c>
      <c r="AE704">
        <f t="shared" si="462"/>
        <v>0</v>
      </c>
      <c r="AF704">
        <f t="shared" si="463"/>
        <v>0</v>
      </c>
      <c r="AG704">
        <f t="shared" si="464"/>
        <v>0</v>
      </c>
      <c r="AH704">
        <f t="shared" si="465"/>
        <v>0</v>
      </c>
      <c r="AI704">
        <f t="shared" si="466"/>
        <v>0</v>
      </c>
      <c r="AJ704">
        <f t="shared" si="467"/>
        <v>0</v>
      </c>
      <c r="AK704">
        <v>29.58</v>
      </c>
      <c r="AL704">
        <v>29.58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1</v>
      </c>
      <c r="BJ704" t="s">
        <v>3</v>
      </c>
      <c r="BM704">
        <v>1100</v>
      </c>
      <c r="BN704">
        <v>0</v>
      </c>
      <c r="BO704" t="s">
        <v>3</v>
      </c>
      <c r="BP704">
        <v>0</v>
      </c>
      <c r="BQ704">
        <v>8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468"/>
        <v>10678.38</v>
      </c>
      <c r="CQ704">
        <f t="shared" si="469"/>
        <v>29.58</v>
      </c>
      <c r="CR704">
        <f t="shared" si="470"/>
        <v>0</v>
      </c>
      <c r="CS704">
        <f t="shared" si="471"/>
        <v>0</v>
      </c>
      <c r="CT704">
        <f t="shared" si="472"/>
        <v>0</v>
      </c>
      <c r="CU704">
        <f t="shared" si="473"/>
        <v>0</v>
      </c>
      <c r="CV704">
        <f t="shared" si="474"/>
        <v>0</v>
      </c>
      <c r="CW704">
        <f t="shared" si="475"/>
        <v>0</v>
      </c>
      <c r="CX704">
        <f t="shared" si="476"/>
        <v>0</v>
      </c>
      <c r="CY704">
        <f t="shared" si="477"/>
        <v>0</v>
      </c>
      <c r="CZ704">
        <f t="shared" si="478"/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34</v>
      </c>
      <c r="DW704" t="s">
        <v>34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293259530</v>
      </c>
      <c r="EF704">
        <v>8</v>
      </c>
      <c r="EG704" t="s">
        <v>255</v>
      </c>
      <c r="EH704">
        <v>0</v>
      </c>
      <c r="EI704" t="s">
        <v>3</v>
      </c>
      <c r="EJ704">
        <v>1</v>
      </c>
      <c r="EK704">
        <v>1100</v>
      </c>
      <c r="EL704" t="s">
        <v>256</v>
      </c>
      <c r="EM704" t="s">
        <v>257</v>
      </c>
      <c r="EO704" t="s">
        <v>3</v>
      </c>
      <c r="EQ704">
        <v>1310720</v>
      </c>
      <c r="ER704">
        <v>29.58</v>
      </c>
      <c r="ES704">
        <v>29.58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5</v>
      </c>
      <c r="FC704">
        <v>0</v>
      </c>
      <c r="FD704">
        <v>18</v>
      </c>
      <c r="FF704">
        <v>29</v>
      </c>
      <c r="FQ704">
        <v>0</v>
      </c>
      <c r="FR704">
        <f t="shared" si="479"/>
        <v>0</v>
      </c>
      <c r="FS704">
        <v>0</v>
      </c>
      <c r="FX704">
        <v>0</v>
      </c>
      <c r="FY704">
        <v>0</v>
      </c>
      <c r="GA704" t="s">
        <v>542</v>
      </c>
      <c r="GD704">
        <v>1</v>
      </c>
      <c r="GF704">
        <v>-672190241</v>
      </c>
      <c r="GG704">
        <v>2</v>
      </c>
      <c r="GH704">
        <v>3</v>
      </c>
      <c r="GI704">
        <v>-2</v>
      </c>
      <c r="GJ704">
        <v>0</v>
      </c>
      <c r="GK704">
        <v>0</v>
      </c>
      <c r="GL704">
        <f t="shared" si="480"/>
        <v>0</v>
      </c>
      <c r="GM704">
        <f t="shared" si="481"/>
        <v>10678.38</v>
      </c>
      <c r="GN704">
        <f t="shared" si="482"/>
        <v>10678.38</v>
      </c>
      <c r="GO704">
        <f t="shared" si="483"/>
        <v>0</v>
      </c>
      <c r="GP704">
        <f t="shared" si="484"/>
        <v>0</v>
      </c>
      <c r="GR704">
        <v>1</v>
      </c>
      <c r="GS704">
        <v>1</v>
      </c>
      <c r="GT704">
        <v>0</v>
      </c>
      <c r="GU704" t="s">
        <v>3</v>
      </c>
      <c r="GV704">
        <f t="shared" si="485"/>
        <v>0</v>
      </c>
      <c r="GW704">
        <v>1</v>
      </c>
      <c r="GX704">
        <f t="shared" si="486"/>
        <v>0</v>
      </c>
      <c r="HA704">
        <v>0</v>
      </c>
      <c r="HB704">
        <v>0</v>
      </c>
      <c r="HC704">
        <f t="shared" si="487"/>
        <v>0</v>
      </c>
      <c r="HE704" t="s">
        <v>521</v>
      </c>
      <c r="HF704" t="s">
        <v>42</v>
      </c>
      <c r="HG704">
        <f t="shared" si="488"/>
        <v>10678.38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IK704">
        <v>0</v>
      </c>
    </row>
    <row r="705" spans="1:245" x14ac:dyDescent="0.2">
      <c r="A705">
        <v>17</v>
      </c>
      <c r="B705">
        <v>1</v>
      </c>
      <c r="E705" t="s">
        <v>543</v>
      </c>
      <c r="F705" t="s">
        <v>518</v>
      </c>
      <c r="G705" t="s">
        <v>544</v>
      </c>
      <c r="H705" t="s">
        <v>34</v>
      </c>
      <c r="I705">
        <v>40</v>
      </c>
      <c r="J705">
        <v>0</v>
      </c>
      <c r="K705">
        <v>40</v>
      </c>
      <c r="O705">
        <f t="shared" si="448"/>
        <v>926</v>
      </c>
      <c r="P705">
        <f t="shared" si="449"/>
        <v>926</v>
      </c>
      <c r="Q705">
        <f t="shared" si="450"/>
        <v>0</v>
      </c>
      <c r="R705">
        <f t="shared" si="451"/>
        <v>0</v>
      </c>
      <c r="S705">
        <f t="shared" si="452"/>
        <v>0</v>
      </c>
      <c r="T705">
        <f t="shared" si="453"/>
        <v>0</v>
      </c>
      <c r="U705">
        <f t="shared" si="454"/>
        <v>0</v>
      </c>
      <c r="V705">
        <f t="shared" si="455"/>
        <v>0</v>
      </c>
      <c r="W705">
        <f t="shared" si="456"/>
        <v>0</v>
      </c>
      <c r="X705">
        <f t="shared" si="457"/>
        <v>0</v>
      </c>
      <c r="Y705">
        <f t="shared" si="458"/>
        <v>0</v>
      </c>
      <c r="AA705">
        <v>312111454</v>
      </c>
      <c r="AB705">
        <f t="shared" si="459"/>
        <v>23.15</v>
      </c>
      <c r="AC705">
        <f t="shared" si="460"/>
        <v>23.15</v>
      </c>
      <c r="AD705">
        <f t="shared" si="461"/>
        <v>0</v>
      </c>
      <c r="AE705">
        <f t="shared" si="462"/>
        <v>0</v>
      </c>
      <c r="AF705">
        <f t="shared" si="463"/>
        <v>0</v>
      </c>
      <c r="AG705">
        <f t="shared" si="464"/>
        <v>0</v>
      </c>
      <c r="AH705">
        <f t="shared" si="465"/>
        <v>0</v>
      </c>
      <c r="AI705">
        <f t="shared" si="466"/>
        <v>0</v>
      </c>
      <c r="AJ705">
        <f t="shared" si="467"/>
        <v>0</v>
      </c>
      <c r="AK705">
        <v>23.15</v>
      </c>
      <c r="AL705">
        <v>23.15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1</v>
      </c>
      <c r="BJ705" t="s">
        <v>3</v>
      </c>
      <c r="BM705">
        <v>1100</v>
      </c>
      <c r="BN705">
        <v>0</v>
      </c>
      <c r="BO705" t="s">
        <v>3</v>
      </c>
      <c r="BP705">
        <v>0</v>
      </c>
      <c r="BQ705">
        <v>8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468"/>
        <v>926</v>
      </c>
      <c r="CQ705">
        <f t="shared" si="469"/>
        <v>23.15</v>
      </c>
      <c r="CR705">
        <f t="shared" si="470"/>
        <v>0</v>
      </c>
      <c r="CS705">
        <f t="shared" si="471"/>
        <v>0</v>
      </c>
      <c r="CT705">
        <f t="shared" si="472"/>
        <v>0</v>
      </c>
      <c r="CU705">
        <f t="shared" si="473"/>
        <v>0</v>
      </c>
      <c r="CV705">
        <f t="shared" si="474"/>
        <v>0</v>
      </c>
      <c r="CW705">
        <f t="shared" si="475"/>
        <v>0</v>
      </c>
      <c r="CX705">
        <f t="shared" si="476"/>
        <v>0</v>
      </c>
      <c r="CY705">
        <f t="shared" si="477"/>
        <v>0</v>
      </c>
      <c r="CZ705">
        <f t="shared" si="478"/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34</v>
      </c>
      <c r="DW705" t="s">
        <v>34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293259530</v>
      </c>
      <c r="EF705">
        <v>8</v>
      </c>
      <c r="EG705" t="s">
        <v>255</v>
      </c>
      <c r="EH705">
        <v>0</v>
      </c>
      <c r="EI705" t="s">
        <v>3</v>
      </c>
      <c r="EJ705">
        <v>1</v>
      </c>
      <c r="EK705">
        <v>1100</v>
      </c>
      <c r="EL705" t="s">
        <v>256</v>
      </c>
      <c r="EM705" t="s">
        <v>257</v>
      </c>
      <c r="EO705" t="s">
        <v>3</v>
      </c>
      <c r="EQ705">
        <v>1310720</v>
      </c>
      <c r="ER705">
        <v>23.15</v>
      </c>
      <c r="ES705">
        <v>23.15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22.7</v>
      </c>
      <c r="FQ705">
        <v>0</v>
      </c>
      <c r="FR705">
        <f t="shared" si="479"/>
        <v>0</v>
      </c>
      <c r="FS705">
        <v>0</v>
      </c>
      <c r="FX705">
        <v>0</v>
      </c>
      <c r="FY705">
        <v>0</v>
      </c>
      <c r="GA705" t="s">
        <v>545</v>
      </c>
      <c r="GD705">
        <v>1</v>
      </c>
      <c r="GF705">
        <v>-1407028900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 t="shared" si="480"/>
        <v>0</v>
      </c>
      <c r="GM705">
        <f t="shared" si="481"/>
        <v>926</v>
      </c>
      <c r="GN705">
        <f t="shared" si="482"/>
        <v>926</v>
      </c>
      <c r="GO705">
        <f t="shared" si="483"/>
        <v>0</v>
      </c>
      <c r="GP705">
        <f t="shared" si="484"/>
        <v>0</v>
      </c>
      <c r="GR705">
        <v>1</v>
      </c>
      <c r="GS705">
        <v>1</v>
      </c>
      <c r="GT705">
        <v>0</v>
      </c>
      <c r="GU705" t="s">
        <v>3</v>
      </c>
      <c r="GV705">
        <f t="shared" si="485"/>
        <v>0</v>
      </c>
      <c r="GW705">
        <v>1</v>
      </c>
      <c r="GX705">
        <f t="shared" si="486"/>
        <v>0</v>
      </c>
      <c r="HA705">
        <v>0</v>
      </c>
      <c r="HB705">
        <v>0</v>
      </c>
      <c r="HC705">
        <f t="shared" si="487"/>
        <v>0</v>
      </c>
      <c r="HE705" t="s">
        <v>521</v>
      </c>
      <c r="HF705" t="s">
        <v>42</v>
      </c>
      <c r="HG705">
        <f t="shared" si="488"/>
        <v>926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IK705">
        <v>0</v>
      </c>
    </row>
    <row r="706" spans="1:245" x14ac:dyDescent="0.2">
      <c r="A706">
        <v>17</v>
      </c>
      <c r="B706">
        <v>1</v>
      </c>
      <c r="E706" t="s">
        <v>546</v>
      </c>
      <c r="F706" t="s">
        <v>518</v>
      </c>
      <c r="G706" t="s">
        <v>547</v>
      </c>
      <c r="H706" t="s">
        <v>34</v>
      </c>
      <c r="I706">
        <v>96</v>
      </c>
      <c r="J706">
        <v>0</v>
      </c>
      <c r="K706">
        <v>96</v>
      </c>
      <c r="O706">
        <f t="shared" si="448"/>
        <v>685.44</v>
      </c>
      <c r="P706">
        <f t="shared" si="449"/>
        <v>685.44</v>
      </c>
      <c r="Q706">
        <f t="shared" si="450"/>
        <v>0</v>
      </c>
      <c r="R706">
        <f t="shared" si="451"/>
        <v>0</v>
      </c>
      <c r="S706">
        <f t="shared" si="452"/>
        <v>0</v>
      </c>
      <c r="T706">
        <f t="shared" si="453"/>
        <v>0</v>
      </c>
      <c r="U706">
        <f t="shared" si="454"/>
        <v>0</v>
      </c>
      <c r="V706">
        <f t="shared" si="455"/>
        <v>0</v>
      </c>
      <c r="W706">
        <f t="shared" si="456"/>
        <v>0</v>
      </c>
      <c r="X706">
        <f t="shared" si="457"/>
        <v>0</v>
      </c>
      <c r="Y706">
        <f t="shared" si="458"/>
        <v>0</v>
      </c>
      <c r="AA706">
        <v>312111454</v>
      </c>
      <c r="AB706">
        <f t="shared" si="459"/>
        <v>7.14</v>
      </c>
      <c r="AC706">
        <f t="shared" si="460"/>
        <v>7.14</v>
      </c>
      <c r="AD706">
        <f t="shared" si="461"/>
        <v>0</v>
      </c>
      <c r="AE706">
        <f t="shared" si="462"/>
        <v>0</v>
      </c>
      <c r="AF706">
        <f t="shared" si="463"/>
        <v>0</v>
      </c>
      <c r="AG706">
        <f t="shared" si="464"/>
        <v>0</v>
      </c>
      <c r="AH706">
        <f t="shared" si="465"/>
        <v>0</v>
      </c>
      <c r="AI706">
        <f t="shared" si="466"/>
        <v>0</v>
      </c>
      <c r="AJ706">
        <f t="shared" si="467"/>
        <v>0</v>
      </c>
      <c r="AK706">
        <v>7.14</v>
      </c>
      <c r="AL706">
        <v>7.14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1</v>
      </c>
      <c r="BJ706" t="s">
        <v>3</v>
      </c>
      <c r="BM706">
        <v>1100</v>
      </c>
      <c r="BN706">
        <v>0</v>
      </c>
      <c r="BO706" t="s">
        <v>3</v>
      </c>
      <c r="BP706">
        <v>0</v>
      </c>
      <c r="BQ706">
        <v>8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0</v>
      </c>
      <c r="CA706">
        <v>0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468"/>
        <v>685.44</v>
      </c>
      <c r="CQ706">
        <f t="shared" si="469"/>
        <v>7.14</v>
      </c>
      <c r="CR706">
        <f t="shared" si="470"/>
        <v>0</v>
      </c>
      <c r="CS706">
        <f t="shared" si="471"/>
        <v>0</v>
      </c>
      <c r="CT706">
        <f t="shared" si="472"/>
        <v>0</v>
      </c>
      <c r="CU706">
        <f t="shared" si="473"/>
        <v>0</v>
      </c>
      <c r="CV706">
        <f t="shared" si="474"/>
        <v>0</v>
      </c>
      <c r="CW706">
        <f t="shared" si="475"/>
        <v>0</v>
      </c>
      <c r="CX706">
        <f t="shared" si="476"/>
        <v>0</v>
      </c>
      <c r="CY706">
        <f t="shared" si="477"/>
        <v>0</v>
      </c>
      <c r="CZ706">
        <f t="shared" si="478"/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34</v>
      </c>
      <c r="DW706" t="s">
        <v>34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293259530</v>
      </c>
      <c r="EF706">
        <v>8</v>
      </c>
      <c r="EG706" t="s">
        <v>255</v>
      </c>
      <c r="EH706">
        <v>0</v>
      </c>
      <c r="EI706" t="s">
        <v>3</v>
      </c>
      <c r="EJ706">
        <v>1</v>
      </c>
      <c r="EK706">
        <v>1100</v>
      </c>
      <c r="EL706" t="s">
        <v>256</v>
      </c>
      <c r="EM706" t="s">
        <v>257</v>
      </c>
      <c r="EO706" t="s">
        <v>3</v>
      </c>
      <c r="EQ706">
        <v>1310720</v>
      </c>
      <c r="ER706">
        <v>7.14</v>
      </c>
      <c r="ES706">
        <v>7.14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5</v>
      </c>
      <c r="FC706">
        <v>0</v>
      </c>
      <c r="FD706">
        <v>18</v>
      </c>
      <c r="FF706">
        <v>7</v>
      </c>
      <c r="FQ706">
        <v>0</v>
      </c>
      <c r="FR706">
        <f t="shared" si="479"/>
        <v>0</v>
      </c>
      <c r="FS706">
        <v>0</v>
      </c>
      <c r="FX706">
        <v>0</v>
      </c>
      <c r="FY706">
        <v>0</v>
      </c>
      <c r="GA706" t="s">
        <v>548</v>
      </c>
      <c r="GD706">
        <v>1</v>
      </c>
      <c r="GF706">
        <v>557468841</v>
      </c>
      <c r="GG706">
        <v>2</v>
      </c>
      <c r="GH706">
        <v>3</v>
      </c>
      <c r="GI706">
        <v>-2</v>
      </c>
      <c r="GJ706">
        <v>0</v>
      </c>
      <c r="GK706">
        <v>0</v>
      </c>
      <c r="GL706">
        <f t="shared" si="480"/>
        <v>0</v>
      </c>
      <c r="GM706">
        <f t="shared" si="481"/>
        <v>685.44</v>
      </c>
      <c r="GN706">
        <f t="shared" si="482"/>
        <v>685.44</v>
      </c>
      <c r="GO706">
        <f t="shared" si="483"/>
        <v>0</v>
      </c>
      <c r="GP706">
        <f t="shared" si="484"/>
        <v>0</v>
      </c>
      <c r="GR706">
        <v>1</v>
      </c>
      <c r="GS706">
        <v>1</v>
      </c>
      <c r="GT706">
        <v>0</v>
      </c>
      <c r="GU706" t="s">
        <v>3</v>
      </c>
      <c r="GV706">
        <f t="shared" si="485"/>
        <v>0</v>
      </c>
      <c r="GW706">
        <v>1</v>
      </c>
      <c r="GX706">
        <f t="shared" si="486"/>
        <v>0</v>
      </c>
      <c r="HA706">
        <v>0</v>
      </c>
      <c r="HB706">
        <v>0</v>
      </c>
      <c r="HC706">
        <f t="shared" si="487"/>
        <v>0</v>
      </c>
      <c r="HE706" t="s">
        <v>521</v>
      </c>
      <c r="HF706" t="s">
        <v>42</v>
      </c>
      <c r="HG706">
        <f t="shared" si="488"/>
        <v>685.44</v>
      </c>
      <c r="HM706" t="s">
        <v>3</v>
      </c>
      <c r="HN706" t="s">
        <v>3</v>
      </c>
      <c r="HO706" t="s">
        <v>3</v>
      </c>
      <c r="HP706" t="s">
        <v>3</v>
      </c>
      <c r="HQ706" t="s">
        <v>3</v>
      </c>
      <c r="IK706">
        <v>0</v>
      </c>
    </row>
    <row r="707" spans="1:245" x14ac:dyDescent="0.2">
      <c r="A707">
        <v>17</v>
      </c>
      <c r="B707">
        <v>1</v>
      </c>
      <c r="E707" t="s">
        <v>549</v>
      </c>
      <c r="F707" t="s">
        <v>518</v>
      </c>
      <c r="G707" t="s">
        <v>550</v>
      </c>
      <c r="H707" t="s">
        <v>34</v>
      </c>
      <c r="I707">
        <v>77</v>
      </c>
      <c r="J707">
        <v>0</v>
      </c>
      <c r="K707">
        <v>77</v>
      </c>
      <c r="O707">
        <f t="shared" si="448"/>
        <v>2068.2199999999998</v>
      </c>
      <c r="P707">
        <f t="shared" si="449"/>
        <v>2068.2199999999998</v>
      </c>
      <c r="Q707">
        <f t="shared" si="450"/>
        <v>0</v>
      </c>
      <c r="R707">
        <f t="shared" si="451"/>
        <v>0</v>
      </c>
      <c r="S707">
        <f t="shared" si="452"/>
        <v>0</v>
      </c>
      <c r="T707">
        <f t="shared" si="453"/>
        <v>0</v>
      </c>
      <c r="U707">
        <f t="shared" si="454"/>
        <v>0</v>
      </c>
      <c r="V707">
        <f t="shared" si="455"/>
        <v>0</v>
      </c>
      <c r="W707">
        <f t="shared" si="456"/>
        <v>0</v>
      </c>
      <c r="X707">
        <f t="shared" si="457"/>
        <v>0</v>
      </c>
      <c r="Y707">
        <f t="shared" si="458"/>
        <v>0</v>
      </c>
      <c r="AA707">
        <v>312111454</v>
      </c>
      <c r="AB707">
        <f t="shared" si="459"/>
        <v>26.86</v>
      </c>
      <c r="AC707">
        <f t="shared" si="460"/>
        <v>26.86</v>
      </c>
      <c r="AD707">
        <f t="shared" si="461"/>
        <v>0</v>
      </c>
      <c r="AE707">
        <f t="shared" si="462"/>
        <v>0</v>
      </c>
      <c r="AF707">
        <f t="shared" si="463"/>
        <v>0</v>
      </c>
      <c r="AG707">
        <f t="shared" si="464"/>
        <v>0</v>
      </c>
      <c r="AH707">
        <f t="shared" si="465"/>
        <v>0</v>
      </c>
      <c r="AI707">
        <f t="shared" si="466"/>
        <v>0</v>
      </c>
      <c r="AJ707">
        <f t="shared" si="467"/>
        <v>0</v>
      </c>
      <c r="AK707">
        <v>26.86</v>
      </c>
      <c r="AL707">
        <v>26.86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3</v>
      </c>
      <c r="BI707">
        <v>1</v>
      </c>
      <c r="BJ707" t="s">
        <v>3</v>
      </c>
      <c r="BM707">
        <v>1100</v>
      </c>
      <c r="BN707">
        <v>0</v>
      </c>
      <c r="BO707" t="s">
        <v>3</v>
      </c>
      <c r="BP707">
        <v>0</v>
      </c>
      <c r="BQ707">
        <v>8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0</v>
      </c>
      <c r="CA707">
        <v>0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3</v>
      </c>
      <c r="CO707">
        <v>0</v>
      </c>
      <c r="CP707">
        <f t="shared" si="468"/>
        <v>2068.2199999999998</v>
      </c>
      <c r="CQ707">
        <f t="shared" si="469"/>
        <v>26.86</v>
      </c>
      <c r="CR707">
        <f t="shared" si="470"/>
        <v>0</v>
      </c>
      <c r="CS707">
        <f t="shared" si="471"/>
        <v>0</v>
      </c>
      <c r="CT707">
        <f t="shared" si="472"/>
        <v>0</v>
      </c>
      <c r="CU707">
        <f t="shared" si="473"/>
        <v>0</v>
      </c>
      <c r="CV707">
        <f t="shared" si="474"/>
        <v>0</v>
      </c>
      <c r="CW707">
        <f t="shared" si="475"/>
        <v>0</v>
      </c>
      <c r="CX707">
        <f t="shared" si="476"/>
        <v>0</v>
      </c>
      <c r="CY707">
        <f t="shared" si="477"/>
        <v>0</v>
      </c>
      <c r="CZ707">
        <f t="shared" si="478"/>
        <v>0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34</v>
      </c>
      <c r="DW707" t="s">
        <v>34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293259530</v>
      </c>
      <c r="EF707">
        <v>8</v>
      </c>
      <c r="EG707" t="s">
        <v>255</v>
      </c>
      <c r="EH707">
        <v>0</v>
      </c>
      <c r="EI707" t="s">
        <v>3</v>
      </c>
      <c r="EJ707">
        <v>1</v>
      </c>
      <c r="EK707">
        <v>1100</v>
      </c>
      <c r="EL707" t="s">
        <v>256</v>
      </c>
      <c r="EM707" t="s">
        <v>257</v>
      </c>
      <c r="EO707" t="s">
        <v>3</v>
      </c>
      <c r="EQ707">
        <v>2097152</v>
      </c>
      <c r="ER707">
        <v>26.86</v>
      </c>
      <c r="ES707">
        <v>26.86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5</v>
      </c>
      <c r="FC707">
        <v>0</v>
      </c>
      <c r="FD707">
        <v>18</v>
      </c>
      <c r="FF707">
        <v>26.33</v>
      </c>
      <c r="FQ707">
        <v>0</v>
      </c>
      <c r="FR707">
        <f t="shared" si="479"/>
        <v>0</v>
      </c>
      <c r="FS707">
        <v>0</v>
      </c>
      <c r="FX707">
        <v>0</v>
      </c>
      <c r="FY707">
        <v>0</v>
      </c>
      <c r="GA707" t="s">
        <v>551</v>
      </c>
      <c r="GD707">
        <v>1</v>
      </c>
      <c r="GF707">
        <v>-391642533</v>
      </c>
      <c r="GG707">
        <v>2</v>
      </c>
      <c r="GH707">
        <v>3</v>
      </c>
      <c r="GI707">
        <v>-2</v>
      </c>
      <c r="GJ707">
        <v>0</v>
      </c>
      <c r="GK707">
        <v>0</v>
      </c>
      <c r="GL707">
        <f t="shared" si="480"/>
        <v>0</v>
      </c>
      <c r="GM707">
        <f t="shared" si="481"/>
        <v>2068.2199999999998</v>
      </c>
      <c r="GN707">
        <f t="shared" si="482"/>
        <v>2068.2199999999998</v>
      </c>
      <c r="GO707">
        <f t="shared" si="483"/>
        <v>0</v>
      </c>
      <c r="GP707">
        <f t="shared" si="484"/>
        <v>0</v>
      </c>
      <c r="GR707">
        <v>1</v>
      </c>
      <c r="GS707">
        <v>1</v>
      </c>
      <c r="GT707">
        <v>0</v>
      </c>
      <c r="GU707" t="s">
        <v>3</v>
      </c>
      <c r="GV707">
        <f t="shared" si="485"/>
        <v>0</v>
      </c>
      <c r="GW707">
        <v>1</v>
      </c>
      <c r="GX707">
        <f t="shared" si="486"/>
        <v>0</v>
      </c>
      <c r="HA707">
        <v>0</v>
      </c>
      <c r="HB707">
        <v>0</v>
      </c>
      <c r="HC707">
        <f t="shared" si="487"/>
        <v>0</v>
      </c>
      <c r="HE707" t="s">
        <v>521</v>
      </c>
      <c r="HF707" t="s">
        <v>42</v>
      </c>
      <c r="HG707">
        <f t="shared" si="488"/>
        <v>2068.2199999999998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IK707">
        <v>0</v>
      </c>
    </row>
    <row r="708" spans="1:245" x14ac:dyDescent="0.2">
      <c r="A708">
        <v>17</v>
      </c>
      <c r="B708">
        <v>1</v>
      </c>
      <c r="E708" t="s">
        <v>552</v>
      </c>
      <c r="F708" t="s">
        <v>518</v>
      </c>
      <c r="G708" t="s">
        <v>553</v>
      </c>
      <c r="H708" t="s">
        <v>34</v>
      </c>
      <c r="I708">
        <v>102</v>
      </c>
      <c r="J708">
        <v>0</v>
      </c>
      <c r="K708">
        <v>102</v>
      </c>
      <c r="O708">
        <f t="shared" si="448"/>
        <v>10976.22</v>
      </c>
      <c r="P708">
        <f t="shared" si="449"/>
        <v>10976.22</v>
      </c>
      <c r="Q708">
        <f t="shared" si="450"/>
        <v>0</v>
      </c>
      <c r="R708">
        <f t="shared" si="451"/>
        <v>0</v>
      </c>
      <c r="S708">
        <f t="shared" si="452"/>
        <v>0</v>
      </c>
      <c r="T708">
        <f t="shared" si="453"/>
        <v>0</v>
      </c>
      <c r="U708">
        <f t="shared" si="454"/>
        <v>0</v>
      </c>
      <c r="V708">
        <f t="shared" si="455"/>
        <v>0</v>
      </c>
      <c r="W708">
        <f t="shared" si="456"/>
        <v>0</v>
      </c>
      <c r="X708">
        <f t="shared" si="457"/>
        <v>0</v>
      </c>
      <c r="Y708">
        <f t="shared" si="458"/>
        <v>0</v>
      </c>
      <c r="AA708">
        <v>312111454</v>
      </c>
      <c r="AB708">
        <f t="shared" si="459"/>
        <v>107.61</v>
      </c>
      <c r="AC708">
        <f t="shared" si="460"/>
        <v>107.61</v>
      </c>
      <c r="AD708">
        <f t="shared" si="461"/>
        <v>0</v>
      </c>
      <c r="AE708">
        <f t="shared" si="462"/>
        <v>0</v>
      </c>
      <c r="AF708">
        <f t="shared" si="463"/>
        <v>0</v>
      </c>
      <c r="AG708">
        <f t="shared" si="464"/>
        <v>0</v>
      </c>
      <c r="AH708">
        <f t="shared" si="465"/>
        <v>0</v>
      </c>
      <c r="AI708">
        <f t="shared" si="466"/>
        <v>0</v>
      </c>
      <c r="AJ708">
        <f t="shared" si="467"/>
        <v>0</v>
      </c>
      <c r="AK708">
        <v>107.61</v>
      </c>
      <c r="AL708">
        <v>107.61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1</v>
      </c>
      <c r="BJ708" t="s">
        <v>3</v>
      </c>
      <c r="BM708">
        <v>1100</v>
      </c>
      <c r="BN708">
        <v>0</v>
      </c>
      <c r="BO708" t="s">
        <v>3</v>
      </c>
      <c r="BP708">
        <v>0</v>
      </c>
      <c r="BQ708">
        <v>8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468"/>
        <v>10976.22</v>
      </c>
      <c r="CQ708">
        <f t="shared" si="469"/>
        <v>107.61</v>
      </c>
      <c r="CR708">
        <f t="shared" si="470"/>
        <v>0</v>
      </c>
      <c r="CS708">
        <f t="shared" si="471"/>
        <v>0</v>
      </c>
      <c r="CT708">
        <f t="shared" si="472"/>
        <v>0</v>
      </c>
      <c r="CU708">
        <f t="shared" si="473"/>
        <v>0</v>
      </c>
      <c r="CV708">
        <f t="shared" si="474"/>
        <v>0</v>
      </c>
      <c r="CW708">
        <f t="shared" si="475"/>
        <v>0</v>
      </c>
      <c r="CX708">
        <f t="shared" si="476"/>
        <v>0</v>
      </c>
      <c r="CY708">
        <f t="shared" si="477"/>
        <v>0</v>
      </c>
      <c r="CZ708">
        <f t="shared" si="478"/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34</v>
      </c>
      <c r="DW708" t="s">
        <v>34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293259530</v>
      </c>
      <c r="EF708">
        <v>8</v>
      </c>
      <c r="EG708" t="s">
        <v>255</v>
      </c>
      <c r="EH708">
        <v>0</v>
      </c>
      <c r="EI708" t="s">
        <v>3</v>
      </c>
      <c r="EJ708">
        <v>1</v>
      </c>
      <c r="EK708">
        <v>1100</v>
      </c>
      <c r="EL708" t="s">
        <v>256</v>
      </c>
      <c r="EM708" t="s">
        <v>257</v>
      </c>
      <c r="EO708" t="s">
        <v>3</v>
      </c>
      <c r="EQ708">
        <v>1310720</v>
      </c>
      <c r="ER708">
        <v>107.61</v>
      </c>
      <c r="ES708">
        <v>107.61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5</v>
      </c>
      <c r="FC708">
        <v>0</v>
      </c>
      <c r="FD708">
        <v>18</v>
      </c>
      <c r="FF708">
        <v>105.5</v>
      </c>
      <c r="FQ708">
        <v>0</v>
      </c>
      <c r="FR708">
        <f t="shared" si="479"/>
        <v>0</v>
      </c>
      <c r="FS708">
        <v>0</v>
      </c>
      <c r="FX708">
        <v>0</v>
      </c>
      <c r="FY708">
        <v>0</v>
      </c>
      <c r="GA708" t="s">
        <v>554</v>
      </c>
      <c r="GD708">
        <v>1</v>
      </c>
      <c r="GF708">
        <v>1862547495</v>
      </c>
      <c r="GG708">
        <v>2</v>
      </c>
      <c r="GH708">
        <v>3</v>
      </c>
      <c r="GI708">
        <v>-2</v>
      </c>
      <c r="GJ708">
        <v>0</v>
      </c>
      <c r="GK708">
        <v>0</v>
      </c>
      <c r="GL708">
        <f t="shared" si="480"/>
        <v>0</v>
      </c>
      <c r="GM708">
        <f t="shared" si="481"/>
        <v>10976.22</v>
      </c>
      <c r="GN708">
        <f t="shared" si="482"/>
        <v>10976.22</v>
      </c>
      <c r="GO708">
        <f t="shared" si="483"/>
        <v>0</v>
      </c>
      <c r="GP708">
        <f t="shared" si="484"/>
        <v>0</v>
      </c>
      <c r="GR708">
        <v>1</v>
      </c>
      <c r="GS708">
        <v>1</v>
      </c>
      <c r="GT708">
        <v>0</v>
      </c>
      <c r="GU708" t="s">
        <v>3</v>
      </c>
      <c r="GV708">
        <f t="shared" si="485"/>
        <v>0</v>
      </c>
      <c r="GW708">
        <v>1</v>
      </c>
      <c r="GX708">
        <f t="shared" si="486"/>
        <v>0</v>
      </c>
      <c r="HA708">
        <v>0</v>
      </c>
      <c r="HB708">
        <v>0</v>
      </c>
      <c r="HC708">
        <f t="shared" si="487"/>
        <v>0</v>
      </c>
      <c r="HE708" t="s">
        <v>521</v>
      </c>
      <c r="HF708" t="s">
        <v>42</v>
      </c>
      <c r="HG708">
        <f t="shared" si="488"/>
        <v>10976.22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IK708">
        <v>0</v>
      </c>
    </row>
    <row r="709" spans="1:245" x14ac:dyDescent="0.2">
      <c r="A709">
        <v>17</v>
      </c>
      <c r="B709">
        <v>1</v>
      </c>
      <c r="E709" t="s">
        <v>555</v>
      </c>
      <c r="F709" t="s">
        <v>518</v>
      </c>
      <c r="G709" t="s">
        <v>556</v>
      </c>
      <c r="H709" t="s">
        <v>34</v>
      </c>
      <c r="I709">
        <v>21</v>
      </c>
      <c r="J709">
        <v>0</v>
      </c>
      <c r="K709">
        <v>21</v>
      </c>
      <c r="O709">
        <f t="shared" si="448"/>
        <v>6036.24</v>
      </c>
      <c r="P709">
        <f t="shared" si="449"/>
        <v>6036.24</v>
      </c>
      <c r="Q709">
        <f t="shared" si="450"/>
        <v>0</v>
      </c>
      <c r="R709">
        <f t="shared" si="451"/>
        <v>0</v>
      </c>
      <c r="S709">
        <f t="shared" si="452"/>
        <v>0</v>
      </c>
      <c r="T709">
        <f t="shared" si="453"/>
        <v>0</v>
      </c>
      <c r="U709">
        <f t="shared" si="454"/>
        <v>0</v>
      </c>
      <c r="V709">
        <f t="shared" si="455"/>
        <v>0</v>
      </c>
      <c r="W709">
        <f t="shared" si="456"/>
        <v>0</v>
      </c>
      <c r="X709">
        <f t="shared" si="457"/>
        <v>0</v>
      </c>
      <c r="Y709">
        <f t="shared" si="458"/>
        <v>0</v>
      </c>
      <c r="AA709">
        <v>312111454</v>
      </c>
      <c r="AB709">
        <f t="shared" si="459"/>
        <v>287.44</v>
      </c>
      <c r="AC709">
        <f t="shared" si="460"/>
        <v>287.44</v>
      </c>
      <c r="AD709">
        <f t="shared" si="461"/>
        <v>0</v>
      </c>
      <c r="AE709">
        <f t="shared" si="462"/>
        <v>0</v>
      </c>
      <c r="AF709">
        <f t="shared" si="463"/>
        <v>0</v>
      </c>
      <c r="AG709">
        <f t="shared" si="464"/>
        <v>0</v>
      </c>
      <c r="AH709">
        <f t="shared" si="465"/>
        <v>0</v>
      </c>
      <c r="AI709">
        <f t="shared" si="466"/>
        <v>0</v>
      </c>
      <c r="AJ709">
        <f t="shared" si="467"/>
        <v>0</v>
      </c>
      <c r="AK709">
        <v>287.44</v>
      </c>
      <c r="AL709">
        <v>287.44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3</v>
      </c>
      <c r="BI709">
        <v>1</v>
      </c>
      <c r="BJ709" t="s">
        <v>3</v>
      </c>
      <c r="BM709">
        <v>1100</v>
      </c>
      <c r="BN709">
        <v>0</v>
      </c>
      <c r="BO709" t="s">
        <v>3</v>
      </c>
      <c r="BP709">
        <v>0</v>
      </c>
      <c r="BQ709">
        <v>8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0</v>
      </c>
      <c r="CA709">
        <v>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si="468"/>
        <v>6036.24</v>
      </c>
      <c r="CQ709">
        <f t="shared" si="469"/>
        <v>287.44</v>
      </c>
      <c r="CR709">
        <f t="shared" si="470"/>
        <v>0</v>
      </c>
      <c r="CS709">
        <f t="shared" si="471"/>
        <v>0</v>
      </c>
      <c r="CT709">
        <f t="shared" si="472"/>
        <v>0</v>
      </c>
      <c r="CU709">
        <f t="shared" si="473"/>
        <v>0</v>
      </c>
      <c r="CV709">
        <f t="shared" si="474"/>
        <v>0</v>
      </c>
      <c r="CW709">
        <f t="shared" si="475"/>
        <v>0</v>
      </c>
      <c r="CX709">
        <f t="shared" si="476"/>
        <v>0</v>
      </c>
      <c r="CY709">
        <f t="shared" si="477"/>
        <v>0</v>
      </c>
      <c r="CZ709">
        <f t="shared" si="478"/>
        <v>0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34</v>
      </c>
      <c r="DW709" t="s">
        <v>34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293259530</v>
      </c>
      <c r="EF709">
        <v>8</v>
      </c>
      <c r="EG709" t="s">
        <v>255</v>
      </c>
      <c r="EH709">
        <v>0</v>
      </c>
      <c r="EI709" t="s">
        <v>3</v>
      </c>
      <c r="EJ709">
        <v>1</v>
      </c>
      <c r="EK709">
        <v>1100</v>
      </c>
      <c r="EL709" t="s">
        <v>256</v>
      </c>
      <c r="EM709" t="s">
        <v>257</v>
      </c>
      <c r="EO709" t="s">
        <v>3</v>
      </c>
      <c r="EQ709">
        <v>1310720</v>
      </c>
      <c r="ER709">
        <v>287.44</v>
      </c>
      <c r="ES709">
        <v>287.44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5</v>
      </c>
      <c r="FC709">
        <v>0</v>
      </c>
      <c r="FD709">
        <v>18</v>
      </c>
      <c r="FF709">
        <v>281.8</v>
      </c>
      <c r="FQ709">
        <v>0</v>
      </c>
      <c r="FR709">
        <f t="shared" si="479"/>
        <v>0</v>
      </c>
      <c r="FS709">
        <v>0</v>
      </c>
      <c r="FX709">
        <v>0</v>
      </c>
      <c r="FY709">
        <v>0</v>
      </c>
      <c r="GA709" t="s">
        <v>557</v>
      </c>
      <c r="GD709">
        <v>1</v>
      </c>
      <c r="GF709">
        <v>286982785</v>
      </c>
      <c r="GG709">
        <v>2</v>
      </c>
      <c r="GH709">
        <v>3</v>
      </c>
      <c r="GI709">
        <v>-2</v>
      </c>
      <c r="GJ709">
        <v>0</v>
      </c>
      <c r="GK709">
        <v>0</v>
      </c>
      <c r="GL709">
        <f t="shared" si="480"/>
        <v>0</v>
      </c>
      <c r="GM709">
        <f t="shared" si="481"/>
        <v>6036.24</v>
      </c>
      <c r="GN709">
        <f t="shared" si="482"/>
        <v>6036.24</v>
      </c>
      <c r="GO709">
        <f t="shared" si="483"/>
        <v>0</v>
      </c>
      <c r="GP709">
        <f t="shared" si="484"/>
        <v>0</v>
      </c>
      <c r="GR709">
        <v>1</v>
      </c>
      <c r="GS709">
        <v>1</v>
      </c>
      <c r="GT709">
        <v>0</v>
      </c>
      <c r="GU709" t="s">
        <v>3</v>
      </c>
      <c r="GV709">
        <f t="shared" si="485"/>
        <v>0</v>
      </c>
      <c r="GW709">
        <v>1</v>
      </c>
      <c r="GX709">
        <f t="shared" si="486"/>
        <v>0</v>
      </c>
      <c r="HA709">
        <v>0</v>
      </c>
      <c r="HB709">
        <v>0</v>
      </c>
      <c r="HC709">
        <f t="shared" si="487"/>
        <v>0</v>
      </c>
      <c r="HE709" t="s">
        <v>521</v>
      </c>
      <c r="HF709" t="s">
        <v>42</v>
      </c>
      <c r="HG709">
        <f t="shared" si="488"/>
        <v>6036.24</v>
      </c>
      <c r="HM709" t="s">
        <v>3</v>
      </c>
      <c r="HN709" t="s">
        <v>3</v>
      </c>
      <c r="HO709" t="s">
        <v>3</v>
      </c>
      <c r="HP709" t="s">
        <v>3</v>
      </c>
      <c r="HQ709" t="s">
        <v>3</v>
      </c>
      <c r="IK709">
        <v>0</v>
      </c>
    </row>
    <row r="710" spans="1:245" x14ac:dyDescent="0.2">
      <c r="A710">
        <v>17</v>
      </c>
      <c r="B710">
        <v>1</v>
      </c>
      <c r="E710" t="s">
        <v>558</v>
      </c>
      <c r="F710" t="s">
        <v>518</v>
      </c>
      <c r="G710" t="s">
        <v>559</v>
      </c>
      <c r="H710" t="s">
        <v>34</v>
      </c>
      <c r="I710">
        <v>21</v>
      </c>
      <c r="J710">
        <v>0</v>
      </c>
      <c r="K710">
        <v>21</v>
      </c>
      <c r="O710">
        <f t="shared" si="448"/>
        <v>9121.35</v>
      </c>
      <c r="P710">
        <f t="shared" si="449"/>
        <v>9121.35</v>
      </c>
      <c r="Q710">
        <f t="shared" si="450"/>
        <v>0</v>
      </c>
      <c r="R710">
        <f t="shared" si="451"/>
        <v>0</v>
      </c>
      <c r="S710">
        <f t="shared" si="452"/>
        <v>0</v>
      </c>
      <c r="T710">
        <f t="shared" si="453"/>
        <v>0</v>
      </c>
      <c r="U710">
        <f t="shared" si="454"/>
        <v>0</v>
      </c>
      <c r="V710">
        <f t="shared" si="455"/>
        <v>0</v>
      </c>
      <c r="W710">
        <f t="shared" si="456"/>
        <v>0</v>
      </c>
      <c r="X710">
        <f t="shared" si="457"/>
        <v>0</v>
      </c>
      <c r="Y710">
        <f t="shared" si="458"/>
        <v>0</v>
      </c>
      <c r="AA710">
        <v>312111454</v>
      </c>
      <c r="AB710">
        <f t="shared" si="459"/>
        <v>434.35</v>
      </c>
      <c r="AC710">
        <f t="shared" si="460"/>
        <v>434.35</v>
      </c>
      <c r="AD710">
        <f t="shared" si="461"/>
        <v>0</v>
      </c>
      <c r="AE710">
        <f t="shared" si="462"/>
        <v>0</v>
      </c>
      <c r="AF710">
        <f t="shared" si="463"/>
        <v>0</v>
      </c>
      <c r="AG710">
        <f t="shared" si="464"/>
        <v>0</v>
      </c>
      <c r="AH710">
        <f t="shared" si="465"/>
        <v>0</v>
      </c>
      <c r="AI710">
        <f t="shared" si="466"/>
        <v>0</v>
      </c>
      <c r="AJ710">
        <f t="shared" si="467"/>
        <v>0</v>
      </c>
      <c r="AK710">
        <v>434.34999999999997</v>
      </c>
      <c r="AL710">
        <v>434.34999999999997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1</v>
      </c>
      <c r="BJ710" t="s">
        <v>3</v>
      </c>
      <c r="BM710">
        <v>1100</v>
      </c>
      <c r="BN710">
        <v>0</v>
      </c>
      <c r="BO710" t="s">
        <v>3</v>
      </c>
      <c r="BP710">
        <v>0</v>
      </c>
      <c r="BQ710">
        <v>8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468"/>
        <v>9121.35</v>
      </c>
      <c r="CQ710">
        <f t="shared" si="469"/>
        <v>434.35</v>
      </c>
      <c r="CR710">
        <f t="shared" si="470"/>
        <v>0</v>
      </c>
      <c r="CS710">
        <f t="shared" si="471"/>
        <v>0</v>
      </c>
      <c r="CT710">
        <f t="shared" si="472"/>
        <v>0</v>
      </c>
      <c r="CU710">
        <f t="shared" si="473"/>
        <v>0</v>
      </c>
      <c r="CV710">
        <f t="shared" si="474"/>
        <v>0</v>
      </c>
      <c r="CW710">
        <f t="shared" si="475"/>
        <v>0</v>
      </c>
      <c r="CX710">
        <f t="shared" si="476"/>
        <v>0</v>
      </c>
      <c r="CY710">
        <f t="shared" si="477"/>
        <v>0</v>
      </c>
      <c r="CZ710">
        <f t="shared" si="478"/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34</v>
      </c>
      <c r="DW710" t="s">
        <v>34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293259530</v>
      </c>
      <c r="EF710">
        <v>8</v>
      </c>
      <c r="EG710" t="s">
        <v>255</v>
      </c>
      <c r="EH710">
        <v>0</v>
      </c>
      <c r="EI710" t="s">
        <v>3</v>
      </c>
      <c r="EJ710">
        <v>1</v>
      </c>
      <c r="EK710">
        <v>1100</v>
      </c>
      <c r="EL710" t="s">
        <v>256</v>
      </c>
      <c r="EM710" t="s">
        <v>257</v>
      </c>
      <c r="EO710" t="s">
        <v>3</v>
      </c>
      <c r="EQ710">
        <v>1310720</v>
      </c>
      <c r="ER710">
        <v>434.34999999999997</v>
      </c>
      <c r="ES710">
        <v>434.34999999999997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5</v>
      </c>
      <c r="FC710">
        <v>0</v>
      </c>
      <c r="FD710">
        <v>18</v>
      </c>
      <c r="FF710">
        <v>425.83</v>
      </c>
      <c r="FQ710">
        <v>0</v>
      </c>
      <c r="FR710">
        <f t="shared" si="479"/>
        <v>0</v>
      </c>
      <c r="FS710">
        <v>0</v>
      </c>
      <c r="FX710">
        <v>0</v>
      </c>
      <c r="FY710">
        <v>0</v>
      </c>
      <c r="GA710" t="s">
        <v>560</v>
      </c>
      <c r="GD710">
        <v>1</v>
      </c>
      <c r="GF710">
        <v>-838998527</v>
      </c>
      <c r="GG710">
        <v>2</v>
      </c>
      <c r="GH710">
        <v>3</v>
      </c>
      <c r="GI710">
        <v>-2</v>
      </c>
      <c r="GJ710">
        <v>0</v>
      </c>
      <c r="GK710">
        <v>0</v>
      </c>
      <c r="GL710">
        <f t="shared" si="480"/>
        <v>0</v>
      </c>
      <c r="GM710">
        <f t="shared" si="481"/>
        <v>9121.35</v>
      </c>
      <c r="GN710">
        <f t="shared" si="482"/>
        <v>9121.35</v>
      </c>
      <c r="GO710">
        <f t="shared" si="483"/>
        <v>0</v>
      </c>
      <c r="GP710">
        <f t="shared" si="484"/>
        <v>0</v>
      </c>
      <c r="GR710">
        <v>1</v>
      </c>
      <c r="GS710">
        <v>1</v>
      </c>
      <c r="GT710">
        <v>0</v>
      </c>
      <c r="GU710" t="s">
        <v>3</v>
      </c>
      <c r="GV710">
        <f t="shared" si="485"/>
        <v>0</v>
      </c>
      <c r="GW710">
        <v>1</v>
      </c>
      <c r="GX710">
        <f t="shared" si="486"/>
        <v>0</v>
      </c>
      <c r="HA710">
        <v>0</v>
      </c>
      <c r="HB710">
        <v>0</v>
      </c>
      <c r="HC710">
        <f t="shared" si="487"/>
        <v>0</v>
      </c>
      <c r="HE710" t="s">
        <v>521</v>
      </c>
      <c r="HF710" t="s">
        <v>42</v>
      </c>
      <c r="HG710">
        <f t="shared" si="488"/>
        <v>9121.35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IK710">
        <v>0</v>
      </c>
    </row>
    <row r="711" spans="1:245" x14ac:dyDescent="0.2">
      <c r="A711">
        <v>17</v>
      </c>
      <c r="B711">
        <v>1</v>
      </c>
      <c r="E711" t="s">
        <v>561</v>
      </c>
      <c r="F711" t="s">
        <v>518</v>
      </c>
      <c r="G711" t="s">
        <v>562</v>
      </c>
      <c r="H711" t="s">
        <v>34</v>
      </c>
      <c r="I711">
        <v>160</v>
      </c>
      <c r="J711">
        <v>0</v>
      </c>
      <c r="K711">
        <v>160</v>
      </c>
      <c r="O711">
        <f t="shared" si="448"/>
        <v>41942.400000000001</v>
      </c>
      <c r="P711">
        <f t="shared" si="449"/>
        <v>41942.400000000001</v>
      </c>
      <c r="Q711">
        <f t="shared" si="450"/>
        <v>0</v>
      </c>
      <c r="R711">
        <f t="shared" si="451"/>
        <v>0</v>
      </c>
      <c r="S711">
        <f t="shared" si="452"/>
        <v>0</v>
      </c>
      <c r="T711">
        <f t="shared" si="453"/>
        <v>0</v>
      </c>
      <c r="U711">
        <f t="shared" si="454"/>
        <v>0</v>
      </c>
      <c r="V711">
        <f t="shared" si="455"/>
        <v>0</v>
      </c>
      <c r="W711">
        <f t="shared" si="456"/>
        <v>0</v>
      </c>
      <c r="X711">
        <f t="shared" si="457"/>
        <v>0</v>
      </c>
      <c r="Y711">
        <f t="shared" si="458"/>
        <v>0</v>
      </c>
      <c r="AA711">
        <v>312111454</v>
      </c>
      <c r="AB711">
        <f t="shared" si="459"/>
        <v>262.14</v>
      </c>
      <c r="AC711">
        <f t="shared" si="460"/>
        <v>262.14</v>
      </c>
      <c r="AD711">
        <f t="shared" si="461"/>
        <v>0</v>
      </c>
      <c r="AE711">
        <f t="shared" si="462"/>
        <v>0</v>
      </c>
      <c r="AF711">
        <f t="shared" si="463"/>
        <v>0</v>
      </c>
      <c r="AG711">
        <f t="shared" si="464"/>
        <v>0</v>
      </c>
      <c r="AH711">
        <f t="shared" si="465"/>
        <v>0</v>
      </c>
      <c r="AI711">
        <f t="shared" si="466"/>
        <v>0</v>
      </c>
      <c r="AJ711">
        <f t="shared" si="467"/>
        <v>0</v>
      </c>
      <c r="AK711">
        <v>262.14</v>
      </c>
      <c r="AL711">
        <v>262.14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3</v>
      </c>
      <c r="BI711">
        <v>1</v>
      </c>
      <c r="BJ711" t="s">
        <v>3</v>
      </c>
      <c r="BM711">
        <v>1100</v>
      </c>
      <c r="BN711">
        <v>0</v>
      </c>
      <c r="BO711" t="s">
        <v>3</v>
      </c>
      <c r="BP711">
        <v>0</v>
      </c>
      <c r="BQ711">
        <v>8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0</v>
      </c>
      <c r="CA711">
        <v>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468"/>
        <v>41942.400000000001</v>
      </c>
      <c r="CQ711">
        <f t="shared" si="469"/>
        <v>262.14</v>
      </c>
      <c r="CR711">
        <f t="shared" si="470"/>
        <v>0</v>
      </c>
      <c r="CS711">
        <f t="shared" si="471"/>
        <v>0</v>
      </c>
      <c r="CT711">
        <f t="shared" si="472"/>
        <v>0</v>
      </c>
      <c r="CU711">
        <f t="shared" si="473"/>
        <v>0</v>
      </c>
      <c r="CV711">
        <f t="shared" si="474"/>
        <v>0</v>
      </c>
      <c r="CW711">
        <f t="shared" si="475"/>
        <v>0</v>
      </c>
      <c r="CX711">
        <f t="shared" si="476"/>
        <v>0</v>
      </c>
      <c r="CY711">
        <f t="shared" si="477"/>
        <v>0</v>
      </c>
      <c r="CZ711">
        <f t="shared" si="478"/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34</v>
      </c>
      <c r="DW711" t="s">
        <v>34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293259530</v>
      </c>
      <c r="EF711">
        <v>8</v>
      </c>
      <c r="EG711" t="s">
        <v>255</v>
      </c>
      <c r="EH711">
        <v>0</v>
      </c>
      <c r="EI711" t="s">
        <v>3</v>
      </c>
      <c r="EJ711">
        <v>1</v>
      </c>
      <c r="EK711">
        <v>1100</v>
      </c>
      <c r="EL711" t="s">
        <v>256</v>
      </c>
      <c r="EM711" t="s">
        <v>257</v>
      </c>
      <c r="EO711" t="s">
        <v>3</v>
      </c>
      <c r="EQ711">
        <v>2097152</v>
      </c>
      <c r="ER711">
        <v>262.14</v>
      </c>
      <c r="ES711">
        <v>262.14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5</v>
      </c>
      <c r="FC711">
        <v>0</v>
      </c>
      <c r="FD711">
        <v>18</v>
      </c>
      <c r="FF711">
        <v>257</v>
      </c>
      <c r="FQ711">
        <v>0</v>
      </c>
      <c r="FR711">
        <f t="shared" si="479"/>
        <v>0</v>
      </c>
      <c r="FS711">
        <v>0</v>
      </c>
      <c r="FX711">
        <v>0</v>
      </c>
      <c r="FY711">
        <v>0</v>
      </c>
      <c r="GA711" t="s">
        <v>563</v>
      </c>
      <c r="GD711">
        <v>1</v>
      </c>
      <c r="GF711">
        <v>-121773535</v>
      </c>
      <c r="GG711">
        <v>2</v>
      </c>
      <c r="GH711">
        <v>3</v>
      </c>
      <c r="GI711">
        <v>-2</v>
      </c>
      <c r="GJ711">
        <v>0</v>
      </c>
      <c r="GK711">
        <v>0</v>
      </c>
      <c r="GL711">
        <f t="shared" si="480"/>
        <v>0</v>
      </c>
      <c r="GM711">
        <f t="shared" si="481"/>
        <v>41942.400000000001</v>
      </c>
      <c r="GN711">
        <f t="shared" si="482"/>
        <v>41942.400000000001</v>
      </c>
      <c r="GO711">
        <f t="shared" si="483"/>
        <v>0</v>
      </c>
      <c r="GP711">
        <f t="shared" si="484"/>
        <v>0</v>
      </c>
      <c r="GR711">
        <v>1</v>
      </c>
      <c r="GS711">
        <v>1</v>
      </c>
      <c r="GT711">
        <v>0</v>
      </c>
      <c r="GU711" t="s">
        <v>3</v>
      </c>
      <c r="GV711">
        <f t="shared" si="485"/>
        <v>0</v>
      </c>
      <c r="GW711">
        <v>1</v>
      </c>
      <c r="GX711">
        <f t="shared" si="486"/>
        <v>0</v>
      </c>
      <c r="HA711">
        <v>0</v>
      </c>
      <c r="HB711">
        <v>0</v>
      </c>
      <c r="HC711">
        <f t="shared" si="487"/>
        <v>0</v>
      </c>
      <c r="HE711" t="s">
        <v>521</v>
      </c>
      <c r="HF711" t="s">
        <v>42</v>
      </c>
      <c r="HG711">
        <f t="shared" si="488"/>
        <v>41942.400000000001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IK711">
        <v>0</v>
      </c>
    </row>
    <row r="712" spans="1:245" x14ac:dyDescent="0.2">
      <c r="A712">
        <v>17</v>
      </c>
      <c r="B712">
        <v>1</v>
      </c>
      <c r="E712" t="s">
        <v>564</v>
      </c>
      <c r="F712" t="s">
        <v>518</v>
      </c>
      <c r="G712" t="s">
        <v>565</v>
      </c>
      <c r="H712" t="s">
        <v>34</v>
      </c>
      <c r="I712">
        <v>16</v>
      </c>
      <c r="J712">
        <v>0</v>
      </c>
      <c r="K712">
        <v>16</v>
      </c>
      <c r="O712">
        <f t="shared" si="448"/>
        <v>301.92</v>
      </c>
      <c r="P712">
        <f t="shared" si="449"/>
        <v>301.92</v>
      </c>
      <c r="Q712">
        <f t="shared" si="450"/>
        <v>0</v>
      </c>
      <c r="R712">
        <f t="shared" si="451"/>
        <v>0</v>
      </c>
      <c r="S712">
        <f t="shared" si="452"/>
        <v>0</v>
      </c>
      <c r="T712">
        <f t="shared" si="453"/>
        <v>0</v>
      </c>
      <c r="U712">
        <f t="shared" si="454"/>
        <v>0</v>
      </c>
      <c r="V712">
        <f t="shared" si="455"/>
        <v>0</v>
      </c>
      <c r="W712">
        <f t="shared" si="456"/>
        <v>0</v>
      </c>
      <c r="X712">
        <f t="shared" si="457"/>
        <v>0</v>
      </c>
      <c r="Y712">
        <f t="shared" si="458"/>
        <v>0</v>
      </c>
      <c r="AA712">
        <v>312111454</v>
      </c>
      <c r="AB712">
        <f t="shared" si="459"/>
        <v>18.87</v>
      </c>
      <c r="AC712">
        <f t="shared" si="460"/>
        <v>18.87</v>
      </c>
      <c r="AD712">
        <f t="shared" si="461"/>
        <v>0</v>
      </c>
      <c r="AE712">
        <f t="shared" si="462"/>
        <v>0</v>
      </c>
      <c r="AF712">
        <f t="shared" si="463"/>
        <v>0</v>
      </c>
      <c r="AG712">
        <f t="shared" si="464"/>
        <v>0</v>
      </c>
      <c r="AH712">
        <f t="shared" si="465"/>
        <v>0</v>
      </c>
      <c r="AI712">
        <f t="shared" si="466"/>
        <v>0</v>
      </c>
      <c r="AJ712">
        <f t="shared" si="467"/>
        <v>0</v>
      </c>
      <c r="AK712">
        <v>18.87</v>
      </c>
      <c r="AL712">
        <v>18.87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3</v>
      </c>
      <c r="BI712">
        <v>1</v>
      </c>
      <c r="BJ712" t="s">
        <v>3</v>
      </c>
      <c r="BM712">
        <v>1100</v>
      </c>
      <c r="BN712">
        <v>0</v>
      </c>
      <c r="BO712" t="s">
        <v>3</v>
      </c>
      <c r="BP712">
        <v>0</v>
      </c>
      <c r="BQ712">
        <v>8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0</v>
      </c>
      <c r="CA712">
        <v>0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468"/>
        <v>301.92</v>
      </c>
      <c r="CQ712">
        <f t="shared" si="469"/>
        <v>18.87</v>
      </c>
      <c r="CR712">
        <f t="shared" si="470"/>
        <v>0</v>
      </c>
      <c r="CS712">
        <f t="shared" si="471"/>
        <v>0</v>
      </c>
      <c r="CT712">
        <f t="shared" si="472"/>
        <v>0</v>
      </c>
      <c r="CU712">
        <f t="shared" si="473"/>
        <v>0</v>
      </c>
      <c r="CV712">
        <f t="shared" si="474"/>
        <v>0</v>
      </c>
      <c r="CW712">
        <f t="shared" si="475"/>
        <v>0</v>
      </c>
      <c r="CX712">
        <f t="shared" si="476"/>
        <v>0</v>
      </c>
      <c r="CY712">
        <f t="shared" si="477"/>
        <v>0</v>
      </c>
      <c r="CZ712">
        <f t="shared" si="478"/>
        <v>0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34</v>
      </c>
      <c r="DW712" t="s">
        <v>34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293259530</v>
      </c>
      <c r="EF712">
        <v>8</v>
      </c>
      <c r="EG712" t="s">
        <v>255</v>
      </c>
      <c r="EH712">
        <v>0</v>
      </c>
      <c r="EI712" t="s">
        <v>3</v>
      </c>
      <c r="EJ712">
        <v>1</v>
      </c>
      <c r="EK712">
        <v>1100</v>
      </c>
      <c r="EL712" t="s">
        <v>256</v>
      </c>
      <c r="EM712" t="s">
        <v>257</v>
      </c>
      <c r="EO712" t="s">
        <v>3</v>
      </c>
      <c r="EQ712">
        <v>1310720</v>
      </c>
      <c r="ER712">
        <v>18.87</v>
      </c>
      <c r="ES712">
        <v>18.87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5</v>
      </c>
      <c r="FC712">
        <v>0</v>
      </c>
      <c r="FD712">
        <v>18</v>
      </c>
      <c r="FF712">
        <v>18.5</v>
      </c>
      <c r="FQ712">
        <v>0</v>
      </c>
      <c r="FR712">
        <f t="shared" si="479"/>
        <v>0</v>
      </c>
      <c r="FS712">
        <v>0</v>
      </c>
      <c r="FX712">
        <v>0</v>
      </c>
      <c r="FY712">
        <v>0</v>
      </c>
      <c r="GA712" t="s">
        <v>566</v>
      </c>
      <c r="GD712">
        <v>1</v>
      </c>
      <c r="GF712">
        <v>402373792</v>
      </c>
      <c r="GG712">
        <v>2</v>
      </c>
      <c r="GH712">
        <v>3</v>
      </c>
      <c r="GI712">
        <v>-2</v>
      </c>
      <c r="GJ712">
        <v>0</v>
      </c>
      <c r="GK712">
        <v>0</v>
      </c>
      <c r="GL712">
        <f t="shared" si="480"/>
        <v>0</v>
      </c>
      <c r="GM712">
        <f t="shared" si="481"/>
        <v>301.92</v>
      </c>
      <c r="GN712">
        <f t="shared" si="482"/>
        <v>301.92</v>
      </c>
      <c r="GO712">
        <f t="shared" si="483"/>
        <v>0</v>
      </c>
      <c r="GP712">
        <f t="shared" si="484"/>
        <v>0</v>
      </c>
      <c r="GR712">
        <v>1</v>
      </c>
      <c r="GS712">
        <v>1</v>
      </c>
      <c r="GT712">
        <v>0</v>
      </c>
      <c r="GU712" t="s">
        <v>3</v>
      </c>
      <c r="GV712">
        <f t="shared" si="485"/>
        <v>0</v>
      </c>
      <c r="GW712">
        <v>1</v>
      </c>
      <c r="GX712">
        <f t="shared" si="486"/>
        <v>0</v>
      </c>
      <c r="HA712">
        <v>0</v>
      </c>
      <c r="HB712">
        <v>0</v>
      </c>
      <c r="HC712">
        <f t="shared" si="487"/>
        <v>0</v>
      </c>
      <c r="HE712" t="s">
        <v>521</v>
      </c>
      <c r="HF712" t="s">
        <v>42</v>
      </c>
      <c r="HG712">
        <f t="shared" si="488"/>
        <v>301.92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IK712">
        <v>0</v>
      </c>
    </row>
    <row r="713" spans="1:245" x14ac:dyDescent="0.2">
      <c r="A713">
        <v>17</v>
      </c>
      <c r="B713">
        <v>1</v>
      </c>
      <c r="E713" t="s">
        <v>567</v>
      </c>
      <c r="F713" t="s">
        <v>518</v>
      </c>
      <c r="G713" t="s">
        <v>568</v>
      </c>
      <c r="H713" t="s">
        <v>34</v>
      </c>
      <c r="I713">
        <v>92</v>
      </c>
      <c r="J713">
        <v>0</v>
      </c>
      <c r="K713">
        <v>92</v>
      </c>
      <c r="O713">
        <f t="shared" si="448"/>
        <v>18017.28</v>
      </c>
      <c r="P713">
        <f t="shared" si="449"/>
        <v>18017.28</v>
      </c>
      <c r="Q713">
        <f t="shared" si="450"/>
        <v>0</v>
      </c>
      <c r="R713">
        <f t="shared" si="451"/>
        <v>0</v>
      </c>
      <c r="S713">
        <f t="shared" si="452"/>
        <v>0</v>
      </c>
      <c r="T713">
        <f t="shared" si="453"/>
        <v>0</v>
      </c>
      <c r="U713">
        <f t="shared" si="454"/>
        <v>0</v>
      </c>
      <c r="V713">
        <f t="shared" si="455"/>
        <v>0</v>
      </c>
      <c r="W713">
        <f t="shared" si="456"/>
        <v>0</v>
      </c>
      <c r="X713">
        <f t="shared" si="457"/>
        <v>0</v>
      </c>
      <c r="Y713">
        <f t="shared" si="458"/>
        <v>0</v>
      </c>
      <c r="AA713">
        <v>312111454</v>
      </c>
      <c r="AB713">
        <f t="shared" si="459"/>
        <v>195.84</v>
      </c>
      <c r="AC713">
        <f t="shared" si="460"/>
        <v>195.84</v>
      </c>
      <c r="AD713">
        <f t="shared" si="461"/>
        <v>0</v>
      </c>
      <c r="AE713">
        <f t="shared" si="462"/>
        <v>0</v>
      </c>
      <c r="AF713">
        <f t="shared" si="463"/>
        <v>0</v>
      </c>
      <c r="AG713">
        <f t="shared" si="464"/>
        <v>0</v>
      </c>
      <c r="AH713">
        <f t="shared" si="465"/>
        <v>0</v>
      </c>
      <c r="AI713">
        <f t="shared" si="466"/>
        <v>0</v>
      </c>
      <c r="AJ713">
        <f t="shared" si="467"/>
        <v>0</v>
      </c>
      <c r="AK713">
        <v>195.84</v>
      </c>
      <c r="AL713">
        <v>195.84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1</v>
      </c>
      <c r="BJ713" t="s">
        <v>3</v>
      </c>
      <c r="BM713">
        <v>1100</v>
      </c>
      <c r="BN713">
        <v>0</v>
      </c>
      <c r="BO713" t="s">
        <v>3</v>
      </c>
      <c r="BP713">
        <v>0</v>
      </c>
      <c r="BQ713">
        <v>8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0</v>
      </c>
      <c r="CA713">
        <v>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468"/>
        <v>18017.28</v>
      </c>
      <c r="CQ713">
        <f t="shared" si="469"/>
        <v>195.84</v>
      </c>
      <c r="CR713">
        <f t="shared" si="470"/>
        <v>0</v>
      </c>
      <c r="CS713">
        <f t="shared" si="471"/>
        <v>0</v>
      </c>
      <c r="CT713">
        <f t="shared" si="472"/>
        <v>0</v>
      </c>
      <c r="CU713">
        <f t="shared" si="473"/>
        <v>0</v>
      </c>
      <c r="CV713">
        <f t="shared" si="474"/>
        <v>0</v>
      </c>
      <c r="CW713">
        <f t="shared" si="475"/>
        <v>0</v>
      </c>
      <c r="CX713">
        <f t="shared" si="476"/>
        <v>0</v>
      </c>
      <c r="CY713">
        <f t="shared" si="477"/>
        <v>0</v>
      </c>
      <c r="CZ713">
        <f t="shared" si="478"/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34</v>
      </c>
      <c r="DW713" t="s">
        <v>34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293259530</v>
      </c>
      <c r="EF713">
        <v>8</v>
      </c>
      <c r="EG713" t="s">
        <v>255</v>
      </c>
      <c r="EH713">
        <v>0</v>
      </c>
      <c r="EI713" t="s">
        <v>3</v>
      </c>
      <c r="EJ713">
        <v>1</v>
      </c>
      <c r="EK713">
        <v>1100</v>
      </c>
      <c r="EL713" t="s">
        <v>256</v>
      </c>
      <c r="EM713" t="s">
        <v>257</v>
      </c>
      <c r="EO713" t="s">
        <v>3</v>
      </c>
      <c r="EQ713">
        <v>2097152</v>
      </c>
      <c r="ER713">
        <v>195.84</v>
      </c>
      <c r="ES713">
        <v>195.84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5</v>
      </c>
      <c r="FC713">
        <v>0</v>
      </c>
      <c r="FD713">
        <v>18</v>
      </c>
      <c r="FF713">
        <v>192</v>
      </c>
      <c r="FQ713">
        <v>0</v>
      </c>
      <c r="FR713">
        <f t="shared" si="479"/>
        <v>0</v>
      </c>
      <c r="FS713">
        <v>0</v>
      </c>
      <c r="FX713">
        <v>0</v>
      </c>
      <c r="FY713">
        <v>0</v>
      </c>
      <c r="GA713" t="s">
        <v>569</v>
      </c>
      <c r="GD713">
        <v>1</v>
      </c>
      <c r="GF713">
        <v>-1971653759</v>
      </c>
      <c r="GG713">
        <v>2</v>
      </c>
      <c r="GH713">
        <v>3</v>
      </c>
      <c r="GI713">
        <v>-2</v>
      </c>
      <c r="GJ713">
        <v>0</v>
      </c>
      <c r="GK713">
        <v>0</v>
      </c>
      <c r="GL713">
        <f t="shared" si="480"/>
        <v>0</v>
      </c>
      <c r="GM713">
        <f t="shared" si="481"/>
        <v>18017.28</v>
      </c>
      <c r="GN713">
        <f t="shared" si="482"/>
        <v>18017.28</v>
      </c>
      <c r="GO713">
        <f t="shared" si="483"/>
        <v>0</v>
      </c>
      <c r="GP713">
        <f t="shared" si="484"/>
        <v>0</v>
      </c>
      <c r="GR713">
        <v>1</v>
      </c>
      <c r="GS713">
        <v>1</v>
      </c>
      <c r="GT713">
        <v>0</v>
      </c>
      <c r="GU713" t="s">
        <v>3</v>
      </c>
      <c r="GV713">
        <f t="shared" si="485"/>
        <v>0</v>
      </c>
      <c r="GW713">
        <v>1</v>
      </c>
      <c r="GX713">
        <f t="shared" si="486"/>
        <v>0</v>
      </c>
      <c r="HA713">
        <v>0</v>
      </c>
      <c r="HB713">
        <v>0</v>
      </c>
      <c r="HC713">
        <f t="shared" si="487"/>
        <v>0</v>
      </c>
      <c r="HE713" t="s">
        <v>521</v>
      </c>
      <c r="HF713" t="s">
        <v>42</v>
      </c>
      <c r="HG713">
        <f t="shared" si="488"/>
        <v>18017.28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IK713">
        <v>0</v>
      </c>
    </row>
    <row r="714" spans="1:245" x14ac:dyDescent="0.2">
      <c r="A714">
        <v>17</v>
      </c>
      <c r="B714">
        <v>1</v>
      </c>
      <c r="E714" t="s">
        <v>570</v>
      </c>
      <c r="F714" t="s">
        <v>518</v>
      </c>
      <c r="G714" t="s">
        <v>571</v>
      </c>
      <c r="H714" t="s">
        <v>34</v>
      </c>
      <c r="I714">
        <v>2</v>
      </c>
      <c r="J714">
        <v>0</v>
      </c>
      <c r="K714">
        <v>2</v>
      </c>
      <c r="O714">
        <f t="shared" si="448"/>
        <v>767.82</v>
      </c>
      <c r="P714">
        <f t="shared" si="449"/>
        <v>767.82</v>
      </c>
      <c r="Q714">
        <f t="shared" si="450"/>
        <v>0</v>
      </c>
      <c r="R714">
        <f t="shared" si="451"/>
        <v>0</v>
      </c>
      <c r="S714">
        <f t="shared" si="452"/>
        <v>0</v>
      </c>
      <c r="T714">
        <f t="shared" si="453"/>
        <v>0</v>
      </c>
      <c r="U714">
        <f t="shared" si="454"/>
        <v>0</v>
      </c>
      <c r="V714">
        <f t="shared" si="455"/>
        <v>0</v>
      </c>
      <c r="W714">
        <f t="shared" si="456"/>
        <v>0</v>
      </c>
      <c r="X714">
        <f t="shared" si="457"/>
        <v>0</v>
      </c>
      <c r="Y714">
        <f t="shared" si="458"/>
        <v>0</v>
      </c>
      <c r="AA714">
        <v>312111454</v>
      </c>
      <c r="AB714">
        <f t="shared" si="459"/>
        <v>383.91</v>
      </c>
      <c r="AC714">
        <f t="shared" si="460"/>
        <v>383.91</v>
      </c>
      <c r="AD714">
        <f t="shared" si="461"/>
        <v>0</v>
      </c>
      <c r="AE714">
        <f t="shared" si="462"/>
        <v>0</v>
      </c>
      <c r="AF714">
        <f t="shared" si="463"/>
        <v>0</v>
      </c>
      <c r="AG714">
        <f t="shared" si="464"/>
        <v>0</v>
      </c>
      <c r="AH714">
        <f t="shared" si="465"/>
        <v>0</v>
      </c>
      <c r="AI714">
        <f t="shared" si="466"/>
        <v>0</v>
      </c>
      <c r="AJ714">
        <f t="shared" si="467"/>
        <v>0</v>
      </c>
      <c r="AK714">
        <v>383.90999999999997</v>
      </c>
      <c r="AL714">
        <v>383.90999999999997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1</v>
      </c>
      <c r="BJ714" t="s">
        <v>3</v>
      </c>
      <c r="BM714">
        <v>1100</v>
      </c>
      <c r="BN714">
        <v>0</v>
      </c>
      <c r="BO714" t="s">
        <v>3</v>
      </c>
      <c r="BP714">
        <v>0</v>
      </c>
      <c r="BQ714">
        <v>8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0</v>
      </c>
      <c r="CA714">
        <v>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468"/>
        <v>767.82</v>
      </c>
      <c r="CQ714">
        <f t="shared" si="469"/>
        <v>383.91</v>
      </c>
      <c r="CR714">
        <f t="shared" si="470"/>
        <v>0</v>
      </c>
      <c r="CS714">
        <f t="shared" si="471"/>
        <v>0</v>
      </c>
      <c r="CT714">
        <f t="shared" si="472"/>
        <v>0</v>
      </c>
      <c r="CU714">
        <f t="shared" si="473"/>
        <v>0</v>
      </c>
      <c r="CV714">
        <f t="shared" si="474"/>
        <v>0</v>
      </c>
      <c r="CW714">
        <f t="shared" si="475"/>
        <v>0</v>
      </c>
      <c r="CX714">
        <f t="shared" si="476"/>
        <v>0</v>
      </c>
      <c r="CY714">
        <f t="shared" si="477"/>
        <v>0</v>
      </c>
      <c r="CZ714">
        <f t="shared" si="478"/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34</v>
      </c>
      <c r="DW714" t="s">
        <v>34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293259530</v>
      </c>
      <c r="EF714">
        <v>8</v>
      </c>
      <c r="EG714" t="s">
        <v>255</v>
      </c>
      <c r="EH714">
        <v>0</v>
      </c>
      <c r="EI714" t="s">
        <v>3</v>
      </c>
      <c r="EJ714">
        <v>1</v>
      </c>
      <c r="EK714">
        <v>1100</v>
      </c>
      <c r="EL714" t="s">
        <v>256</v>
      </c>
      <c r="EM714" t="s">
        <v>257</v>
      </c>
      <c r="EO714" t="s">
        <v>3</v>
      </c>
      <c r="EQ714">
        <v>1310720</v>
      </c>
      <c r="ER714">
        <v>383.90999999999997</v>
      </c>
      <c r="ES714">
        <v>383.90999999999997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5</v>
      </c>
      <c r="FC714">
        <v>0</v>
      </c>
      <c r="FD714">
        <v>18</v>
      </c>
      <c r="FF714">
        <v>376.38</v>
      </c>
      <c r="FQ714">
        <v>0</v>
      </c>
      <c r="FR714">
        <f t="shared" si="479"/>
        <v>0</v>
      </c>
      <c r="FS714">
        <v>0</v>
      </c>
      <c r="FX714">
        <v>0</v>
      </c>
      <c r="FY714">
        <v>0</v>
      </c>
      <c r="GA714" t="s">
        <v>572</v>
      </c>
      <c r="GD714">
        <v>1</v>
      </c>
      <c r="GF714">
        <v>1179880246</v>
      </c>
      <c r="GG714">
        <v>2</v>
      </c>
      <c r="GH714">
        <v>3</v>
      </c>
      <c r="GI714">
        <v>-2</v>
      </c>
      <c r="GJ714">
        <v>0</v>
      </c>
      <c r="GK714">
        <v>0</v>
      </c>
      <c r="GL714">
        <f t="shared" si="480"/>
        <v>0</v>
      </c>
      <c r="GM714">
        <f t="shared" si="481"/>
        <v>767.82</v>
      </c>
      <c r="GN714">
        <f t="shared" si="482"/>
        <v>767.82</v>
      </c>
      <c r="GO714">
        <f t="shared" si="483"/>
        <v>0</v>
      </c>
      <c r="GP714">
        <f t="shared" si="484"/>
        <v>0</v>
      </c>
      <c r="GR714">
        <v>1</v>
      </c>
      <c r="GS714">
        <v>1</v>
      </c>
      <c r="GT714">
        <v>0</v>
      </c>
      <c r="GU714" t="s">
        <v>3</v>
      </c>
      <c r="GV714">
        <f t="shared" si="485"/>
        <v>0</v>
      </c>
      <c r="GW714">
        <v>1</v>
      </c>
      <c r="GX714">
        <f t="shared" si="486"/>
        <v>0</v>
      </c>
      <c r="HA714">
        <v>0</v>
      </c>
      <c r="HB714">
        <v>0</v>
      </c>
      <c r="HC714">
        <f t="shared" si="487"/>
        <v>0</v>
      </c>
      <c r="HE714" t="s">
        <v>521</v>
      </c>
      <c r="HF714" t="s">
        <v>42</v>
      </c>
      <c r="HG714">
        <f t="shared" si="488"/>
        <v>767.82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IK714">
        <v>0</v>
      </c>
    </row>
    <row r="715" spans="1:245" x14ac:dyDescent="0.2">
      <c r="A715">
        <v>17</v>
      </c>
      <c r="B715">
        <v>1</v>
      </c>
      <c r="E715" t="s">
        <v>573</v>
      </c>
      <c r="F715" t="s">
        <v>518</v>
      </c>
      <c r="G715" t="s">
        <v>574</v>
      </c>
      <c r="H715" t="s">
        <v>34</v>
      </c>
      <c r="I715">
        <v>2</v>
      </c>
      <c r="J715">
        <v>0</v>
      </c>
      <c r="K715">
        <v>2</v>
      </c>
      <c r="O715">
        <f t="shared" si="448"/>
        <v>229.5</v>
      </c>
      <c r="P715">
        <f t="shared" si="449"/>
        <v>229.5</v>
      </c>
      <c r="Q715">
        <f t="shared" si="450"/>
        <v>0</v>
      </c>
      <c r="R715">
        <f t="shared" si="451"/>
        <v>0</v>
      </c>
      <c r="S715">
        <f t="shared" si="452"/>
        <v>0</v>
      </c>
      <c r="T715">
        <f t="shared" si="453"/>
        <v>0</v>
      </c>
      <c r="U715">
        <f t="shared" si="454"/>
        <v>0</v>
      </c>
      <c r="V715">
        <f t="shared" si="455"/>
        <v>0</v>
      </c>
      <c r="W715">
        <f t="shared" si="456"/>
        <v>0</v>
      </c>
      <c r="X715">
        <f t="shared" si="457"/>
        <v>0</v>
      </c>
      <c r="Y715">
        <f t="shared" si="458"/>
        <v>0</v>
      </c>
      <c r="AA715">
        <v>312111454</v>
      </c>
      <c r="AB715">
        <f t="shared" si="459"/>
        <v>114.75</v>
      </c>
      <c r="AC715">
        <f t="shared" si="460"/>
        <v>114.75</v>
      </c>
      <c r="AD715">
        <f t="shared" si="461"/>
        <v>0</v>
      </c>
      <c r="AE715">
        <f t="shared" si="462"/>
        <v>0</v>
      </c>
      <c r="AF715">
        <f t="shared" si="463"/>
        <v>0</v>
      </c>
      <c r="AG715">
        <f t="shared" si="464"/>
        <v>0</v>
      </c>
      <c r="AH715">
        <f t="shared" si="465"/>
        <v>0</v>
      </c>
      <c r="AI715">
        <f t="shared" si="466"/>
        <v>0</v>
      </c>
      <c r="AJ715">
        <f t="shared" si="467"/>
        <v>0</v>
      </c>
      <c r="AK715">
        <v>114.75</v>
      </c>
      <c r="AL715">
        <v>114.75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1</v>
      </c>
      <c r="BJ715" t="s">
        <v>3</v>
      </c>
      <c r="BM715">
        <v>1100</v>
      </c>
      <c r="BN715">
        <v>0</v>
      </c>
      <c r="BO715" t="s">
        <v>3</v>
      </c>
      <c r="BP715">
        <v>0</v>
      </c>
      <c r="BQ715">
        <v>8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0</v>
      </c>
      <c r="CA715">
        <v>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468"/>
        <v>229.5</v>
      </c>
      <c r="CQ715">
        <f t="shared" si="469"/>
        <v>114.75</v>
      </c>
      <c r="CR715">
        <f t="shared" si="470"/>
        <v>0</v>
      </c>
      <c r="CS715">
        <f t="shared" si="471"/>
        <v>0</v>
      </c>
      <c r="CT715">
        <f t="shared" si="472"/>
        <v>0</v>
      </c>
      <c r="CU715">
        <f t="shared" si="473"/>
        <v>0</v>
      </c>
      <c r="CV715">
        <f t="shared" si="474"/>
        <v>0</v>
      </c>
      <c r="CW715">
        <f t="shared" si="475"/>
        <v>0</v>
      </c>
      <c r="CX715">
        <f t="shared" si="476"/>
        <v>0</v>
      </c>
      <c r="CY715">
        <f t="shared" si="477"/>
        <v>0</v>
      </c>
      <c r="CZ715">
        <f t="shared" si="478"/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34</v>
      </c>
      <c r="DW715" t="s">
        <v>34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293259530</v>
      </c>
      <c r="EF715">
        <v>8</v>
      </c>
      <c r="EG715" t="s">
        <v>255</v>
      </c>
      <c r="EH715">
        <v>0</v>
      </c>
      <c r="EI715" t="s">
        <v>3</v>
      </c>
      <c r="EJ715">
        <v>1</v>
      </c>
      <c r="EK715">
        <v>1100</v>
      </c>
      <c r="EL715" t="s">
        <v>256</v>
      </c>
      <c r="EM715" t="s">
        <v>257</v>
      </c>
      <c r="EO715" t="s">
        <v>3</v>
      </c>
      <c r="EQ715">
        <v>1310720</v>
      </c>
      <c r="ER715">
        <v>114.75</v>
      </c>
      <c r="ES715">
        <v>114.75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5</v>
      </c>
      <c r="FC715">
        <v>0</v>
      </c>
      <c r="FD715">
        <v>18</v>
      </c>
      <c r="FF715">
        <v>112.5</v>
      </c>
      <c r="FQ715">
        <v>0</v>
      </c>
      <c r="FR715">
        <f t="shared" si="479"/>
        <v>0</v>
      </c>
      <c r="FS715">
        <v>0</v>
      </c>
      <c r="FX715">
        <v>0</v>
      </c>
      <c r="FY715">
        <v>0</v>
      </c>
      <c r="GA715" t="s">
        <v>575</v>
      </c>
      <c r="GD715">
        <v>1</v>
      </c>
      <c r="GF715">
        <v>-1127155649</v>
      </c>
      <c r="GG715">
        <v>2</v>
      </c>
      <c r="GH715">
        <v>3</v>
      </c>
      <c r="GI715">
        <v>-2</v>
      </c>
      <c r="GJ715">
        <v>0</v>
      </c>
      <c r="GK715">
        <v>0</v>
      </c>
      <c r="GL715">
        <f t="shared" si="480"/>
        <v>0</v>
      </c>
      <c r="GM715">
        <f t="shared" si="481"/>
        <v>229.5</v>
      </c>
      <c r="GN715">
        <f t="shared" si="482"/>
        <v>229.5</v>
      </c>
      <c r="GO715">
        <f t="shared" si="483"/>
        <v>0</v>
      </c>
      <c r="GP715">
        <f t="shared" si="484"/>
        <v>0</v>
      </c>
      <c r="GR715">
        <v>1</v>
      </c>
      <c r="GS715">
        <v>1</v>
      </c>
      <c r="GT715">
        <v>0</v>
      </c>
      <c r="GU715" t="s">
        <v>3</v>
      </c>
      <c r="GV715">
        <f t="shared" si="485"/>
        <v>0</v>
      </c>
      <c r="GW715">
        <v>1</v>
      </c>
      <c r="GX715">
        <f t="shared" si="486"/>
        <v>0</v>
      </c>
      <c r="HA715">
        <v>0</v>
      </c>
      <c r="HB715">
        <v>0</v>
      </c>
      <c r="HC715">
        <f t="shared" si="487"/>
        <v>0</v>
      </c>
      <c r="HE715" t="s">
        <v>521</v>
      </c>
      <c r="HF715" t="s">
        <v>42</v>
      </c>
      <c r="HG715">
        <f t="shared" si="488"/>
        <v>229.5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IK715">
        <v>0</v>
      </c>
    </row>
    <row r="716" spans="1:245" x14ac:dyDescent="0.2">
      <c r="A716">
        <v>17</v>
      </c>
      <c r="B716">
        <v>1</v>
      </c>
      <c r="E716" t="s">
        <v>576</v>
      </c>
      <c r="F716" t="s">
        <v>518</v>
      </c>
      <c r="G716" t="s">
        <v>577</v>
      </c>
      <c r="H716" t="s">
        <v>34</v>
      </c>
      <c r="I716">
        <v>4</v>
      </c>
      <c r="J716">
        <v>0</v>
      </c>
      <c r="K716">
        <v>4</v>
      </c>
      <c r="O716">
        <f t="shared" si="448"/>
        <v>785.4</v>
      </c>
      <c r="P716">
        <f t="shared" si="449"/>
        <v>785.4</v>
      </c>
      <c r="Q716">
        <f t="shared" si="450"/>
        <v>0</v>
      </c>
      <c r="R716">
        <f t="shared" si="451"/>
        <v>0</v>
      </c>
      <c r="S716">
        <f t="shared" si="452"/>
        <v>0</v>
      </c>
      <c r="T716">
        <f t="shared" si="453"/>
        <v>0</v>
      </c>
      <c r="U716">
        <f t="shared" si="454"/>
        <v>0</v>
      </c>
      <c r="V716">
        <f t="shared" si="455"/>
        <v>0</v>
      </c>
      <c r="W716">
        <f t="shared" si="456"/>
        <v>0</v>
      </c>
      <c r="X716">
        <f t="shared" si="457"/>
        <v>0</v>
      </c>
      <c r="Y716">
        <f t="shared" si="458"/>
        <v>0</v>
      </c>
      <c r="AA716">
        <v>312111454</v>
      </c>
      <c r="AB716">
        <f t="shared" si="459"/>
        <v>196.35</v>
      </c>
      <c r="AC716">
        <f t="shared" si="460"/>
        <v>196.35</v>
      </c>
      <c r="AD716">
        <f t="shared" si="461"/>
        <v>0</v>
      </c>
      <c r="AE716">
        <f t="shared" si="462"/>
        <v>0</v>
      </c>
      <c r="AF716">
        <f t="shared" si="463"/>
        <v>0</v>
      </c>
      <c r="AG716">
        <f t="shared" si="464"/>
        <v>0</v>
      </c>
      <c r="AH716">
        <f t="shared" si="465"/>
        <v>0</v>
      </c>
      <c r="AI716">
        <f t="shared" si="466"/>
        <v>0</v>
      </c>
      <c r="AJ716">
        <f t="shared" si="467"/>
        <v>0</v>
      </c>
      <c r="AK716">
        <v>196.35</v>
      </c>
      <c r="AL716">
        <v>196.35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3</v>
      </c>
      <c r="BI716">
        <v>1</v>
      </c>
      <c r="BJ716" t="s">
        <v>3</v>
      </c>
      <c r="BM716">
        <v>1100</v>
      </c>
      <c r="BN716">
        <v>0</v>
      </c>
      <c r="BO716" t="s">
        <v>3</v>
      </c>
      <c r="BP716">
        <v>0</v>
      </c>
      <c r="BQ716">
        <v>8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0</v>
      </c>
      <c r="CA716">
        <v>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468"/>
        <v>785.4</v>
      </c>
      <c r="CQ716">
        <f t="shared" si="469"/>
        <v>196.35</v>
      </c>
      <c r="CR716">
        <f t="shared" si="470"/>
        <v>0</v>
      </c>
      <c r="CS716">
        <f t="shared" si="471"/>
        <v>0</v>
      </c>
      <c r="CT716">
        <f t="shared" si="472"/>
        <v>0</v>
      </c>
      <c r="CU716">
        <f t="shared" si="473"/>
        <v>0</v>
      </c>
      <c r="CV716">
        <f t="shared" si="474"/>
        <v>0</v>
      </c>
      <c r="CW716">
        <f t="shared" si="475"/>
        <v>0</v>
      </c>
      <c r="CX716">
        <f t="shared" si="476"/>
        <v>0</v>
      </c>
      <c r="CY716">
        <f t="shared" si="477"/>
        <v>0</v>
      </c>
      <c r="CZ716">
        <f t="shared" si="478"/>
        <v>0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34</v>
      </c>
      <c r="DW716" t="s">
        <v>34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293259530</v>
      </c>
      <c r="EF716">
        <v>8</v>
      </c>
      <c r="EG716" t="s">
        <v>255</v>
      </c>
      <c r="EH716">
        <v>0</v>
      </c>
      <c r="EI716" t="s">
        <v>3</v>
      </c>
      <c r="EJ716">
        <v>1</v>
      </c>
      <c r="EK716">
        <v>1100</v>
      </c>
      <c r="EL716" t="s">
        <v>256</v>
      </c>
      <c r="EM716" t="s">
        <v>257</v>
      </c>
      <c r="EO716" t="s">
        <v>3</v>
      </c>
      <c r="EQ716">
        <v>1310720</v>
      </c>
      <c r="ER716">
        <v>196.35</v>
      </c>
      <c r="ES716">
        <v>196.35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5</v>
      </c>
      <c r="FC716">
        <v>0</v>
      </c>
      <c r="FD716">
        <v>18</v>
      </c>
      <c r="FF716">
        <v>192.5</v>
      </c>
      <c r="FQ716">
        <v>0</v>
      </c>
      <c r="FR716">
        <f t="shared" si="479"/>
        <v>0</v>
      </c>
      <c r="FS716">
        <v>0</v>
      </c>
      <c r="FX716">
        <v>0</v>
      </c>
      <c r="FY716">
        <v>0</v>
      </c>
      <c r="GA716" t="s">
        <v>578</v>
      </c>
      <c r="GD716">
        <v>1</v>
      </c>
      <c r="GF716">
        <v>739884404</v>
      </c>
      <c r="GG716">
        <v>2</v>
      </c>
      <c r="GH716">
        <v>3</v>
      </c>
      <c r="GI716">
        <v>-2</v>
      </c>
      <c r="GJ716">
        <v>0</v>
      </c>
      <c r="GK716">
        <v>0</v>
      </c>
      <c r="GL716">
        <f t="shared" si="480"/>
        <v>0</v>
      </c>
      <c r="GM716">
        <f t="shared" si="481"/>
        <v>785.4</v>
      </c>
      <c r="GN716">
        <f t="shared" si="482"/>
        <v>785.4</v>
      </c>
      <c r="GO716">
        <f t="shared" si="483"/>
        <v>0</v>
      </c>
      <c r="GP716">
        <f t="shared" si="484"/>
        <v>0</v>
      </c>
      <c r="GR716">
        <v>1</v>
      </c>
      <c r="GS716">
        <v>1</v>
      </c>
      <c r="GT716">
        <v>0</v>
      </c>
      <c r="GU716" t="s">
        <v>3</v>
      </c>
      <c r="GV716">
        <f t="shared" si="485"/>
        <v>0</v>
      </c>
      <c r="GW716">
        <v>1</v>
      </c>
      <c r="GX716">
        <f t="shared" si="486"/>
        <v>0</v>
      </c>
      <c r="HA716">
        <v>0</v>
      </c>
      <c r="HB716">
        <v>0</v>
      </c>
      <c r="HC716">
        <f t="shared" si="487"/>
        <v>0</v>
      </c>
      <c r="HE716" t="s">
        <v>521</v>
      </c>
      <c r="HF716" t="s">
        <v>42</v>
      </c>
      <c r="HG716">
        <f t="shared" si="488"/>
        <v>785.4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45" x14ac:dyDescent="0.2">
      <c r="A717">
        <v>17</v>
      </c>
      <c r="B717">
        <v>1</v>
      </c>
      <c r="E717" t="s">
        <v>579</v>
      </c>
      <c r="F717" t="s">
        <v>518</v>
      </c>
      <c r="G717" t="s">
        <v>580</v>
      </c>
      <c r="H717" t="s">
        <v>34</v>
      </c>
      <c r="I717">
        <v>1</v>
      </c>
      <c r="J717">
        <v>0</v>
      </c>
      <c r="K717">
        <v>1</v>
      </c>
      <c r="O717">
        <f t="shared" si="448"/>
        <v>1503.89</v>
      </c>
      <c r="P717">
        <f t="shared" si="449"/>
        <v>1503.89</v>
      </c>
      <c r="Q717">
        <f t="shared" si="450"/>
        <v>0</v>
      </c>
      <c r="R717">
        <f t="shared" si="451"/>
        <v>0</v>
      </c>
      <c r="S717">
        <f t="shared" si="452"/>
        <v>0</v>
      </c>
      <c r="T717">
        <f t="shared" si="453"/>
        <v>0</v>
      </c>
      <c r="U717">
        <f t="shared" si="454"/>
        <v>0</v>
      </c>
      <c r="V717">
        <f t="shared" si="455"/>
        <v>0</v>
      </c>
      <c r="W717">
        <f t="shared" si="456"/>
        <v>0</v>
      </c>
      <c r="X717">
        <f t="shared" si="457"/>
        <v>0</v>
      </c>
      <c r="Y717">
        <f t="shared" si="458"/>
        <v>0</v>
      </c>
      <c r="AA717">
        <v>312111454</v>
      </c>
      <c r="AB717">
        <f t="shared" si="459"/>
        <v>1503.89</v>
      </c>
      <c r="AC717">
        <f t="shared" si="460"/>
        <v>1503.89</v>
      </c>
      <c r="AD717">
        <f t="shared" si="461"/>
        <v>0</v>
      </c>
      <c r="AE717">
        <f t="shared" si="462"/>
        <v>0</v>
      </c>
      <c r="AF717">
        <f t="shared" si="463"/>
        <v>0</v>
      </c>
      <c r="AG717">
        <f t="shared" si="464"/>
        <v>0</v>
      </c>
      <c r="AH717">
        <f t="shared" si="465"/>
        <v>0</v>
      </c>
      <c r="AI717">
        <f t="shared" si="466"/>
        <v>0</v>
      </c>
      <c r="AJ717">
        <f t="shared" si="467"/>
        <v>0</v>
      </c>
      <c r="AK717">
        <v>1503.89</v>
      </c>
      <c r="AL717">
        <v>1503.89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3</v>
      </c>
      <c r="BI717">
        <v>1</v>
      </c>
      <c r="BJ717" t="s">
        <v>3</v>
      </c>
      <c r="BM717">
        <v>1100</v>
      </c>
      <c r="BN717">
        <v>0</v>
      </c>
      <c r="BO717" t="s">
        <v>3</v>
      </c>
      <c r="BP717">
        <v>0</v>
      </c>
      <c r="BQ717">
        <v>8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468"/>
        <v>1503.89</v>
      </c>
      <c r="CQ717">
        <f t="shared" si="469"/>
        <v>1503.89</v>
      </c>
      <c r="CR717">
        <f t="shared" si="470"/>
        <v>0</v>
      </c>
      <c r="CS717">
        <f t="shared" si="471"/>
        <v>0</v>
      </c>
      <c r="CT717">
        <f t="shared" si="472"/>
        <v>0</v>
      </c>
      <c r="CU717">
        <f t="shared" si="473"/>
        <v>0</v>
      </c>
      <c r="CV717">
        <f t="shared" si="474"/>
        <v>0</v>
      </c>
      <c r="CW717">
        <f t="shared" si="475"/>
        <v>0</v>
      </c>
      <c r="CX717">
        <f t="shared" si="476"/>
        <v>0</v>
      </c>
      <c r="CY717">
        <f t="shared" si="477"/>
        <v>0</v>
      </c>
      <c r="CZ717">
        <f t="shared" si="478"/>
        <v>0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34</v>
      </c>
      <c r="DW717" t="s">
        <v>34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293259530</v>
      </c>
      <c r="EF717">
        <v>8</v>
      </c>
      <c r="EG717" t="s">
        <v>255</v>
      </c>
      <c r="EH717">
        <v>0</v>
      </c>
      <c r="EI717" t="s">
        <v>3</v>
      </c>
      <c r="EJ717">
        <v>1</v>
      </c>
      <c r="EK717">
        <v>1100</v>
      </c>
      <c r="EL717" t="s">
        <v>256</v>
      </c>
      <c r="EM717" t="s">
        <v>257</v>
      </c>
      <c r="EO717" t="s">
        <v>3</v>
      </c>
      <c r="EQ717">
        <v>1310720</v>
      </c>
      <c r="ER717">
        <v>1503.89</v>
      </c>
      <c r="ES717">
        <v>1503.89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5</v>
      </c>
      <c r="FC717">
        <v>0</v>
      </c>
      <c r="FD717">
        <v>18</v>
      </c>
      <c r="FF717">
        <v>1474.4</v>
      </c>
      <c r="FQ717">
        <v>0</v>
      </c>
      <c r="FR717">
        <f t="shared" si="479"/>
        <v>0</v>
      </c>
      <c r="FS717">
        <v>0</v>
      </c>
      <c r="FX717">
        <v>0</v>
      </c>
      <c r="FY717">
        <v>0</v>
      </c>
      <c r="GA717" t="s">
        <v>581</v>
      </c>
      <c r="GD717">
        <v>1</v>
      </c>
      <c r="GF717">
        <v>1945762619</v>
      </c>
      <c r="GG717">
        <v>2</v>
      </c>
      <c r="GH717">
        <v>3</v>
      </c>
      <c r="GI717">
        <v>-2</v>
      </c>
      <c r="GJ717">
        <v>0</v>
      </c>
      <c r="GK717">
        <v>0</v>
      </c>
      <c r="GL717">
        <f t="shared" si="480"/>
        <v>0</v>
      </c>
      <c r="GM717">
        <f t="shared" si="481"/>
        <v>1503.89</v>
      </c>
      <c r="GN717">
        <f t="shared" si="482"/>
        <v>1503.89</v>
      </c>
      <c r="GO717">
        <f t="shared" si="483"/>
        <v>0</v>
      </c>
      <c r="GP717">
        <f t="shared" si="484"/>
        <v>0</v>
      </c>
      <c r="GR717">
        <v>1</v>
      </c>
      <c r="GS717">
        <v>1</v>
      </c>
      <c r="GT717">
        <v>0</v>
      </c>
      <c r="GU717" t="s">
        <v>3</v>
      </c>
      <c r="GV717">
        <f t="shared" si="485"/>
        <v>0</v>
      </c>
      <c r="GW717">
        <v>1</v>
      </c>
      <c r="GX717">
        <f t="shared" si="486"/>
        <v>0</v>
      </c>
      <c r="HA717">
        <v>0</v>
      </c>
      <c r="HB717">
        <v>0</v>
      </c>
      <c r="HC717">
        <f t="shared" si="487"/>
        <v>0</v>
      </c>
      <c r="HE717" t="s">
        <v>521</v>
      </c>
      <c r="HF717" t="s">
        <v>42</v>
      </c>
      <c r="HG717">
        <f t="shared" si="488"/>
        <v>1503.89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IK717">
        <v>0</v>
      </c>
    </row>
    <row r="718" spans="1:245" x14ac:dyDescent="0.2">
      <c r="A718">
        <v>17</v>
      </c>
      <c r="B718">
        <v>1</v>
      </c>
      <c r="E718" t="s">
        <v>582</v>
      </c>
      <c r="F718" t="s">
        <v>518</v>
      </c>
      <c r="G718" t="s">
        <v>583</v>
      </c>
      <c r="H718" t="s">
        <v>34</v>
      </c>
      <c r="I718">
        <v>8</v>
      </c>
      <c r="J718">
        <v>0</v>
      </c>
      <c r="K718">
        <v>8</v>
      </c>
      <c r="O718">
        <f t="shared" si="448"/>
        <v>81.599999999999994</v>
      </c>
      <c r="P718">
        <f t="shared" si="449"/>
        <v>81.599999999999994</v>
      </c>
      <c r="Q718">
        <f t="shared" si="450"/>
        <v>0</v>
      </c>
      <c r="R718">
        <f t="shared" si="451"/>
        <v>0</v>
      </c>
      <c r="S718">
        <f t="shared" si="452"/>
        <v>0</v>
      </c>
      <c r="T718">
        <f t="shared" si="453"/>
        <v>0</v>
      </c>
      <c r="U718">
        <f t="shared" si="454"/>
        <v>0</v>
      </c>
      <c r="V718">
        <f t="shared" si="455"/>
        <v>0</v>
      </c>
      <c r="W718">
        <f t="shared" si="456"/>
        <v>0</v>
      </c>
      <c r="X718">
        <f t="shared" si="457"/>
        <v>0</v>
      </c>
      <c r="Y718">
        <f t="shared" si="458"/>
        <v>0</v>
      </c>
      <c r="AA718">
        <v>312111454</v>
      </c>
      <c r="AB718">
        <f t="shared" si="459"/>
        <v>10.199999999999999</v>
      </c>
      <c r="AC718">
        <f t="shared" si="460"/>
        <v>10.199999999999999</v>
      </c>
      <c r="AD718">
        <f t="shared" si="461"/>
        <v>0</v>
      </c>
      <c r="AE718">
        <f t="shared" si="462"/>
        <v>0</v>
      </c>
      <c r="AF718">
        <f t="shared" si="463"/>
        <v>0</v>
      </c>
      <c r="AG718">
        <f t="shared" si="464"/>
        <v>0</v>
      </c>
      <c r="AH718">
        <f t="shared" si="465"/>
        <v>0</v>
      </c>
      <c r="AI718">
        <f t="shared" si="466"/>
        <v>0</v>
      </c>
      <c r="AJ718">
        <f t="shared" si="467"/>
        <v>0</v>
      </c>
      <c r="AK718">
        <v>10.199999999999999</v>
      </c>
      <c r="AL718">
        <v>10.199999999999999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1</v>
      </c>
      <c r="BJ718" t="s">
        <v>3</v>
      </c>
      <c r="BM718">
        <v>1100</v>
      </c>
      <c r="BN718">
        <v>0</v>
      </c>
      <c r="BO718" t="s">
        <v>3</v>
      </c>
      <c r="BP718">
        <v>0</v>
      </c>
      <c r="BQ718">
        <v>8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468"/>
        <v>81.599999999999994</v>
      </c>
      <c r="CQ718">
        <f t="shared" si="469"/>
        <v>10.199999999999999</v>
      </c>
      <c r="CR718">
        <f t="shared" si="470"/>
        <v>0</v>
      </c>
      <c r="CS718">
        <f t="shared" si="471"/>
        <v>0</v>
      </c>
      <c r="CT718">
        <f t="shared" si="472"/>
        <v>0</v>
      </c>
      <c r="CU718">
        <f t="shared" si="473"/>
        <v>0</v>
      </c>
      <c r="CV718">
        <f t="shared" si="474"/>
        <v>0</v>
      </c>
      <c r="CW718">
        <f t="shared" si="475"/>
        <v>0</v>
      </c>
      <c r="CX718">
        <f t="shared" si="476"/>
        <v>0</v>
      </c>
      <c r="CY718">
        <f t="shared" si="477"/>
        <v>0</v>
      </c>
      <c r="CZ718">
        <f t="shared" si="478"/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34</v>
      </c>
      <c r="DW718" t="s">
        <v>34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293259530</v>
      </c>
      <c r="EF718">
        <v>8</v>
      </c>
      <c r="EG718" t="s">
        <v>255</v>
      </c>
      <c r="EH718">
        <v>0</v>
      </c>
      <c r="EI718" t="s">
        <v>3</v>
      </c>
      <c r="EJ718">
        <v>1</v>
      </c>
      <c r="EK718">
        <v>1100</v>
      </c>
      <c r="EL718" t="s">
        <v>256</v>
      </c>
      <c r="EM718" t="s">
        <v>257</v>
      </c>
      <c r="EO718" t="s">
        <v>3</v>
      </c>
      <c r="EQ718">
        <v>1310720</v>
      </c>
      <c r="ER718">
        <v>10.199999999999999</v>
      </c>
      <c r="ES718">
        <v>10.199999999999999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5</v>
      </c>
      <c r="FC718">
        <v>0</v>
      </c>
      <c r="FD718">
        <v>18</v>
      </c>
      <c r="FF718">
        <v>10</v>
      </c>
      <c r="FQ718">
        <v>0</v>
      </c>
      <c r="FR718">
        <f t="shared" si="479"/>
        <v>0</v>
      </c>
      <c r="FS718">
        <v>0</v>
      </c>
      <c r="FX718">
        <v>0</v>
      </c>
      <c r="FY718">
        <v>0</v>
      </c>
      <c r="GA718" t="s">
        <v>584</v>
      </c>
      <c r="GD718">
        <v>1</v>
      </c>
      <c r="GF718">
        <v>-1801547083</v>
      </c>
      <c r="GG718">
        <v>2</v>
      </c>
      <c r="GH718">
        <v>3</v>
      </c>
      <c r="GI718">
        <v>-2</v>
      </c>
      <c r="GJ718">
        <v>0</v>
      </c>
      <c r="GK718">
        <v>0</v>
      </c>
      <c r="GL718">
        <f t="shared" si="480"/>
        <v>0</v>
      </c>
      <c r="GM718">
        <f t="shared" si="481"/>
        <v>81.599999999999994</v>
      </c>
      <c r="GN718">
        <f t="shared" si="482"/>
        <v>81.599999999999994</v>
      </c>
      <c r="GO718">
        <f t="shared" si="483"/>
        <v>0</v>
      </c>
      <c r="GP718">
        <f t="shared" si="484"/>
        <v>0</v>
      </c>
      <c r="GR718">
        <v>1</v>
      </c>
      <c r="GS718">
        <v>1</v>
      </c>
      <c r="GT718">
        <v>0</v>
      </c>
      <c r="GU718" t="s">
        <v>3</v>
      </c>
      <c r="GV718">
        <f t="shared" si="485"/>
        <v>0</v>
      </c>
      <c r="GW718">
        <v>1</v>
      </c>
      <c r="GX718">
        <f t="shared" si="486"/>
        <v>0</v>
      </c>
      <c r="HA718">
        <v>0</v>
      </c>
      <c r="HB718">
        <v>0</v>
      </c>
      <c r="HC718">
        <f t="shared" si="487"/>
        <v>0</v>
      </c>
      <c r="HE718" t="s">
        <v>521</v>
      </c>
      <c r="HF718" t="s">
        <v>42</v>
      </c>
      <c r="HG718">
        <f t="shared" si="488"/>
        <v>81.599999999999994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45" x14ac:dyDescent="0.2">
      <c r="A719">
        <v>17</v>
      </c>
      <c r="B719">
        <v>1</v>
      </c>
      <c r="E719" t="s">
        <v>585</v>
      </c>
      <c r="F719" t="s">
        <v>518</v>
      </c>
      <c r="G719" t="s">
        <v>586</v>
      </c>
      <c r="H719" t="s">
        <v>34</v>
      </c>
      <c r="I719">
        <v>13</v>
      </c>
      <c r="J719">
        <v>0</v>
      </c>
      <c r="K719">
        <v>13</v>
      </c>
      <c r="O719">
        <f t="shared" si="448"/>
        <v>7411.17</v>
      </c>
      <c r="P719">
        <f t="shared" si="449"/>
        <v>7411.17</v>
      </c>
      <c r="Q719">
        <f t="shared" si="450"/>
        <v>0</v>
      </c>
      <c r="R719">
        <f t="shared" si="451"/>
        <v>0</v>
      </c>
      <c r="S719">
        <f t="shared" si="452"/>
        <v>0</v>
      </c>
      <c r="T719">
        <f t="shared" si="453"/>
        <v>0</v>
      </c>
      <c r="U719">
        <f t="shared" si="454"/>
        <v>0</v>
      </c>
      <c r="V719">
        <f t="shared" si="455"/>
        <v>0</v>
      </c>
      <c r="W719">
        <f t="shared" si="456"/>
        <v>0</v>
      </c>
      <c r="X719">
        <f t="shared" si="457"/>
        <v>0</v>
      </c>
      <c r="Y719">
        <f t="shared" si="458"/>
        <v>0</v>
      </c>
      <c r="AA719">
        <v>312111454</v>
      </c>
      <c r="AB719">
        <f t="shared" si="459"/>
        <v>570.09</v>
      </c>
      <c r="AC719">
        <f t="shared" si="460"/>
        <v>570.09</v>
      </c>
      <c r="AD719">
        <f t="shared" si="461"/>
        <v>0</v>
      </c>
      <c r="AE719">
        <f t="shared" si="462"/>
        <v>0</v>
      </c>
      <c r="AF719">
        <f t="shared" si="463"/>
        <v>0</v>
      </c>
      <c r="AG719">
        <f t="shared" si="464"/>
        <v>0</v>
      </c>
      <c r="AH719">
        <f t="shared" si="465"/>
        <v>0</v>
      </c>
      <c r="AI719">
        <f t="shared" si="466"/>
        <v>0</v>
      </c>
      <c r="AJ719">
        <f t="shared" si="467"/>
        <v>0</v>
      </c>
      <c r="AK719">
        <v>570.08999999999992</v>
      </c>
      <c r="AL719">
        <v>570.08999999999992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1</v>
      </c>
      <c r="BJ719" t="s">
        <v>3</v>
      </c>
      <c r="BM719">
        <v>1100</v>
      </c>
      <c r="BN719">
        <v>0</v>
      </c>
      <c r="BO719" t="s">
        <v>3</v>
      </c>
      <c r="BP719">
        <v>0</v>
      </c>
      <c r="BQ719">
        <v>8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0</v>
      </c>
      <c r="CA719">
        <v>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468"/>
        <v>7411.17</v>
      </c>
      <c r="CQ719">
        <f t="shared" si="469"/>
        <v>570.09</v>
      </c>
      <c r="CR719">
        <f t="shared" si="470"/>
        <v>0</v>
      </c>
      <c r="CS719">
        <f t="shared" si="471"/>
        <v>0</v>
      </c>
      <c r="CT719">
        <f t="shared" si="472"/>
        <v>0</v>
      </c>
      <c r="CU719">
        <f t="shared" si="473"/>
        <v>0</v>
      </c>
      <c r="CV719">
        <f t="shared" si="474"/>
        <v>0</v>
      </c>
      <c r="CW719">
        <f t="shared" si="475"/>
        <v>0</v>
      </c>
      <c r="CX719">
        <f t="shared" si="476"/>
        <v>0</v>
      </c>
      <c r="CY719">
        <f t="shared" si="477"/>
        <v>0</v>
      </c>
      <c r="CZ719">
        <f t="shared" si="478"/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34</v>
      </c>
      <c r="DW719" t="s">
        <v>34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293259530</v>
      </c>
      <c r="EF719">
        <v>8</v>
      </c>
      <c r="EG719" t="s">
        <v>255</v>
      </c>
      <c r="EH719">
        <v>0</v>
      </c>
      <c r="EI719" t="s">
        <v>3</v>
      </c>
      <c r="EJ719">
        <v>1</v>
      </c>
      <c r="EK719">
        <v>1100</v>
      </c>
      <c r="EL719" t="s">
        <v>256</v>
      </c>
      <c r="EM719" t="s">
        <v>257</v>
      </c>
      <c r="EO719" t="s">
        <v>3</v>
      </c>
      <c r="EQ719">
        <v>1310720</v>
      </c>
      <c r="ER719">
        <v>570.08999999999992</v>
      </c>
      <c r="ES719">
        <v>570.08999999999992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5</v>
      </c>
      <c r="FC719">
        <v>0</v>
      </c>
      <c r="FD719">
        <v>18</v>
      </c>
      <c r="FF719">
        <v>558.91</v>
      </c>
      <c r="FQ719">
        <v>0</v>
      </c>
      <c r="FR719">
        <f t="shared" si="479"/>
        <v>0</v>
      </c>
      <c r="FS719">
        <v>0</v>
      </c>
      <c r="FX719">
        <v>0</v>
      </c>
      <c r="FY719">
        <v>0</v>
      </c>
      <c r="GA719" t="s">
        <v>587</v>
      </c>
      <c r="GD719">
        <v>1</v>
      </c>
      <c r="GF719">
        <v>1039437934</v>
      </c>
      <c r="GG719">
        <v>2</v>
      </c>
      <c r="GH719">
        <v>3</v>
      </c>
      <c r="GI719">
        <v>-2</v>
      </c>
      <c r="GJ719">
        <v>0</v>
      </c>
      <c r="GK719">
        <v>0</v>
      </c>
      <c r="GL719">
        <f t="shared" si="480"/>
        <v>0</v>
      </c>
      <c r="GM719">
        <f t="shared" si="481"/>
        <v>7411.17</v>
      </c>
      <c r="GN719">
        <f t="shared" si="482"/>
        <v>7411.17</v>
      </c>
      <c r="GO719">
        <f t="shared" si="483"/>
        <v>0</v>
      </c>
      <c r="GP719">
        <f t="shared" si="484"/>
        <v>0</v>
      </c>
      <c r="GR719">
        <v>1</v>
      </c>
      <c r="GS719">
        <v>1</v>
      </c>
      <c r="GT719">
        <v>0</v>
      </c>
      <c r="GU719" t="s">
        <v>3</v>
      </c>
      <c r="GV719">
        <f t="shared" si="485"/>
        <v>0</v>
      </c>
      <c r="GW719">
        <v>1</v>
      </c>
      <c r="GX719">
        <f t="shared" si="486"/>
        <v>0</v>
      </c>
      <c r="HA719">
        <v>0</v>
      </c>
      <c r="HB719">
        <v>0</v>
      </c>
      <c r="HC719">
        <f t="shared" si="487"/>
        <v>0</v>
      </c>
      <c r="HE719" t="s">
        <v>521</v>
      </c>
      <c r="HF719" t="s">
        <v>42</v>
      </c>
      <c r="HG719">
        <f t="shared" si="488"/>
        <v>7411.17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IK719">
        <v>0</v>
      </c>
    </row>
    <row r="720" spans="1:245" x14ac:dyDescent="0.2">
      <c r="A720">
        <v>17</v>
      </c>
      <c r="B720">
        <v>1</v>
      </c>
      <c r="E720" t="s">
        <v>588</v>
      </c>
      <c r="F720" t="s">
        <v>518</v>
      </c>
      <c r="G720" t="s">
        <v>589</v>
      </c>
      <c r="H720" t="s">
        <v>34</v>
      </c>
      <c r="I720">
        <v>32</v>
      </c>
      <c r="J720">
        <v>0</v>
      </c>
      <c r="K720">
        <v>32</v>
      </c>
      <c r="O720">
        <f t="shared" si="448"/>
        <v>23076.48</v>
      </c>
      <c r="P720">
        <f t="shared" si="449"/>
        <v>23076.48</v>
      </c>
      <c r="Q720">
        <f t="shared" si="450"/>
        <v>0</v>
      </c>
      <c r="R720">
        <f t="shared" si="451"/>
        <v>0</v>
      </c>
      <c r="S720">
        <f t="shared" si="452"/>
        <v>0</v>
      </c>
      <c r="T720">
        <f t="shared" si="453"/>
        <v>0</v>
      </c>
      <c r="U720">
        <f t="shared" si="454"/>
        <v>0</v>
      </c>
      <c r="V720">
        <f t="shared" si="455"/>
        <v>0</v>
      </c>
      <c r="W720">
        <f t="shared" si="456"/>
        <v>0</v>
      </c>
      <c r="X720">
        <f t="shared" si="457"/>
        <v>0</v>
      </c>
      <c r="Y720">
        <f t="shared" si="458"/>
        <v>0</v>
      </c>
      <c r="AA720">
        <v>312111454</v>
      </c>
      <c r="AB720">
        <f t="shared" si="459"/>
        <v>721.14</v>
      </c>
      <c r="AC720">
        <f t="shared" si="460"/>
        <v>721.14</v>
      </c>
      <c r="AD720">
        <f t="shared" si="461"/>
        <v>0</v>
      </c>
      <c r="AE720">
        <f t="shared" si="462"/>
        <v>0</v>
      </c>
      <c r="AF720">
        <f t="shared" si="463"/>
        <v>0</v>
      </c>
      <c r="AG720">
        <f t="shared" si="464"/>
        <v>0</v>
      </c>
      <c r="AH720">
        <f t="shared" si="465"/>
        <v>0</v>
      </c>
      <c r="AI720">
        <f t="shared" si="466"/>
        <v>0</v>
      </c>
      <c r="AJ720">
        <f t="shared" si="467"/>
        <v>0</v>
      </c>
      <c r="AK720">
        <v>721.14</v>
      </c>
      <c r="AL720">
        <v>721.14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1</v>
      </c>
      <c r="BJ720" t="s">
        <v>3</v>
      </c>
      <c r="BM720">
        <v>1100</v>
      </c>
      <c r="BN720">
        <v>0</v>
      </c>
      <c r="BO720" t="s">
        <v>3</v>
      </c>
      <c r="BP720">
        <v>0</v>
      </c>
      <c r="BQ720">
        <v>8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0</v>
      </c>
      <c r="CA720">
        <v>0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468"/>
        <v>23076.48</v>
      </c>
      <c r="CQ720">
        <f t="shared" si="469"/>
        <v>721.14</v>
      </c>
      <c r="CR720">
        <f t="shared" si="470"/>
        <v>0</v>
      </c>
      <c r="CS720">
        <f t="shared" si="471"/>
        <v>0</v>
      </c>
      <c r="CT720">
        <f t="shared" si="472"/>
        <v>0</v>
      </c>
      <c r="CU720">
        <f t="shared" si="473"/>
        <v>0</v>
      </c>
      <c r="CV720">
        <f t="shared" si="474"/>
        <v>0</v>
      </c>
      <c r="CW720">
        <f t="shared" si="475"/>
        <v>0</v>
      </c>
      <c r="CX720">
        <f t="shared" si="476"/>
        <v>0</v>
      </c>
      <c r="CY720">
        <f t="shared" si="477"/>
        <v>0</v>
      </c>
      <c r="CZ720">
        <f t="shared" si="478"/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34</v>
      </c>
      <c r="DW720" t="s">
        <v>34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293259530</v>
      </c>
      <c r="EF720">
        <v>8</v>
      </c>
      <c r="EG720" t="s">
        <v>255</v>
      </c>
      <c r="EH720">
        <v>0</v>
      </c>
      <c r="EI720" t="s">
        <v>3</v>
      </c>
      <c r="EJ720">
        <v>1</v>
      </c>
      <c r="EK720">
        <v>1100</v>
      </c>
      <c r="EL720" t="s">
        <v>256</v>
      </c>
      <c r="EM720" t="s">
        <v>257</v>
      </c>
      <c r="EO720" t="s">
        <v>3</v>
      </c>
      <c r="EQ720">
        <v>2097152</v>
      </c>
      <c r="ER720">
        <v>721.14</v>
      </c>
      <c r="ES720">
        <v>721.14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5</v>
      </c>
      <c r="FC720">
        <v>0</v>
      </c>
      <c r="FD720">
        <v>18</v>
      </c>
      <c r="FF720">
        <v>707</v>
      </c>
      <c r="FQ720">
        <v>0</v>
      </c>
      <c r="FR720">
        <f t="shared" si="479"/>
        <v>0</v>
      </c>
      <c r="FS720">
        <v>0</v>
      </c>
      <c r="FX720">
        <v>0</v>
      </c>
      <c r="FY720">
        <v>0</v>
      </c>
      <c r="GA720" t="s">
        <v>590</v>
      </c>
      <c r="GD720">
        <v>1</v>
      </c>
      <c r="GF720">
        <v>1526696368</v>
      </c>
      <c r="GG720">
        <v>2</v>
      </c>
      <c r="GH720">
        <v>3</v>
      </c>
      <c r="GI720">
        <v>-2</v>
      </c>
      <c r="GJ720">
        <v>0</v>
      </c>
      <c r="GK720">
        <v>0</v>
      </c>
      <c r="GL720">
        <f t="shared" si="480"/>
        <v>0</v>
      </c>
      <c r="GM720">
        <f t="shared" si="481"/>
        <v>23076.48</v>
      </c>
      <c r="GN720">
        <f t="shared" si="482"/>
        <v>23076.48</v>
      </c>
      <c r="GO720">
        <f t="shared" si="483"/>
        <v>0</v>
      </c>
      <c r="GP720">
        <f t="shared" si="484"/>
        <v>0</v>
      </c>
      <c r="GR720">
        <v>1</v>
      </c>
      <c r="GS720">
        <v>1</v>
      </c>
      <c r="GT720">
        <v>0</v>
      </c>
      <c r="GU720" t="s">
        <v>3</v>
      </c>
      <c r="GV720">
        <f t="shared" si="485"/>
        <v>0</v>
      </c>
      <c r="GW720">
        <v>1</v>
      </c>
      <c r="GX720">
        <f t="shared" si="486"/>
        <v>0</v>
      </c>
      <c r="HA720">
        <v>0</v>
      </c>
      <c r="HB720">
        <v>0</v>
      </c>
      <c r="HC720">
        <f t="shared" si="487"/>
        <v>0</v>
      </c>
      <c r="HE720" t="s">
        <v>521</v>
      </c>
      <c r="HF720" t="s">
        <v>42</v>
      </c>
      <c r="HG720">
        <f t="shared" si="488"/>
        <v>23076.48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45" x14ac:dyDescent="0.2">
      <c r="A721">
        <v>17</v>
      </c>
      <c r="B721">
        <v>1</v>
      </c>
      <c r="E721" t="s">
        <v>591</v>
      </c>
      <c r="F721" t="s">
        <v>518</v>
      </c>
      <c r="G721" t="s">
        <v>592</v>
      </c>
      <c r="H721" t="s">
        <v>34</v>
      </c>
      <c r="I721">
        <v>13</v>
      </c>
      <c r="J721">
        <v>0</v>
      </c>
      <c r="K721">
        <v>13</v>
      </c>
      <c r="O721">
        <f t="shared" si="448"/>
        <v>16864.509999999998</v>
      </c>
      <c r="P721">
        <f t="shared" si="449"/>
        <v>16864.509999999998</v>
      </c>
      <c r="Q721">
        <f t="shared" si="450"/>
        <v>0</v>
      </c>
      <c r="R721">
        <f t="shared" si="451"/>
        <v>0</v>
      </c>
      <c r="S721">
        <f t="shared" si="452"/>
        <v>0</v>
      </c>
      <c r="T721">
        <f t="shared" si="453"/>
        <v>0</v>
      </c>
      <c r="U721">
        <f t="shared" si="454"/>
        <v>0</v>
      </c>
      <c r="V721">
        <f t="shared" si="455"/>
        <v>0</v>
      </c>
      <c r="W721">
        <f t="shared" si="456"/>
        <v>0</v>
      </c>
      <c r="X721">
        <f t="shared" si="457"/>
        <v>0</v>
      </c>
      <c r="Y721">
        <f t="shared" si="458"/>
        <v>0</v>
      </c>
      <c r="AA721">
        <v>312111454</v>
      </c>
      <c r="AB721">
        <f t="shared" si="459"/>
        <v>1297.27</v>
      </c>
      <c r="AC721">
        <f t="shared" si="460"/>
        <v>1297.27</v>
      </c>
      <c r="AD721">
        <f t="shared" si="461"/>
        <v>0</v>
      </c>
      <c r="AE721">
        <f t="shared" si="462"/>
        <v>0</v>
      </c>
      <c r="AF721">
        <f t="shared" si="463"/>
        <v>0</v>
      </c>
      <c r="AG721">
        <f t="shared" si="464"/>
        <v>0</v>
      </c>
      <c r="AH721">
        <f t="shared" si="465"/>
        <v>0</v>
      </c>
      <c r="AI721">
        <f t="shared" si="466"/>
        <v>0</v>
      </c>
      <c r="AJ721">
        <f t="shared" si="467"/>
        <v>0</v>
      </c>
      <c r="AK721">
        <v>1297.27</v>
      </c>
      <c r="AL721">
        <v>1297.27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1</v>
      </c>
      <c r="BD721" t="s">
        <v>3</v>
      </c>
      <c r="BE721" t="s">
        <v>3</v>
      </c>
      <c r="BF721" t="s">
        <v>3</v>
      </c>
      <c r="BG721" t="s">
        <v>3</v>
      </c>
      <c r="BH721">
        <v>3</v>
      </c>
      <c r="BI721">
        <v>1</v>
      </c>
      <c r="BJ721" t="s">
        <v>3</v>
      </c>
      <c r="BM721">
        <v>1100</v>
      </c>
      <c r="BN721">
        <v>0</v>
      </c>
      <c r="BO721" t="s">
        <v>3</v>
      </c>
      <c r="BP721">
        <v>0</v>
      </c>
      <c r="BQ721">
        <v>8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0</v>
      </c>
      <c r="CA721">
        <v>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468"/>
        <v>16864.509999999998</v>
      </c>
      <c r="CQ721">
        <f t="shared" si="469"/>
        <v>1297.27</v>
      </c>
      <c r="CR721">
        <f t="shared" si="470"/>
        <v>0</v>
      </c>
      <c r="CS721">
        <f t="shared" si="471"/>
        <v>0</v>
      </c>
      <c r="CT721">
        <f t="shared" si="472"/>
        <v>0</v>
      </c>
      <c r="CU721">
        <f t="shared" si="473"/>
        <v>0</v>
      </c>
      <c r="CV721">
        <f t="shared" si="474"/>
        <v>0</v>
      </c>
      <c r="CW721">
        <f t="shared" si="475"/>
        <v>0</v>
      </c>
      <c r="CX721">
        <f t="shared" si="476"/>
        <v>0</v>
      </c>
      <c r="CY721">
        <f t="shared" si="477"/>
        <v>0</v>
      </c>
      <c r="CZ721">
        <f t="shared" si="478"/>
        <v>0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34</v>
      </c>
      <c r="DW721" t="s">
        <v>34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293259530</v>
      </c>
      <c r="EF721">
        <v>8</v>
      </c>
      <c r="EG721" t="s">
        <v>255</v>
      </c>
      <c r="EH721">
        <v>0</v>
      </c>
      <c r="EI721" t="s">
        <v>3</v>
      </c>
      <c r="EJ721">
        <v>1</v>
      </c>
      <c r="EK721">
        <v>1100</v>
      </c>
      <c r="EL721" t="s">
        <v>256</v>
      </c>
      <c r="EM721" t="s">
        <v>257</v>
      </c>
      <c r="EO721" t="s">
        <v>3</v>
      </c>
      <c r="EQ721">
        <v>2097152</v>
      </c>
      <c r="ER721">
        <v>1297.27</v>
      </c>
      <c r="ES721">
        <v>1297.27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5</v>
      </c>
      <c r="FC721">
        <v>0</v>
      </c>
      <c r="FD721">
        <v>18</v>
      </c>
      <c r="FF721">
        <v>1271.83</v>
      </c>
      <c r="FQ721">
        <v>0</v>
      </c>
      <c r="FR721">
        <f t="shared" si="479"/>
        <v>0</v>
      </c>
      <c r="FS721">
        <v>0</v>
      </c>
      <c r="FX721">
        <v>0</v>
      </c>
      <c r="FY721">
        <v>0</v>
      </c>
      <c r="GA721" t="s">
        <v>593</v>
      </c>
      <c r="GD721">
        <v>1</v>
      </c>
      <c r="GF721">
        <v>875949433</v>
      </c>
      <c r="GG721">
        <v>2</v>
      </c>
      <c r="GH721">
        <v>3</v>
      </c>
      <c r="GI721">
        <v>-2</v>
      </c>
      <c r="GJ721">
        <v>0</v>
      </c>
      <c r="GK721">
        <v>0</v>
      </c>
      <c r="GL721">
        <f t="shared" si="480"/>
        <v>0</v>
      </c>
      <c r="GM721">
        <f t="shared" si="481"/>
        <v>16864.509999999998</v>
      </c>
      <c r="GN721">
        <f t="shared" si="482"/>
        <v>16864.509999999998</v>
      </c>
      <c r="GO721">
        <f t="shared" si="483"/>
        <v>0</v>
      </c>
      <c r="GP721">
        <f t="shared" si="484"/>
        <v>0</v>
      </c>
      <c r="GR721">
        <v>1</v>
      </c>
      <c r="GS721">
        <v>1</v>
      </c>
      <c r="GT721">
        <v>0</v>
      </c>
      <c r="GU721" t="s">
        <v>3</v>
      </c>
      <c r="GV721">
        <f t="shared" si="485"/>
        <v>0</v>
      </c>
      <c r="GW721">
        <v>1</v>
      </c>
      <c r="GX721">
        <f t="shared" si="486"/>
        <v>0</v>
      </c>
      <c r="HA721">
        <v>0</v>
      </c>
      <c r="HB721">
        <v>0</v>
      </c>
      <c r="HC721">
        <f t="shared" si="487"/>
        <v>0</v>
      </c>
      <c r="HE721" t="s">
        <v>521</v>
      </c>
      <c r="HF721" t="s">
        <v>42</v>
      </c>
      <c r="HG721">
        <f t="shared" si="488"/>
        <v>16864.509999999998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IK721">
        <v>0</v>
      </c>
    </row>
    <row r="722" spans="1:245" x14ac:dyDescent="0.2">
      <c r="A722">
        <v>17</v>
      </c>
      <c r="B722">
        <v>1</v>
      </c>
      <c r="E722" t="s">
        <v>594</v>
      </c>
      <c r="F722" t="s">
        <v>518</v>
      </c>
      <c r="G722" t="s">
        <v>595</v>
      </c>
      <c r="H722" t="s">
        <v>34</v>
      </c>
      <c r="I722">
        <v>14</v>
      </c>
      <c r="J722">
        <v>0</v>
      </c>
      <c r="K722">
        <v>14</v>
      </c>
      <c r="O722">
        <f t="shared" si="448"/>
        <v>934.22</v>
      </c>
      <c r="P722">
        <f t="shared" si="449"/>
        <v>934.22</v>
      </c>
      <c r="Q722">
        <f t="shared" si="450"/>
        <v>0</v>
      </c>
      <c r="R722">
        <f t="shared" si="451"/>
        <v>0</v>
      </c>
      <c r="S722">
        <f t="shared" si="452"/>
        <v>0</v>
      </c>
      <c r="T722">
        <f t="shared" si="453"/>
        <v>0</v>
      </c>
      <c r="U722">
        <f t="shared" si="454"/>
        <v>0</v>
      </c>
      <c r="V722">
        <f t="shared" si="455"/>
        <v>0</v>
      </c>
      <c r="W722">
        <f t="shared" si="456"/>
        <v>0</v>
      </c>
      <c r="X722">
        <f t="shared" si="457"/>
        <v>0</v>
      </c>
      <c r="Y722">
        <f t="shared" si="458"/>
        <v>0</v>
      </c>
      <c r="AA722">
        <v>312111454</v>
      </c>
      <c r="AB722">
        <f t="shared" si="459"/>
        <v>66.73</v>
      </c>
      <c r="AC722">
        <f t="shared" si="460"/>
        <v>66.73</v>
      </c>
      <c r="AD722">
        <f t="shared" si="461"/>
        <v>0</v>
      </c>
      <c r="AE722">
        <f t="shared" si="462"/>
        <v>0</v>
      </c>
      <c r="AF722">
        <f t="shared" si="463"/>
        <v>0</v>
      </c>
      <c r="AG722">
        <f t="shared" si="464"/>
        <v>0</v>
      </c>
      <c r="AH722">
        <f t="shared" si="465"/>
        <v>0</v>
      </c>
      <c r="AI722">
        <f t="shared" si="466"/>
        <v>0</v>
      </c>
      <c r="AJ722">
        <f t="shared" si="467"/>
        <v>0</v>
      </c>
      <c r="AK722">
        <v>66.73</v>
      </c>
      <c r="AL722">
        <v>66.73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1</v>
      </c>
      <c r="BJ722" t="s">
        <v>3</v>
      </c>
      <c r="BM722">
        <v>1100</v>
      </c>
      <c r="BN722">
        <v>0</v>
      </c>
      <c r="BO722" t="s">
        <v>3</v>
      </c>
      <c r="BP722">
        <v>0</v>
      </c>
      <c r="BQ722">
        <v>8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468"/>
        <v>934.22</v>
      </c>
      <c r="CQ722">
        <f t="shared" si="469"/>
        <v>66.73</v>
      </c>
      <c r="CR722">
        <f t="shared" si="470"/>
        <v>0</v>
      </c>
      <c r="CS722">
        <f t="shared" si="471"/>
        <v>0</v>
      </c>
      <c r="CT722">
        <f t="shared" si="472"/>
        <v>0</v>
      </c>
      <c r="CU722">
        <f t="shared" si="473"/>
        <v>0</v>
      </c>
      <c r="CV722">
        <f t="shared" si="474"/>
        <v>0</v>
      </c>
      <c r="CW722">
        <f t="shared" si="475"/>
        <v>0</v>
      </c>
      <c r="CX722">
        <f t="shared" si="476"/>
        <v>0</v>
      </c>
      <c r="CY722">
        <f t="shared" si="477"/>
        <v>0</v>
      </c>
      <c r="CZ722">
        <f t="shared" si="478"/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34</v>
      </c>
      <c r="DW722" t="s">
        <v>34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293259530</v>
      </c>
      <c r="EF722">
        <v>8</v>
      </c>
      <c r="EG722" t="s">
        <v>255</v>
      </c>
      <c r="EH722">
        <v>0</v>
      </c>
      <c r="EI722" t="s">
        <v>3</v>
      </c>
      <c r="EJ722">
        <v>1</v>
      </c>
      <c r="EK722">
        <v>1100</v>
      </c>
      <c r="EL722" t="s">
        <v>256</v>
      </c>
      <c r="EM722" t="s">
        <v>257</v>
      </c>
      <c r="EO722" t="s">
        <v>3</v>
      </c>
      <c r="EQ722">
        <v>2097152</v>
      </c>
      <c r="ER722">
        <v>66.73</v>
      </c>
      <c r="ES722">
        <v>66.73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5</v>
      </c>
      <c r="FC722">
        <v>0</v>
      </c>
      <c r="FD722">
        <v>18</v>
      </c>
      <c r="FF722">
        <v>65.42</v>
      </c>
      <c r="FQ722">
        <v>0</v>
      </c>
      <c r="FR722">
        <f t="shared" si="479"/>
        <v>0</v>
      </c>
      <c r="FS722">
        <v>0</v>
      </c>
      <c r="FX722">
        <v>0</v>
      </c>
      <c r="FY722">
        <v>0</v>
      </c>
      <c r="GA722" t="s">
        <v>596</v>
      </c>
      <c r="GD722">
        <v>1</v>
      </c>
      <c r="GF722">
        <v>-39045001</v>
      </c>
      <c r="GG722">
        <v>2</v>
      </c>
      <c r="GH722">
        <v>3</v>
      </c>
      <c r="GI722">
        <v>-2</v>
      </c>
      <c r="GJ722">
        <v>0</v>
      </c>
      <c r="GK722">
        <v>0</v>
      </c>
      <c r="GL722">
        <f t="shared" si="480"/>
        <v>0</v>
      </c>
      <c r="GM722">
        <f t="shared" si="481"/>
        <v>934.22</v>
      </c>
      <c r="GN722">
        <f t="shared" si="482"/>
        <v>934.22</v>
      </c>
      <c r="GO722">
        <f t="shared" si="483"/>
        <v>0</v>
      </c>
      <c r="GP722">
        <f t="shared" si="484"/>
        <v>0</v>
      </c>
      <c r="GR722">
        <v>1</v>
      </c>
      <c r="GS722">
        <v>1</v>
      </c>
      <c r="GT722">
        <v>0</v>
      </c>
      <c r="GU722" t="s">
        <v>3</v>
      </c>
      <c r="GV722">
        <f t="shared" si="485"/>
        <v>0</v>
      </c>
      <c r="GW722">
        <v>1</v>
      </c>
      <c r="GX722">
        <f t="shared" si="486"/>
        <v>0</v>
      </c>
      <c r="HA722">
        <v>0</v>
      </c>
      <c r="HB722">
        <v>0</v>
      </c>
      <c r="HC722">
        <f t="shared" si="487"/>
        <v>0</v>
      </c>
      <c r="HE722" t="s">
        <v>521</v>
      </c>
      <c r="HF722" t="s">
        <v>42</v>
      </c>
      <c r="HG722">
        <f t="shared" si="488"/>
        <v>934.22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3" spans="1:245" x14ac:dyDescent="0.2">
      <c r="A723">
        <v>17</v>
      </c>
      <c r="B723">
        <v>1</v>
      </c>
      <c r="E723" t="s">
        <v>597</v>
      </c>
      <c r="F723" t="s">
        <v>518</v>
      </c>
      <c r="G723" t="s">
        <v>598</v>
      </c>
      <c r="H723" t="s">
        <v>34</v>
      </c>
      <c r="I723">
        <v>14</v>
      </c>
      <c r="J723">
        <v>0</v>
      </c>
      <c r="K723">
        <v>14</v>
      </c>
      <c r="O723">
        <f t="shared" si="448"/>
        <v>1685.04</v>
      </c>
      <c r="P723">
        <f t="shared" si="449"/>
        <v>1685.04</v>
      </c>
      <c r="Q723">
        <f t="shared" si="450"/>
        <v>0</v>
      </c>
      <c r="R723">
        <f t="shared" si="451"/>
        <v>0</v>
      </c>
      <c r="S723">
        <f t="shared" si="452"/>
        <v>0</v>
      </c>
      <c r="T723">
        <f t="shared" si="453"/>
        <v>0</v>
      </c>
      <c r="U723">
        <f t="shared" si="454"/>
        <v>0</v>
      </c>
      <c r="V723">
        <f t="shared" si="455"/>
        <v>0</v>
      </c>
      <c r="W723">
        <f t="shared" si="456"/>
        <v>0</v>
      </c>
      <c r="X723">
        <f t="shared" si="457"/>
        <v>0</v>
      </c>
      <c r="Y723">
        <f t="shared" si="458"/>
        <v>0</v>
      </c>
      <c r="AA723">
        <v>312111454</v>
      </c>
      <c r="AB723">
        <f t="shared" si="459"/>
        <v>120.36</v>
      </c>
      <c r="AC723">
        <f t="shared" si="460"/>
        <v>120.36</v>
      </c>
      <c r="AD723">
        <f t="shared" si="461"/>
        <v>0</v>
      </c>
      <c r="AE723">
        <f t="shared" si="462"/>
        <v>0</v>
      </c>
      <c r="AF723">
        <f t="shared" si="463"/>
        <v>0</v>
      </c>
      <c r="AG723">
        <f t="shared" si="464"/>
        <v>0</v>
      </c>
      <c r="AH723">
        <f t="shared" si="465"/>
        <v>0</v>
      </c>
      <c r="AI723">
        <f t="shared" si="466"/>
        <v>0</v>
      </c>
      <c r="AJ723">
        <f t="shared" si="467"/>
        <v>0</v>
      </c>
      <c r="AK723">
        <v>120.36</v>
      </c>
      <c r="AL723">
        <v>120.36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1</v>
      </c>
      <c r="BJ723" t="s">
        <v>3</v>
      </c>
      <c r="BM723">
        <v>1100</v>
      </c>
      <c r="BN723">
        <v>0</v>
      </c>
      <c r="BO723" t="s">
        <v>3</v>
      </c>
      <c r="BP723">
        <v>0</v>
      </c>
      <c r="BQ723">
        <v>8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468"/>
        <v>1685.04</v>
      </c>
      <c r="CQ723">
        <f t="shared" si="469"/>
        <v>120.36</v>
      </c>
      <c r="CR723">
        <f t="shared" si="470"/>
        <v>0</v>
      </c>
      <c r="CS723">
        <f t="shared" si="471"/>
        <v>0</v>
      </c>
      <c r="CT723">
        <f t="shared" si="472"/>
        <v>0</v>
      </c>
      <c r="CU723">
        <f t="shared" si="473"/>
        <v>0</v>
      </c>
      <c r="CV723">
        <f t="shared" si="474"/>
        <v>0</v>
      </c>
      <c r="CW723">
        <f t="shared" si="475"/>
        <v>0</v>
      </c>
      <c r="CX723">
        <f t="shared" si="476"/>
        <v>0</v>
      </c>
      <c r="CY723">
        <f t="shared" si="477"/>
        <v>0</v>
      </c>
      <c r="CZ723">
        <f t="shared" si="478"/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34</v>
      </c>
      <c r="DW723" t="s">
        <v>34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293259530</v>
      </c>
      <c r="EF723">
        <v>8</v>
      </c>
      <c r="EG723" t="s">
        <v>255</v>
      </c>
      <c r="EH723">
        <v>0</v>
      </c>
      <c r="EI723" t="s">
        <v>3</v>
      </c>
      <c r="EJ723">
        <v>1</v>
      </c>
      <c r="EK723">
        <v>1100</v>
      </c>
      <c r="EL723" t="s">
        <v>256</v>
      </c>
      <c r="EM723" t="s">
        <v>257</v>
      </c>
      <c r="EO723" t="s">
        <v>3</v>
      </c>
      <c r="EQ723">
        <v>1310720</v>
      </c>
      <c r="ER723">
        <v>120.36</v>
      </c>
      <c r="ES723">
        <v>120.36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5</v>
      </c>
      <c r="FC723">
        <v>0</v>
      </c>
      <c r="FD723">
        <v>18</v>
      </c>
      <c r="FF723">
        <v>118</v>
      </c>
      <c r="FQ723">
        <v>0</v>
      </c>
      <c r="FR723">
        <f t="shared" si="479"/>
        <v>0</v>
      </c>
      <c r="FS723">
        <v>0</v>
      </c>
      <c r="FX723">
        <v>0</v>
      </c>
      <c r="FY723">
        <v>0</v>
      </c>
      <c r="GA723" t="s">
        <v>599</v>
      </c>
      <c r="GD723">
        <v>1</v>
      </c>
      <c r="GF723">
        <v>-1260163401</v>
      </c>
      <c r="GG723">
        <v>2</v>
      </c>
      <c r="GH723">
        <v>3</v>
      </c>
      <c r="GI723">
        <v>-2</v>
      </c>
      <c r="GJ723">
        <v>0</v>
      </c>
      <c r="GK723">
        <v>0</v>
      </c>
      <c r="GL723">
        <f t="shared" si="480"/>
        <v>0</v>
      </c>
      <c r="GM723">
        <f t="shared" si="481"/>
        <v>1685.04</v>
      </c>
      <c r="GN723">
        <f t="shared" si="482"/>
        <v>1685.04</v>
      </c>
      <c r="GO723">
        <f t="shared" si="483"/>
        <v>0</v>
      </c>
      <c r="GP723">
        <f t="shared" si="484"/>
        <v>0</v>
      </c>
      <c r="GR723">
        <v>1</v>
      </c>
      <c r="GS723">
        <v>1</v>
      </c>
      <c r="GT723">
        <v>0</v>
      </c>
      <c r="GU723" t="s">
        <v>3</v>
      </c>
      <c r="GV723">
        <f t="shared" si="485"/>
        <v>0</v>
      </c>
      <c r="GW723">
        <v>1</v>
      </c>
      <c r="GX723">
        <f t="shared" si="486"/>
        <v>0</v>
      </c>
      <c r="HA723">
        <v>0</v>
      </c>
      <c r="HB723">
        <v>0</v>
      </c>
      <c r="HC723">
        <f t="shared" si="487"/>
        <v>0</v>
      </c>
      <c r="HE723" t="s">
        <v>521</v>
      </c>
      <c r="HF723" t="s">
        <v>42</v>
      </c>
      <c r="HG723">
        <f t="shared" si="488"/>
        <v>1685.04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IK723">
        <v>0</v>
      </c>
    </row>
    <row r="725" spans="1:245" x14ac:dyDescent="0.2">
      <c r="A725" s="2">
        <v>51</v>
      </c>
      <c r="B725" s="2">
        <f>B693</f>
        <v>1</v>
      </c>
      <c r="C725" s="2">
        <f>A693</f>
        <v>4</v>
      </c>
      <c r="D725" s="2">
        <f>ROW(A693)</f>
        <v>693</v>
      </c>
      <c r="E725" s="2"/>
      <c r="F725" s="2" t="str">
        <f>IF(F693&lt;&gt;"",F693,"")</f>
        <v>Новый раздел</v>
      </c>
      <c r="G725" s="2" t="str">
        <f>IF(G693&lt;&gt;"",G693,"")</f>
        <v>Материалы отсутствующие в НБ</v>
      </c>
      <c r="H725" s="2">
        <v>0</v>
      </c>
      <c r="I725" s="2"/>
      <c r="J725" s="2"/>
      <c r="K725" s="2"/>
      <c r="L725" s="2"/>
      <c r="M725" s="2"/>
      <c r="N725" s="2"/>
      <c r="O725" s="2">
        <f t="shared" ref="O725:T725" si="489">ROUND(AB725,2)</f>
        <v>857034.47</v>
      </c>
      <c r="P725" s="2">
        <f t="shared" si="489"/>
        <v>857034.47</v>
      </c>
      <c r="Q725" s="2">
        <f t="shared" si="489"/>
        <v>0</v>
      </c>
      <c r="R725" s="2">
        <f t="shared" si="489"/>
        <v>0</v>
      </c>
      <c r="S725" s="2">
        <f t="shared" si="489"/>
        <v>0</v>
      </c>
      <c r="T725" s="2">
        <f t="shared" si="489"/>
        <v>0</v>
      </c>
      <c r="U725" s="2">
        <f>AH725</f>
        <v>0</v>
      </c>
      <c r="V725" s="2">
        <f>AI725</f>
        <v>0</v>
      </c>
      <c r="W725" s="2">
        <f>ROUND(AJ725,2)</f>
        <v>0</v>
      </c>
      <c r="X725" s="2">
        <f>ROUND(AK725,2)</f>
        <v>0</v>
      </c>
      <c r="Y725" s="2">
        <f>ROUND(AL725,2)</f>
        <v>0</v>
      </c>
      <c r="Z725" s="2"/>
      <c r="AA725" s="2"/>
      <c r="AB725" s="2">
        <f>ROUND(SUMIF(AA697:AA723,"=312111454",O697:O723),2)</f>
        <v>857034.47</v>
      </c>
      <c r="AC725" s="2">
        <f>ROUND(SUMIF(AA697:AA723,"=312111454",P697:P723),2)</f>
        <v>857034.47</v>
      </c>
      <c r="AD725" s="2">
        <f>ROUND(SUMIF(AA697:AA723,"=312111454",Q697:Q723),2)</f>
        <v>0</v>
      </c>
      <c r="AE725" s="2">
        <f>ROUND(SUMIF(AA697:AA723,"=312111454",R697:R723),2)</f>
        <v>0</v>
      </c>
      <c r="AF725" s="2">
        <f>ROUND(SUMIF(AA697:AA723,"=312111454",S697:S723),2)</f>
        <v>0</v>
      </c>
      <c r="AG725" s="2">
        <f>ROUND(SUMIF(AA697:AA723,"=312111454",T697:T723),2)</f>
        <v>0</v>
      </c>
      <c r="AH725" s="2">
        <f>SUMIF(AA697:AA723,"=312111454",U697:U723)</f>
        <v>0</v>
      </c>
      <c r="AI725" s="2">
        <f>SUMIF(AA697:AA723,"=312111454",V697:V723)</f>
        <v>0</v>
      </c>
      <c r="AJ725" s="2">
        <f>ROUND(SUMIF(AA697:AA723,"=312111454",W697:W723),2)</f>
        <v>0</v>
      </c>
      <c r="AK725" s="2">
        <f>ROUND(SUMIF(AA697:AA723,"=312111454",X697:X723),2)</f>
        <v>0</v>
      </c>
      <c r="AL725" s="2">
        <f>ROUND(SUMIF(AA697:AA723,"=312111454",Y697:Y723),2)</f>
        <v>0</v>
      </c>
      <c r="AM725" s="2"/>
      <c r="AN725" s="2"/>
      <c r="AO725" s="2">
        <f t="shared" ref="AO725:BD725" si="490">ROUND(BX725,2)</f>
        <v>0</v>
      </c>
      <c r="AP725" s="2">
        <f t="shared" si="490"/>
        <v>0</v>
      </c>
      <c r="AQ725" s="2">
        <f t="shared" si="490"/>
        <v>0</v>
      </c>
      <c r="AR725" s="2">
        <f t="shared" si="490"/>
        <v>857034.47</v>
      </c>
      <c r="AS725" s="2">
        <f t="shared" si="490"/>
        <v>857034.47</v>
      </c>
      <c r="AT725" s="2">
        <f t="shared" si="490"/>
        <v>0</v>
      </c>
      <c r="AU725" s="2">
        <f t="shared" si="490"/>
        <v>0</v>
      </c>
      <c r="AV725" s="2">
        <f t="shared" si="490"/>
        <v>857034.47</v>
      </c>
      <c r="AW725" s="2">
        <f t="shared" si="490"/>
        <v>857034.47</v>
      </c>
      <c r="AX725" s="2">
        <f t="shared" si="490"/>
        <v>0</v>
      </c>
      <c r="AY725" s="2">
        <f t="shared" si="490"/>
        <v>857034.47</v>
      </c>
      <c r="AZ725" s="2">
        <f t="shared" si="490"/>
        <v>0</v>
      </c>
      <c r="BA725" s="2">
        <f t="shared" si="490"/>
        <v>0</v>
      </c>
      <c r="BB725" s="2">
        <f t="shared" si="490"/>
        <v>0</v>
      </c>
      <c r="BC725" s="2">
        <f t="shared" si="490"/>
        <v>0</v>
      </c>
      <c r="BD725" s="2">
        <f t="shared" si="490"/>
        <v>0</v>
      </c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>
        <f>ROUND(SUMIF(AA697:AA723,"=312111454",FQ697:FQ723),2)</f>
        <v>0</v>
      </c>
      <c r="BY725" s="2">
        <f>ROUND(SUMIF(AA697:AA723,"=312111454",FR697:FR723),2)</f>
        <v>0</v>
      </c>
      <c r="BZ725" s="2">
        <f>ROUND(SUMIF(AA697:AA723,"=312111454",GL697:GL723),2)</f>
        <v>0</v>
      </c>
      <c r="CA725" s="2">
        <f>ROUND(SUMIF(AA697:AA723,"=312111454",GM697:GM723),2)</f>
        <v>857034.47</v>
      </c>
      <c r="CB725" s="2">
        <f>ROUND(SUMIF(AA697:AA723,"=312111454",GN697:GN723),2)</f>
        <v>857034.47</v>
      </c>
      <c r="CC725" s="2">
        <f>ROUND(SUMIF(AA697:AA723,"=312111454",GO697:GO723),2)</f>
        <v>0</v>
      </c>
      <c r="CD725" s="2">
        <f>ROUND(SUMIF(AA697:AA723,"=312111454",GP697:GP723),2)</f>
        <v>0</v>
      </c>
      <c r="CE725" s="2">
        <f>AC725-BX725</f>
        <v>857034.47</v>
      </c>
      <c r="CF725" s="2">
        <f>AC725-BY725</f>
        <v>857034.47</v>
      </c>
      <c r="CG725" s="2">
        <f>BX725-BZ725</f>
        <v>0</v>
      </c>
      <c r="CH725" s="2">
        <f>AC725-BX725-BY725+BZ725</f>
        <v>857034.47</v>
      </c>
      <c r="CI725" s="2">
        <f>BY725-BZ725</f>
        <v>0</v>
      </c>
      <c r="CJ725" s="2">
        <f>ROUND(SUMIF(AA697:AA723,"=312111454",GX697:GX723),2)</f>
        <v>0</v>
      </c>
      <c r="CK725" s="2">
        <f>ROUND(SUMIF(AA697:AA723,"=312111454",GY697:GY723),2)</f>
        <v>0</v>
      </c>
      <c r="CL725" s="2">
        <f>ROUND(SUMIF(AA697:AA723,"=312111454",GZ697:GZ723),2)</f>
        <v>0</v>
      </c>
      <c r="CM725" s="2">
        <f>ROUND(SUMIF(AA697:AA723,"=312111454",HD697:HD723),2)</f>
        <v>0</v>
      </c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>
        <v>0</v>
      </c>
    </row>
    <row r="727" spans="1:245" x14ac:dyDescent="0.2">
      <c r="A727" s="4">
        <v>50</v>
      </c>
      <c r="B727" s="4">
        <v>0</v>
      </c>
      <c r="C727" s="4">
        <v>0</v>
      </c>
      <c r="D727" s="4">
        <v>1</v>
      </c>
      <c r="E727" s="4">
        <v>201</v>
      </c>
      <c r="F727" s="4">
        <f>ROUND(Source!O725,O727)</f>
        <v>857034.47</v>
      </c>
      <c r="G727" s="4" t="s">
        <v>57</v>
      </c>
      <c r="H727" s="4" t="s">
        <v>58</v>
      </c>
      <c r="I727" s="4"/>
      <c r="J727" s="4"/>
      <c r="K727" s="4">
        <v>201</v>
      </c>
      <c r="L727" s="4">
        <v>1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857034.47</v>
      </c>
      <c r="X727" s="4">
        <v>1</v>
      </c>
      <c r="Y727" s="4">
        <v>857034.47</v>
      </c>
      <c r="Z727" s="4"/>
      <c r="AA727" s="4"/>
      <c r="AB727" s="4"/>
    </row>
    <row r="728" spans="1:245" x14ac:dyDescent="0.2">
      <c r="A728" s="4">
        <v>50</v>
      </c>
      <c r="B728" s="4">
        <v>0</v>
      </c>
      <c r="C728" s="4">
        <v>0</v>
      </c>
      <c r="D728" s="4">
        <v>1</v>
      </c>
      <c r="E728" s="4">
        <v>202</v>
      </c>
      <c r="F728" s="4">
        <f>ROUND(Source!P725,O728)</f>
        <v>857034.47</v>
      </c>
      <c r="G728" s="4" t="s">
        <v>59</v>
      </c>
      <c r="H728" s="4" t="s">
        <v>60</v>
      </c>
      <c r="I728" s="4"/>
      <c r="J728" s="4"/>
      <c r="K728" s="4">
        <v>202</v>
      </c>
      <c r="L728" s="4">
        <v>2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857034.47</v>
      </c>
      <c r="X728" s="4">
        <v>1</v>
      </c>
      <c r="Y728" s="4">
        <v>857034.47</v>
      </c>
      <c r="Z728" s="4"/>
      <c r="AA728" s="4"/>
      <c r="AB728" s="4"/>
    </row>
    <row r="729" spans="1:245" x14ac:dyDescent="0.2">
      <c r="A729" s="4">
        <v>50</v>
      </c>
      <c r="B729" s="4">
        <v>0</v>
      </c>
      <c r="C729" s="4">
        <v>0</v>
      </c>
      <c r="D729" s="4">
        <v>1</v>
      </c>
      <c r="E729" s="4">
        <v>222</v>
      </c>
      <c r="F729" s="4">
        <f>ROUND(Source!AO725,O729)</f>
        <v>0</v>
      </c>
      <c r="G729" s="4" t="s">
        <v>61</v>
      </c>
      <c r="H729" s="4" t="s">
        <v>62</v>
      </c>
      <c r="I729" s="4"/>
      <c r="J729" s="4"/>
      <c r="K729" s="4">
        <v>222</v>
      </c>
      <c r="L729" s="4">
        <v>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45" x14ac:dyDescent="0.2">
      <c r="A730" s="4">
        <v>50</v>
      </c>
      <c r="B730" s="4">
        <v>0</v>
      </c>
      <c r="C730" s="4">
        <v>0</v>
      </c>
      <c r="D730" s="4">
        <v>1</v>
      </c>
      <c r="E730" s="4">
        <v>225</v>
      </c>
      <c r="F730" s="4">
        <f>ROUND(Source!AV725,O730)</f>
        <v>857034.47</v>
      </c>
      <c r="G730" s="4" t="s">
        <v>63</v>
      </c>
      <c r="H730" s="4" t="s">
        <v>64</v>
      </c>
      <c r="I730" s="4"/>
      <c r="J730" s="4"/>
      <c r="K730" s="4">
        <v>225</v>
      </c>
      <c r="L730" s="4">
        <v>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857034.47</v>
      </c>
      <c r="X730" s="4">
        <v>1</v>
      </c>
      <c r="Y730" s="4">
        <v>857034.47</v>
      </c>
      <c r="Z730" s="4"/>
      <c r="AA730" s="4"/>
      <c r="AB730" s="4"/>
    </row>
    <row r="731" spans="1:245" x14ac:dyDescent="0.2">
      <c r="A731" s="4">
        <v>50</v>
      </c>
      <c r="B731" s="4">
        <v>0</v>
      </c>
      <c r="C731" s="4">
        <v>0</v>
      </c>
      <c r="D731" s="4">
        <v>1</v>
      </c>
      <c r="E731" s="4">
        <v>226</v>
      </c>
      <c r="F731" s="4">
        <f>ROUND(Source!AW725,O731)</f>
        <v>857034.47</v>
      </c>
      <c r="G731" s="4" t="s">
        <v>65</v>
      </c>
      <c r="H731" s="4" t="s">
        <v>66</v>
      </c>
      <c r="I731" s="4"/>
      <c r="J731" s="4"/>
      <c r="K731" s="4">
        <v>226</v>
      </c>
      <c r="L731" s="4">
        <v>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857034.47</v>
      </c>
      <c r="X731" s="4">
        <v>1</v>
      </c>
      <c r="Y731" s="4">
        <v>857034.47</v>
      </c>
      <c r="Z731" s="4"/>
      <c r="AA731" s="4"/>
      <c r="AB731" s="4"/>
    </row>
    <row r="732" spans="1:245" x14ac:dyDescent="0.2">
      <c r="A732" s="4">
        <v>50</v>
      </c>
      <c r="B732" s="4">
        <v>0</v>
      </c>
      <c r="C732" s="4">
        <v>0</v>
      </c>
      <c r="D732" s="4">
        <v>1</v>
      </c>
      <c r="E732" s="4">
        <v>227</v>
      </c>
      <c r="F732" s="4">
        <f>ROUND(Source!AX725,O732)</f>
        <v>0</v>
      </c>
      <c r="G732" s="4" t="s">
        <v>67</v>
      </c>
      <c r="H732" s="4" t="s">
        <v>68</v>
      </c>
      <c r="I732" s="4"/>
      <c r="J732" s="4"/>
      <c r="K732" s="4">
        <v>227</v>
      </c>
      <c r="L732" s="4">
        <v>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228</v>
      </c>
      <c r="F733" s="4">
        <f>ROUND(Source!AY725,O733)</f>
        <v>857034.47</v>
      </c>
      <c r="G733" s="4" t="s">
        <v>69</v>
      </c>
      <c r="H733" s="4" t="s">
        <v>70</v>
      </c>
      <c r="I733" s="4"/>
      <c r="J733" s="4"/>
      <c r="K733" s="4">
        <v>228</v>
      </c>
      <c r="L733" s="4">
        <v>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857034.47</v>
      </c>
      <c r="X733" s="4">
        <v>1</v>
      </c>
      <c r="Y733" s="4">
        <v>857034.47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216</v>
      </c>
      <c r="F734" s="4">
        <f>ROUND(Source!AP725,O734)</f>
        <v>0</v>
      </c>
      <c r="G734" s="4" t="s">
        <v>71</v>
      </c>
      <c r="H734" s="4" t="s">
        <v>72</v>
      </c>
      <c r="I734" s="4"/>
      <c r="J734" s="4"/>
      <c r="K734" s="4">
        <v>216</v>
      </c>
      <c r="L734" s="4">
        <v>8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223</v>
      </c>
      <c r="F735" s="4">
        <f>ROUND(Source!AQ725,O735)</f>
        <v>0</v>
      </c>
      <c r="G735" s="4" t="s">
        <v>73</v>
      </c>
      <c r="H735" s="4" t="s">
        <v>74</v>
      </c>
      <c r="I735" s="4"/>
      <c r="J735" s="4"/>
      <c r="K735" s="4">
        <v>223</v>
      </c>
      <c r="L735" s="4">
        <v>9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229</v>
      </c>
      <c r="F736" s="4">
        <f>ROUND(Source!AZ725,O736)</f>
        <v>0</v>
      </c>
      <c r="G736" s="4" t="s">
        <v>75</v>
      </c>
      <c r="H736" s="4" t="s">
        <v>76</v>
      </c>
      <c r="I736" s="4"/>
      <c r="J736" s="4"/>
      <c r="K736" s="4">
        <v>229</v>
      </c>
      <c r="L736" s="4">
        <v>10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203</v>
      </c>
      <c r="F737" s="4">
        <f>ROUND(Source!Q725,O737)</f>
        <v>0</v>
      </c>
      <c r="G737" s="4" t="s">
        <v>77</v>
      </c>
      <c r="H737" s="4" t="s">
        <v>78</v>
      </c>
      <c r="I737" s="4"/>
      <c r="J737" s="4"/>
      <c r="K737" s="4">
        <v>203</v>
      </c>
      <c r="L737" s="4">
        <v>11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231</v>
      </c>
      <c r="F738" s="4">
        <f>ROUND(Source!BB725,O738)</f>
        <v>0</v>
      </c>
      <c r="G738" s="4" t="s">
        <v>79</v>
      </c>
      <c r="H738" s="4" t="s">
        <v>80</v>
      </c>
      <c r="I738" s="4"/>
      <c r="J738" s="4"/>
      <c r="K738" s="4">
        <v>231</v>
      </c>
      <c r="L738" s="4">
        <v>12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204</v>
      </c>
      <c r="F739" s="4">
        <f>ROUND(Source!R725,O739)</f>
        <v>0</v>
      </c>
      <c r="G739" s="4" t="s">
        <v>81</v>
      </c>
      <c r="H739" s="4" t="s">
        <v>82</v>
      </c>
      <c r="I739" s="4"/>
      <c r="J739" s="4"/>
      <c r="K739" s="4">
        <v>204</v>
      </c>
      <c r="L739" s="4">
        <v>13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205</v>
      </c>
      <c r="F740" s="4">
        <f>ROUND(Source!S725,O740)</f>
        <v>0</v>
      </c>
      <c r="G740" s="4" t="s">
        <v>83</v>
      </c>
      <c r="H740" s="4" t="s">
        <v>84</v>
      </c>
      <c r="I740" s="4"/>
      <c r="J740" s="4"/>
      <c r="K740" s="4">
        <v>205</v>
      </c>
      <c r="L740" s="4">
        <v>14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232</v>
      </c>
      <c r="F741" s="4">
        <f>ROUND(Source!BC725,O741)</f>
        <v>0</v>
      </c>
      <c r="G741" s="4" t="s">
        <v>85</v>
      </c>
      <c r="H741" s="4" t="s">
        <v>86</v>
      </c>
      <c r="I741" s="4"/>
      <c r="J741" s="4"/>
      <c r="K741" s="4">
        <v>232</v>
      </c>
      <c r="L741" s="4">
        <v>15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214</v>
      </c>
      <c r="F742" s="4">
        <f>ROUND(Source!AS725,O742)</f>
        <v>857034.47</v>
      </c>
      <c r="G742" s="4" t="s">
        <v>87</v>
      </c>
      <c r="H742" s="4" t="s">
        <v>88</v>
      </c>
      <c r="I742" s="4"/>
      <c r="J742" s="4"/>
      <c r="K742" s="4">
        <v>214</v>
      </c>
      <c r="L742" s="4">
        <v>16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857034.47</v>
      </c>
      <c r="X742" s="4">
        <v>1</v>
      </c>
      <c r="Y742" s="4">
        <v>857034.47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215</v>
      </c>
      <c r="F743" s="4">
        <f>ROUND(Source!AT725,O743)</f>
        <v>0</v>
      </c>
      <c r="G743" s="4" t="s">
        <v>89</v>
      </c>
      <c r="H743" s="4" t="s">
        <v>90</v>
      </c>
      <c r="I743" s="4"/>
      <c r="J743" s="4"/>
      <c r="K743" s="4">
        <v>215</v>
      </c>
      <c r="L743" s="4">
        <v>17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217</v>
      </c>
      <c r="F744" s="4">
        <f>ROUND(Source!AU725,O744)</f>
        <v>0</v>
      </c>
      <c r="G744" s="4" t="s">
        <v>91</v>
      </c>
      <c r="H744" s="4" t="s">
        <v>92</v>
      </c>
      <c r="I744" s="4"/>
      <c r="J744" s="4"/>
      <c r="K744" s="4">
        <v>217</v>
      </c>
      <c r="L744" s="4">
        <v>18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230</v>
      </c>
      <c r="F745" s="4">
        <f>ROUND(Source!BA725,O745)</f>
        <v>0</v>
      </c>
      <c r="G745" s="4" t="s">
        <v>93</v>
      </c>
      <c r="H745" s="4" t="s">
        <v>94</v>
      </c>
      <c r="I745" s="4"/>
      <c r="J745" s="4"/>
      <c r="K745" s="4">
        <v>230</v>
      </c>
      <c r="L745" s="4">
        <v>19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206</v>
      </c>
      <c r="F746" s="4">
        <f>ROUND(Source!T725,O746)</f>
        <v>0</v>
      </c>
      <c r="G746" s="4" t="s">
        <v>95</v>
      </c>
      <c r="H746" s="4" t="s">
        <v>96</v>
      </c>
      <c r="I746" s="4"/>
      <c r="J746" s="4"/>
      <c r="K746" s="4">
        <v>206</v>
      </c>
      <c r="L746" s="4">
        <v>20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207</v>
      </c>
      <c r="F747" s="4">
        <f>ROUND(Source!U725,O747)</f>
        <v>0</v>
      </c>
      <c r="G747" s="4" t="s">
        <v>97</v>
      </c>
      <c r="H747" s="4" t="s">
        <v>98</v>
      </c>
      <c r="I747" s="4"/>
      <c r="J747" s="4"/>
      <c r="K747" s="4">
        <v>207</v>
      </c>
      <c r="L747" s="4">
        <v>21</v>
      </c>
      <c r="M747" s="4">
        <v>3</v>
      </c>
      <c r="N747" s="4" t="s">
        <v>3</v>
      </c>
      <c r="O747" s="4">
        <v>7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208</v>
      </c>
      <c r="F748" s="4">
        <f>ROUND(Source!V725,O748)</f>
        <v>0</v>
      </c>
      <c r="G748" s="4" t="s">
        <v>99</v>
      </c>
      <c r="H748" s="4" t="s">
        <v>100</v>
      </c>
      <c r="I748" s="4"/>
      <c r="J748" s="4"/>
      <c r="K748" s="4">
        <v>208</v>
      </c>
      <c r="L748" s="4">
        <v>22</v>
      </c>
      <c r="M748" s="4">
        <v>3</v>
      </c>
      <c r="N748" s="4" t="s">
        <v>3</v>
      </c>
      <c r="O748" s="4">
        <v>7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209</v>
      </c>
      <c r="F749" s="4">
        <f>ROUND(Source!W725,O749)</f>
        <v>0</v>
      </c>
      <c r="G749" s="4" t="s">
        <v>101</v>
      </c>
      <c r="H749" s="4" t="s">
        <v>102</v>
      </c>
      <c r="I749" s="4"/>
      <c r="J749" s="4"/>
      <c r="K749" s="4">
        <v>209</v>
      </c>
      <c r="L749" s="4">
        <v>23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233</v>
      </c>
      <c r="F750" s="4">
        <f>ROUND(Source!BD725,O750)</f>
        <v>0</v>
      </c>
      <c r="G750" s="4" t="s">
        <v>103</v>
      </c>
      <c r="H750" s="4" t="s">
        <v>104</v>
      </c>
      <c r="I750" s="4"/>
      <c r="J750" s="4"/>
      <c r="K750" s="4">
        <v>233</v>
      </c>
      <c r="L750" s="4">
        <v>24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210</v>
      </c>
      <c r="F751" s="4">
        <f>ROUND(Source!X725,O751)</f>
        <v>0</v>
      </c>
      <c r="G751" s="4" t="s">
        <v>105</v>
      </c>
      <c r="H751" s="4" t="s">
        <v>106</v>
      </c>
      <c r="I751" s="4"/>
      <c r="J751" s="4"/>
      <c r="K751" s="4">
        <v>210</v>
      </c>
      <c r="L751" s="4">
        <v>25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211</v>
      </c>
      <c r="F752" s="4">
        <f>ROUND(Source!Y725,O752)</f>
        <v>0</v>
      </c>
      <c r="G752" s="4" t="s">
        <v>107</v>
      </c>
      <c r="H752" s="4" t="s">
        <v>108</v>
      </c>
      <c r="I752" s="4"/>
      <c r="J752" s="4"/>
      <c r="K752" s="4">
        <v>211</v>
      </c>
      <c r="L752" s="4">
        <v>26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224</v>
      </c>
      <c r="F753" s="4">
        <f>ROUND(Source!AR725,O753)</f>
        <v>857034.47</v>
      </c>
      <c r="G753" s="4" t="s">
        <v>109</v>
      </c>
      <c r="H753" s="4" t="s">
        <v>110</v>
      </c>
      <c r="I753" s="4"/>
      <c r="J753" s="4"/>
      <c r="K753" s="4">
        <v>224</v>
      </c>
      <c r="L753" s="4">
        <v>27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857034.47</v>
      </c>
      <c r="X753" s="4">
        <v>1</v>
      </c>
      <c r="Y753" s="4">
        <v>857034.47</v>
      </c>
      <c r="Z753" s="4"/>
      <c r="AA753" s="4"/>
      <c r="AB753" s="4"/>
    </row>
    <row r="755" spans="1:245" x14ac:dyDescent="0.2">
      <c r="A755" s="1">
        <v>4</v>
      </c>
      <c r="B755" s="1">
        <v>1</v>
      </c>
      <c r="C755" s="1"/>
      <c r="D755" s="1">
        <f>ROW(A761)</f>
        <v>761</v>
      </c>
      <c r="E755" s="1"/>
      <c r="F755" s="1" t="s">
        <v>15</v>
      </c>
      <c r="G755" s="1" t="s">
        <v>600</v>
      </c>
      <c r="H755" s="1" t="s">
        <v>3</v>
      </c>
      <c r="I755" s="1">
        <v>0</v>
      </c>
      <c r="J755" s="1"/>
      <c r="K755" s="1">
        <v>0</v>
      </c>
      <c r="L755" s="1"/>
      <c r="M755" s="1" t="s">
        <v>3</v>
      </c>
      <c r="N755" s="1"/>
      <c r="O755" s="1"/>
      <c r="P755" s="1"/>
      <c r="Q755" s="1"/>
      <c r="R755" s="1"/>
      <c r="S755" s="1">
        <v>0</v>
      </c>
      <c r="T755" s="1"/>
      <c r="U755" s="1" t="s">
        <v>3</v>
      </c>
      <c r="V755" s="1">
        <v>0</v>
      </c>
      <c r="W755" s="1"/>
      <c r="X755" s="1"/>
      <c r="Y755" s="1"/>
      <c r="Z755" s="1"/>
      <c r="AA755" s="1"/>
      <c r="AB755" s="1" t="s">
        <v>3</v>
      </c>
      <c r="AC755" s="1" t="s">
        <v>3</v>
      </c>
      <c r="AD755" s="1" t="s">
        <v>3</v>
      </c>
      <c r="AE755" s="1" t="s">
        <v>3</v>
      </c>
      <c r="AF755" s="1" t="s">
        <v>3</v>
      </c>
      <c r="AG755" s="1" t="s">
        <v>3</v>
      </c>
      <c r="AH755" s="1"/>
      <c r="AI755" s="1"/>
      <c r="AJ755" s="1"/>
      <c r="AK755" s="1"/>
      <c r="AL755" s="1"/>
      <c r="AM755" s="1"/>
      <c r="AN755" s="1"/>
      <c r="AO755" s="1"/>
      <c r="AP755" s="1" t="s">
        <v>3</v>
      </c>
      <c r="AQ755" s="1" t="s">
        <v>3</v>
      </c>
      <c r="AR755" s="1" t="s">
        <v>3</v>
      </c>
      <c r="AS755" s="1"/>
      <c r="AT755" s="1"/>
      <c r="AU755" s="1"/>
      <c r="AV755" s="1"/>
      <c r="AW755" s="1"/>
      <c r="AX755" s="1"/>
      <c r="AY755" s="1"/>
      <c r="AZ755" s="1" t="s">
        <v>3</v>
      </c>
      <c r="BA755" s="1"/>
      <c r="BB755" s="1" t="s">
        <v>3</v>
      </c>
      <c r="BC755" s="1" t="s">
        <v>3</v>
      </c>
      <c r="BD755" s="1" t="s">
        <v>3</v>
      </c>
      <c r="BE755" s="1" t="s">
        <v>3</v>
      </c>
      <c r="BF755" s="1" t="s">
        <v>3</v>
      </c>
      <c r="BG755" s="1" t="s">
        <v>3</v>
      </c>
      <c r="BH755" s="1" t="s">
        <v>3</v>
      </c>
      <c r="BI755" s="1" t="s">
        <v>3</v>
      </c>
      <c r="BJ755" s="1" t="s">
        <v>3</v>
      </c>
      <c r="BK755" s="1" t="s">
        <v>3</v>
      </c>
      <c r="BL755" s="1" t="s">
        <v>3</v>
      </c>
      <c r="BM755" s="1" t="s">
        <v>3</v>
      </c>
      <c r="BN755" s="1" t="s">
        <v>3</v>
      </c>
      <c r="BO755" s="1" t="s">
        <v>3</v>
      </c>
      <c r="BP755" s="1" t="s">
        <v>3</v>
      </c>
      <c r="BQ755" s="1"/>
      <c r="BR755" s="1"/>
      <c r="BS755" s="1"/>
      <c r="BT755" s="1"/>
      <c r="BU755" s="1"/>
      <c r="BV755" s="1"/>
      <c r="BW755" s="1"/>
      <c r="BX755" s="1">
        <v>0</v>
      </c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>
        <v>0</v>
      </c>
    </row>
    <row r="757" spans="1:245" x14ac:dyDescent="0.2">
      <c r="A757" s="2">
        <v>52</v>
      </c>
      <c r="B757" s="2">
        <f t="shared" ref="B757:G757" si="491">B761</f>
        <v>1</v>
      </c>
      <c r="C757" s="2">
        <f t="shared" si="491"/>
        <v>4</v>
      </c>
      <c r="D757" s="2">
        <f t="shared" si="491"/>
        <v>755</v>
      </c>
      <c r="E757" s="2">
        <f t="shared" si="491"/>
        <v>0</v>
      </c>
      <c r="F757" s="2" t="str">
        <f t="shared" si="491"/>
        <v>Новый раздел</v>
      </c>
      <c r="G757" s="2" t="str">
        <f t="shared" si="491"/>
        <v>Возврат материалов справочно</v>
      </c>
      <c r="H757" s="2"/>
      <c r="I757" s="2"/>
      <c r="J757" s="2"/>
      <c r="K757" s="2"/>
      <c r="L757" s="2"/>
      <c r="M757" s="2"/>
      <c r="N757" s="2"/>
      <c r="O757" s="2">
        <f t="shared" ref="O757:AT757" si="492">O761</f>
        <v>0</v>
      </c>
      <c r="P757" s="2">
        <f t="shared" si="492"/>
        <v>0</v>
      </c>
      <c r="Q757" s="2">
        <f t="shared" si="492"/>
        <v>0</v>
      </c>
      <c r="R757" s="2">
        <f t="shared" si="492"/>
        <v>0</v>
      </c>
      <c r="S757" s="2">
        <f t="shared" si="492"/>
        <v>0</v>
      </c>
      <c r="T757" s="2">
        <f t="shared" si="492"/>
        <v>0</v>
      </c>
      <c r="U757" s="2">
        <f t="shared" si="492"/>
        <v>0</v>
      </c>
      <c r="V757" s="2">
        <f t="shared" si="492"/>
        <v>0</v>
      </c>
      <c r="W757" s="2">
        <f t="shared" si="492"/>
        <v>0</v>
      </c>
      <c r="X757" s="2">
        <f t="shared" si="492"/>
        <v>0</v>
      </c>
      <c r="Y757" s="2">
        <f t="shared" si="492"/>
        <v>0</v>
      </c>
      <c r="Z757" s="2">
        <f t="shared" si="492"/>
        <v>0</v>
      </c>
      <c r="AA757" s="2">
        <f t="shared" si="492"/>
        <v>0</v>
      </c>
      <c r="AB757" s="2">
        <f t="shared" si="492"/>
        <v>0</v>
      </c>
      <c r="AC757" s="2">
        <f t="shared" si="492"/>
        <v>0</v>
      </c>
      <c r="AD757" s="2">
        <f t="shared" si="492"/>
        <v>0</v>
      </c>
      <c r="AE757" s="2">
        <f t="shared" si="492"/>
        <v>0</v>
      </c>
      <c r="AF757" s="2">
        <f t="shared" si="492"/>
        <v>0</v>
      </c>
      <c r="AG757" s="2">
        <f t="shared" si="492"/>
        <v>0</v>
      </c>
      <c r="AH757" s="2">
        <f t="shared" si="492"/>
        <v>0</v>
      </c>
      <c r="AI757" s="2">
        <f t="shared" si="492"/>
        <v>0</v>
      </c>
      <c r="AJ757" s="2">
        <f t="shared" si="492"/>
        <v>0</v>
      </c>
      <c r="AK757" s="2">
        <f t="shared" si="492"/>
        <v>0</v>
      </c>
      <c r="AL757" s="2">
        <f t="shared" si="492"/>
        <v>0</v>
      </c>
      <c r="AM757" s="2">
        <f t="shared" si="492"/>
        <v>0</v>
      </c>
      <c r="AN757" s="2">
        <f t="shared" si="492"/>
        <v>0</v>
      </c>
      <c r="AO757" s="2">
        <f t="shared" si="492"/>
        <v>0</v>
      </c>
      <c r="AP757" s="2">
        <f t="shared" si="492"/>
        <v>0</v>
      </c>
      <c r="AQ757" s="2">
        <f t="shared" si="492"/>
        <v>0</v>
      </c>
      <c r="AR757" s="2">
        <f t="shared" si="492"/>
        <v>0</v>
      </c>
      <c r="AS757" s="2">
        <f t="shared" si="492"/>
        <v>0</v>
      </c>
      <c r="AT757" s="2">
        <f t="shared" si="492"/>
        <v>0</v>
      </c>
      <c r="AU757" s="2">
        <f t="shared" ref="AU757:BZ757" si="493">AU761</f>
        <v>0</v>
      </c>
      <c r="AV757" s="2">
        <f t="shared" si="493"/>
        <v>0</v>
      </c>
      <c r="AW757" s="2">
        <f t="shared" si="493"/>
        <v>0</v>
      </c>
      <c r="AX757" s="2">
        <f t="shared" si="493"/>
        <v>0</v>
      </c>
      <c r="AY757" s="2">
        <f t="shared" si="493"/>
        <v>0</v>
      </c>
      <c r="AZ757" s="2">
        <f t="shared" si="493"/>
        <v>0</v>
      </c>
      <c r="BA757" s="2">
        <f t="shared" si="493"/>
        <v>0</v>
      </c>
      <c r="BB757" s="2">
        <f t="shared" si="493"/>
        <v>0</v>
      </c>
      <c r="BC757" s="2">
        <f t="shared" si="493"/>
        <v>0</v>
      </c>
      <c r="BD757" s="2">
        <f t="shared" si="493"/>
        <v>0</v>
      </c>
      <c r="BE757" s="2">
        <f t="shared" si="493"/>
        <v>0</v>
      </c>
      <c r="BF757" s="2">
        <f t="shared" si="493"/>
        <v>0</v>
      </c>
      <c r="BG757" s="2">
        <f t="shared" si="493"/>
        <v>0</v>
      </c>
      <c r="BH757" s="2">
        <f t="shared" si="493"/>
        <v>0</v>
      </c>
      <c r="BI757" s="2">
        <f t="shared" si="493"/>
        <v>0</v>
      </c>
      <c r="BJ757" s="2">
        <f t="shared" si="493"/>
        <v>0</v>
      </c>
      <c r="BK757" s="2">
        <f t="shared" si="493"/>
        <v>0</v>
      </c>
      <c r="BL757" s="2">
        <f t="shared" si="493"/>
        <v>0</v>
      </c>
      <c r="BM757" s="2">
        <f t="shared" si="493"/>
        <v>0</v>
      </c>
      <c r="BN757" s="2">
        <f t="shared" si="493"/>
        <v>0</v>
      </c>
      <c r="BO757" s="2">
        <f t="shared" si="493"/>
        <v>0</v>
      </c>
      <c r="BP757" s="2">
        <f t="shared" si="493"/>
        <v>0</v>
      </c>
      <c r="BQ757" s="2">
        <f t="shared" si="493"/>
        <v>0</v>
      </c>
      <c r="BR757" s="2">
        <f t="shared" si="493"/>
        <v>0</v>
      </c>
      <c r="BS757" s="2">
        <f t="shared" si="493"/>
        <v>0</v>
      </c>
      <c r="BT757" s="2">
        <f t="shared" si="493"/>
        <v>0</v>
      </c>
      <c r="BU757" s="2">
        <f t="shared" si="493"/>
        <v>0</v>
      </c>
      <c r="BV757" s="2">
        <f t="shared" si="493"/>
        <v>0</v>
      </c>
      <c r="BW757" s="2">
        <f t="shared" si="493"/>
        <v>0</v>
      </c>
      <c r="BX757" s="2">
        <f t="shared" si="493"/>
        <v>0</v>
      </c>
      <c r="BY757" s="2">
        <f t="shared" si="493"/>
        <v>0</v>
      </c>
      <c r="BZ757" s="2">
        <f t="shared" si="493"/>
        <v>0</v>
      </c>
      <c r="CA757" s="2">
        <f t="shared" ref="CA757:DF757" si="494">CA761</f>
        <v>0</v>
      </c>
      <c r="CB757" s="2">
        <f t="shared" si="494"/>
        <v>0</v>
      </c>
      <c r="CC757" s="2">
        <f t="shared" si="494"/>
        <v>0</v>
      </c>
      <c r="CD757" s="2">
        <f t="shared" si="494"/>
        <v>0</v>
      </c>
      <c r="CE757" s="2">
        <f t="shared" si="494"/>
        <v>0</v>
      </c>
      <c r="CF757" s="2">
        <f t="shared" si="494"/>
        <v>0</v>
      </c>
      <c r="CG757" s="2">
        <f t="shared" si="494"/>
        <v>0</v>
      </c>
      <c r="CH757" s="2">
        <f t="shared" si="494"/>
        <v>0</v>
      </c>
      <c r="CI757" s="2">
        <f t="shared" si="494"/>
        <v>0</v>
      </c>
      <c r="CJ757" s="2">
        <f t="shared" si="494"/>
        <v>0</v>
      </c>
      <c r="CK757" s="2">
        <f t="shared" si="494"/>
        <v>0</v>
      </c>
      <c r="CL757" s="2">
        <f t="shared" si="494"/>
        <v>0</v>
      </c>
      <c r="CM757" s="2">
        <f t="shared" si="494"/>
        <v>0</v>
      </c>
      <c r="CN757" s="2">
        <f t="shared" si="494"/>
        <v>0</v>
      </c>
      <c r="CO757" s="2">
        <f t="shared" si="494"/>
        <v>0</v>
      </c>
      <c r="CP757" s="2">
        <f t="shared" si="494"/>
        <v>0</v>
      </c>
      <c r="CQ757" s="2">
        <f t="shared" si="494"/>
        <v>0</v>
      </c>
      <c r="CR757" s="2">
        <f t="shared" si="494"/>
        <v>0</v>
      </c>
      <c r="CS757" s="2">
        <f t="shared" si="494"/>
        <v>0</v>
      </c>
      <c r="CT757" s="2">
        <f t="shared" si="494"/>
        <v>0</v>
      </c>
      <c r="CU757" s="2">
        <f t="shared" si="494"/>
        <v>0</v>
      </c>
      <c r="CV757" s="2">
        <f t="shared" si="494"/>
        <v>0</v>
      </c>
      <c r="CW757" s="2">
        <f t="shared" si="494"/>
        <v>0</v>
      </c>
      <c r="CX757" s="2">
        <f t="shared" si="494"/>
        <v>0</v>
      </c>
      <c r="CY757" s="2">
        <f t="shared" si="494"/>
        <v>0</v>
      </c>
      <c r="CZ757" s="2">
        <f t="shared" si="494"/>
        <v>0</v>
      </c>
      <c r="DA757" s="2">
        <f t="shared" si="494"/>
        <v>0</v>
      </c>
      <c r="DB757" s="2">
        <f t="shared" si="494"/>
        <v>0</v>
      </c>
      <c r="DC757" s="2">
        <f t="shared" si="494"/>
        <v>0</v>
      </c>
      <c r="DD757" s="2">
        <f t="shared" si="494"/>
        <v>0</v>
      </c>
      <c r="DE757" s="2">
        <f t="shared" si="494"/>
        <v>0</v>
      </c>
      <c r="DF757" s="2">
        <f t="shared" si="494"/>
        <v>0</v>
      </c>
      <c r="DG757" s="3">
        <f t="shared" ref="DG757:EL757" si="495">DG761</f>
        <v>0</v>
      </c>
      <c r="DH757" s="3">
        <f t="shared" si="495"/>
        <v>0</v>
      </c>
      <c r="DI757" s="3">
        <f t="shared" si="495"/>
        <v>0</v>
      </c>
      <c r="DJ757" s="3">
        <f t="shared" si="495"/>
        <v>0</v>
      </c>
      <c r="DK757" s="3">
        <f t="shared" si="495"/>
        <v>0</v>
      </c>
      <c r="DL757" s="3">
        <f t="shared" si="495"/>
        <v>0</v>
      </c>
      <c r="DM757" s="3">
        <f t="shared" si="495"/>
        <v>0</v>
      </c>
      <c r="DN757" s="3">
        <f t="shared" si="495"/>
        <v>0</v>
      </c>
      <c r="DO757" s="3">
        <f t="shared" si="495"/>
        <v>0</v>
      </c>
      <c r="DP757" s="3">
        <f t="shared" si="495"/>
        <v>0</v>
      </c>
      <c r="DQ757" s="3">
        <f t="shared" si="495"/>
        <v>0</v>
      </c>
      <c r="DR757" s="3">
        <f t="shared" si="495"/>
        <v>0</v>
      </c>
      <c r="DS757" s="3">
        <f t="shared" si="495"/>
        <v>0</v>
      </c>
      <c r="DT757" s="3">
        <f t="shared" si="495"/>
        <v>0</v>
      </c>
      <c r="DU757" s="3">
        <f t="shared" si="495"/>
        <v>0</v>
      </c>
      <c r="DV757" s="3">
        <f t="shared" si="495"/>
        <v>0</v>
      </c>
      <c r="DW757" s="3">
        <f t="shared" si="495"/>
        <v>0</v>
      </c>
      <c r="DX757" s="3">
        <f t="shared" si="495"/>
        <v>0</v>
      </c>
      <c r="DY757" s="3">
        <f t="shared" si="495"/>
        <v>0</v>
      </c>
      <c r="DZ757" s="3">
        <f t="shared" si="495"/>
        <v>0</v>
      </c>
      <c r="EA757" s="3">
        <f t="shared" si="495"/>
        <v>0</v>
      </c>
      <c r="EB757" s="3">
        <f t="shared" si="495"/>
        <v>0</v>
      </c>
      <c r="EC757" s="3">
        <f t="shared" si="495"/>
        <v>0</v>
      </c>
      <c r="ED757" s="3">
        <f t="shared" si="495"/>
        <v>0</v>
      </c>
      <c r="EE757" s="3">
        <f t="shared" si="495"/>
        <v>0</v>
      </c>
      <c r="EF757" s="3">
        <f t="shared" si="495"/>
        <v>0</v>
      </c>
      <c r="EG757" s="3">
        <f t="shared" si="495"/>
        <v>0</v>
      </c>
      <c r="EH757" s="3">
        <f t="shared" si="495"/>
        <v>0</v>
      </c>
      <c r="EI757" s="3">
        <f t="shared" si="495"/>
        <v>0</v>
      </c>
      <c r="EJ757" s="3">
        <f t="shared" si="495"/>
        <v>0</v>
      </c>
      <c r="EK757" s="3">
        <f t="shared" si="495"/>
        <v>0</v>
      </c>
      <c r="EL757" s="3">
        <f t="shared" si="495"/>
        <v>0</v>
      </c>
      <c r="EM757" s="3">
        <f t="shared" ref="EM757:FR757" si="496">EM761</f>
        <v>0</v>
      </c>
      <c r="EN757" s="3">
        <f t="shared" si="496"/>
        <v>0</v>
      </c>
      <c r="EO757" s="3">
        <f t="shared" si="496"/>
        <v>0</v>
      </c>
      <c r="EP757" s="3">
        <f t="shared" si="496"/>
        <v>0</v>
      </c>
      <c r="EQ757" s="3">
        <f t="shared" si="496"/>
        <v>0</v>
      </c>
      <c r="ER757" s="3">
        <f t="shared" si="496"/>
        <v>0</v>
      </c>
      <c r="ES757" s="3">
        <f t="shared" si="496"/>
        <v>0</v>
      </c>
      <c r="ET757" s="3">
        <f t="shared" si="496"/>
        <v>0</v>
      </c>
      <c r="EU757" s="3">
        <f t="shared" si="496"/>
        <v>0</v>
      </c>
      <c r="EV757" s="3">
        <f t="shared" si="496"/>
        <v>0</v>
      </c>
      <c r="EW757" s="3">
        <f t="shared" si="496"/>
        <v>0</v>
      </c>
      <c r="EX757" s="3">
        <f t="shared" si="496"/>
        <v>0</v>
      </c>
      <c r="EY757" s="3">
        <f t="shared" si="496"/>
        <v>0</v>
      </c>
      <c r="EZ757" s="3">
        <f t="shared" si="496"/>
        <v>0</v>
      </c>
      <c r="FA757" s="3">
        <f t="shared" si="496"/>
        <v>0</v>
      </c>
      <c r="FB757" s="3">
        <f t="shared" si="496"/>
        <v>0</v>
      </c>
      <c r="FC757" s="3">
        <f t="shared" si="496"/>
        <v>0</v>
      </c>
      <c r="FD757" s="3">
        <f t="shared" si="496"/>
        <v>0</v>
      </c>
      <c r="FE757" s="3">
        <f t="shared" si="496"/>
        <v>0</v>
      </c>
      <c r="FF757" s="3">
        <f t="shared" si="496"/>
        <v>0</v>
      </c>
      <c r="FG757" s="3">
        <f t="shared" si="496"/>
        <v>0</v>
      </c>
      <c r="FH757" s="3">
        <f t="shared" si="496"/>
        <v>0</v>
      </c>
      <c r="FI757" s="3">
        <f t="shared" si="496"/>
        <v>0</v>
      </c>
      <c r="FJ757" s="3">
        <f t="shared" si="496"/>
        <v>0</v>
      </c>
      <c r="FK757" s="3">
        <f t="shared" si="496"/>
        <v>0</v>
      </c>
      <c r="FL757" s="3">
        <f t="shared" si="496"/>
        <v>0</v>
      </c>
      <c r="FM757" s="3">
        <f t="shared" si="496"/>
        <v>0</v>
      </c>
      <c r="FN757" s="3">
        <f t="shared" si="496"/>
        <v>0</v>
      </c>
      <c r="FO757" s="3">
        <f t="shared" si="496"/>
        <v>0</v>
      </c>
      <c r="FP757" s="3">
        <f t="shared" si="496"/>
        <v>0</v>
      </c>
      <c r="FQ757" s="3">
        <f t="shared" si="496"/>
        <v>0</v>
      </c>
      <c r="FR757" s="3">
        <f t="shared" si="496"/>
        <v>0</v>
      </c>
      <c r="FS757" s="3">
        <f t="shared" ref="FS757:GX757" si="497">FS761</f>
        <v>0</v>
      </c>
      <c r="FT757" s="3">
        <f t="shared" si="497"/>
        <v>0</v>
      </c>
      <c r="FU757" s="3">
        <f t="shared" si="497"/>
        <v>0</v>
      </c>
      <c r="FV757" s="3">
        <f t="shared" si="497"/>
        <v>0</v>
      </c>
      <c r="FW757" s="3">
        <f t="shared" si="497"/>
        <v>0</v>
      </c>
      <c r="FX757" s="3">
        <f t="shared" si="497"/>
        <v>0</v>
      </c>
      <c r="FY757" s="3">
        <f t="shared" si="497"/>
        <v>0</v>
      </c>
      <c r="FZ757" s="3">
        <f t="shared" si="497"/>
        <v>0</v>
      </c>
      <c r="GA757" s="3">
        <f t="shared" si="497"/>
        <v>0</v>
      </c>
      <c r="GB757" s="3">
        <f t="shared" si="497"/>
        <v>0</v>
      </c>
      <c r="GC757" s="3">
        <f t="shared" si="497"/>
        <v>0</v>
      </c>
      <c r="GD757" s="3">
        <f t="shared" si="497"/>
        <v>0</v>
      </c>
      <c r="GE757" s="3">
        <f t="shared" si="497"/>
        <v>0</v>
      </c>
      <c r="GF757" s="3">
        <f t="shared" si="497"/>
        <v>0</v>
      </c>
      <c r="GG757" s="3">
        <f t="shared" si="497"/>
        <v>0</v>
      </c>
      <c r="GH757" s="3">
        <f t="shared" si="497"/>
        <v>0</v>
      </c>
      <c r="GI757" s="3">
        <f t="shared" si="497"/>
        <v>0</v>
      </c>
      <c r="GJ757" s="3">
        <f t="shared" si="497"/>
        <v>0</v>
      </c>
      <c r="GK757" s="3">
        <f t="shared" si="497"/>
        <v>0</v>
      </c>
      <c r="GL757" s="3">
        <f t="shared" si="497"/>
        <v>0</v>
      </c>
      <c r="GM757" s="3">
        <f t="shared" si="497"/>
        <v>0</v>
      </c>
      <c r="GN757" s="3">
        <f t="shared" si="497"/>
        <v>0</v>
      </c>
      <c r="GO757" s="3">
        <f t="shared" si="497"/>
        <v>0</v>
      </c>
      <c r="GP757" s="3">
        <f t="shared" si="497"/>
        <v>0</v>
      </c>
      <c r="GQ757" s="3">
        <f t="shared" si="497"/>
        <v>0</v>
      </c>
      <c r="GR757" s="3">
        <f t="shared" si="497"/>
        <v>0</v>
      </c>
      <c r="GS757" s="3">
        <f t="shared" si="497"/>
        <v>0</v>
      </c>
      <c r="GT757" s="3">
        <f t="shared" si="497"/>
        <v>0</v>
      </c>
      <c r="GU757" s="3">
        <f t="shared" si="497"/>
        <v>0</v>
      </c>
      <c r="GV757" s="3">
        <f t="shared" si="497"/>
        <v>0</v>
      </c>
      <c r="GW757" s="3">
        <f t="shared" si="497"/>
        <v>0</v>
      </c>
      <c r="GX757" s="3">
        <f t="shared" si="497"/>
        <v>0</v>
      </c>
    </row>
    <row r="759" spans="1:245" x14ac:dyDescent="0.2">
      <c r="A759">
        <v>19</v>
      </c>
      <c r="B759">
        <v>1</v>
      </c>
      <c r="F759" t="s">
        <v>3</v>
      </c>
      <c r="G759" t="s">
        <v>601</v>
      </c>
      <c r="H759" t="s">
        <v>3</v>
      </c>
      <c r="AA759">
        <v>1</v>
      </c>
      <c r="IK759">
        <v>0</v>
      </c>
    </row>
    <row r="761" spans="1:245" x14ac:dyDescent="0.2">
      <c r="A761" s="2">
        <v>51</v>
      </c>
      <c r="B761" s="2">
        <f>B755</f>
        <v>1</v>
      </c>
      <c r="C761" s="2">
        <f>A755</f>
        <v>4</v>
      </c>
      <c r="D761" s="2">
        <f>ROW(A755)</f>
        <v>755</v>
      </c>
      <c r="E761" s="2"/>
      <c r="F761" s="2" t="str">
        <f>IF(F755&lt;&gt;"",F755,"")</f>
        <v>Новый раздел</v>
      </c>
      <c r="G761" s="2" t="str">
        <f>IF(G755&lt;&gt;"",G755,"")</f>
        <v>Возврат материалов справочно</v>
      </c>
      <c r="H761" s="2">
        <v>0</v>
      </c>
      <c r="I761" s="2"/>
      <c r="J761" s="2"/>
      <c r="K761" s="2"/>
      <c r="L761" s="2"/>
      <c r="M761" s="2"/>
      <c r="N761" s="2"/>
      <c r="O761" s="2">
        <f t="shared" ref="O761:T761" si="498">ROUND(AB761,2)</f>
        <v>0</v>
      </c>
      <c r="P761" s="2">
        <f t="shared" si="498"/>
        <v>0</v>
      </c>
      <c r="Q761" s="2">
        <f t="shared" si="498"/>
        <v>0</v>
      </c>
      <c r="R761" s="2">
        <f t="shared" si="498"/>
        <v>0</v>
      </c>
      <c r="S761" s="2">
        <f t="shared" si="498"/>
        <v>0</v>
      </c>
      <c r="T761" s="2">
        <f t="shared" si="498"/>
        <v>0</v>
      </c>
      <c r="U761" s="2">
        <f>AH761</f>
        <v>0</v>
      </c>
      <c r="V761" s="2">
        <f>AI761</f>
        <v>0</v>
      </c>
      <c r="W761" s="2">
        <f>ROUND(AJ761,2)</f>
        <v>0</v>
      </c>
      <c r="X761" s="2">
        <f>ROUND(AK761,2)</f>
        <v>0</v>
      </c>
      <c r="Y761" s="2">
        <f>ROUND(AL761,2)</f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499">ROUND(BX761,2)</f>
        <v>0</v>
      </c>
      <c r="AP761" s="2">
        <f t="shared" si="499"/>
        <v>0</v>
      </c>
      <c r="AQ761" s="2">
        <f t="shared" si="499"/>
        <v>0</v>
      </c>
      <c r="AR761" s="2">
        <f t="shared" si="499"/>
        <v>0</v>
      </c>
      <c r="AS761" s="2">
        <f t="shared" si="499"/>
        <v>0</v>
      </c>
      <c r="AT761" s="2">
        <f t="shared" si="499"/>
        <v>0</v>
      </c>
      <c r="AU761" s="2">
        <f t="shared" si="499"/>
        <v>0</v>
      </c>
      <c r="AV761" s="2">
        <f t="shared" si="499"/>
        <v>0</v>
      </c>
      <c r="AW761" s="2">
        <f t="shared" si="499"/>
        <v>0</v>
      </c>
      <c r="AX761" s="2">
        <f t="shared" si="499"/>
        <v>0</v>
      </c>
      <c r="AY761" s="2">
        <f t="shared" si="499"/>
        <v>0</v>
      </c>
      <c r="AZ761" s="2">
        <f t="shared" si="499"/>
        <v>0</v>
      </c>
      <c r="BA761" s="2">
        <f t="shared" si="499"/>
        <v>0</v>
      </c>
      <c r="BB761" s="2">
        <f t="shared" si="499"/>
        <v>0</v>
      </c>
      <c r="BC761" s="2">
        <f t="shared" si="499"/>
        <v>0</v>
      </c>
      <c r="BD761" s="2">
        <f t="shared" si="499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45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57</v>
      </c>
      <c r="H763" s="4" t="s">
        <v>58</v>
      </c>
      <c r="I763" s="4"/>
      <c r="J763" s="4"/>
      <c r="K763" s="4">
        <v>201</v>
      </c>
      <c r="L763" s="4">
        <v>1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45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59</v>
      </c>
      <c r="H764" s="4" t="s">
        <v>60</v>
      </c>
      <c r="I764" s="4"/>
      <c r="J764" s="4"/>
      <c r="K764" s="4">
        <v>202</v>
      </c>
      <c r="L764" s="4">
        <v>2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45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61</v>
      </c>
      <c r="H765" s="4" t="s">
        <v>62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63</v>
      </c>
      <c r="H766" s="4" t="s">
        <v>64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65</v>
      </c>
      <c r="H767" s="4" t="s">
        <v>66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67</v>
      </c>
      <c r="H768" s="4" t="s">
        <v>68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69</v>
      </c>
      <c r="H769" s="4" t="s">
        <v>70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71</v>
      </c>
      <c r="H770" s="4" t="s">
        <v>72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73</v>
      </c>
      <c r="H771" s="4" t="s">
        <v>74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75</v>
      </c>
      <c r="H772" s="4" t="s">
        <v>76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77</v>
      </c>
      <c r="H773" s="4" t="s">
        <v>78</v>
      </c>
      <c r="I773" s="4"/>
      <c r="J773" s="4"/>
      <c r="K773" s="4">
        <v>203</v>
      </c>
      <c r="L773" s="4">
        <v>11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79</v>
      </c>
      <c r="H774" s="4" t="s">
        <v>80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81</v>
      </c>
      <c r="H775" s="4" t="s">
        <v>82</v>
      </c>
      <c r="I775" s="4"/>
      <c r="J775" s="4"/>
      <c r="K775" s="4">
        <v>204</v>
      </c>
      <c r="L775" s="4">
        <v>13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83</v>
      </c>
      <c r="H776" s="4" t="s">
        <v>84</v>
      </c>
      <c r="I776" s="4"/>
      <c r="J776" s="4"/>
      <c r="K776" s="4">
        <v>205</v>
      </c>
      <c r="L776" s="4">
        <v>14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85</v>
      </c>
      <c r="H777" s="4" t="s">
        <v>86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87</v>
      </c>
      <c r="H778" s="4" t="s">
        <v>88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89</v>
      </c>
      <c r="H779" s="4" t="s">
        <v>90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91</v>
      </c>
      <c r="H780" s="4" t="s">
        <v>92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93</v>
      </c>
      <c r="H781" s="4" t="s">
        <v>94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95</v>
      </c>
      <c r="H782" s="4" t="s">
        <v>96</v>
      </c>
      <c r="I782" s="4"/>
      <c r="J782" s="4"/>
      <c r="K782" s="4">
        <v>206</v>
      </c>
      <c r="L782" s="4">
        <v>20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ROUND(Source!U761,O783)</f>
        <v>0</v>
      </c>
      <c r="G783" s="4" t="s">
        <v>97</v>
      </c>
      <c r="H783" s="4" t="s">
        <v>98</v>
      </c>
      <c r="I783" s="4"/>
      <c r="J783" s="4"/>
      <c r="K783" s="4">
        <v>207</v>
      </c>
      <c r="L783" s="4">
        <v>21</v>
      </c>
      <c r="M783" s="4">
        <v>3</v>
      </c>
      <c r="N783" s="4" t="s">
        <v>3</v>
      </c>
      <c r="O783" s="4">
        <v>7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ROUND(Source!V761,O784)</f>
        <v>0</v>
      </c>
      <c r="G784" s="4" t="s">
        <v>99</v>
      </c>
      <c r="H784" s="4" t="s">
        <v>100</v>
      </c>
      <c r="I784" s="4"/>
      <c r="J784" s="4"/>
      <c r="K784" s="4">
        <v>208</v>
      </c>
      <c r="L784" s="4">
        <v>22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101</v>
      </c>
      <c r="H785" s="4" t="s">
        <v>102</v>
      </c>
      <c r="I785" s="4"/>
      <c r="J785" s="4"/>
      <c r="K785" s="4">
        <v>209</v>
      </c>
      <c r="L785" s="4">
        <v>23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103</v>
      </c>
      <c r="H786" s="4" t="s">
        <v>104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105</v>
      </c>
      <c r="H787" s="4" t="s">
        <v>106</v>
      </c>
      <c r="I787" s="4"/>
      <c r="J787" s="4"/>
      <c r="K787" s="4">
        <v>210</v>
      </c>
      <c r="L787" s="4">
        <v>25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107</v>
      </c>
      <c r="H788" s="4" t="s">
        <v>108</v>
      </c>
      <c r="I788" s="4"/>
      <c r="J788" s="4"/>
      <c r="K788" s="4">
        <v>211</v>
      </c>
      <c r="L788" s="4">
        <v>26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224</v>
      </c>
      <c r="F789" s="4">
        <f>ROUND(Source!AR761,O789)</f>
        <v>0</v>
      </c>
      <c r="G789" s="4" t="s">
        <v>109</v>
      </c>
      <c r="H789" s="4" t="s">
        <v>110</v>
      </c>
      <c r="I789" s="4"/>
      <c r="J789" s="4"/>
      <c r="K789" s="4">
        <v>224</v>
      </c>
      <c r="L789" s="4">
        <v>27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1" spans="1:206" x14ac:dyDescent="0.2">
      <c r="A791" s="2">
        <v>51</v>
      </c>
      <c r="B791" s="2">
        <f>B20</f>
        <v>1</v>
      </c>
      <c r="C791" s="2">
        <f>A20</f>
        <v>3</v>
      </c>
      <c r="D791" s="2">
        <f>ROW(A20)</f>
        <v>20</v>
      </c>
      <c r="E791" s="2"/>
      <c r="F791" s="2" t="str">
        <f>IF(F20&lt;&gt;"",F20,"")</f>
        <v/>
      </c>
      <c r="G791" s="2" t="str">
        <f>IF(G20&lt;&gt;"",G20,"")</f>
        <v>Новая локальная смета</v>
      </c>
      <c r="H791" s="2">
        <v>0</v>
      </c>
      <c r="I791" s="2"/>
      <c r="J791" s="2"/>
      <c r="K791" s="2"/>
      <c r="L791" s="2"/>
      <c r="M791" s="2"/>
      <c r="N791" s="2"/>
      <c r="O791" s="2">
        <f t="shared" ref="O791:T791" si="500">ROUND(O40+O77+O115+O217+O269+O308+O374+O413+O458+O509+O549+O585+O621+O663+O725+O761+AB791,2)</f>
        <v>2531573.7400000002</v>
      </c>
      <c r="P791" s="2">
        <f t="shared" si="500"/>
        <v>1274484.82</v>
      </c>
      <c r="Q791" s="2">
        <f t="shared" si="500"/>
        <v>400853.63</v>
      </c>
      <c r="R791" s="2">
        <f t="shared" si="500"/>
        <v>250888.83</v>
      </c>
      <c r="S791" s="2">
        <f t="shared" si="500"/>
        <v>605346.46</v>
      </c>
      <c r="T791" s="2">
        <f t="shared" si="500"/>
        <v>0</v>
      </c>
      <c r="U791" s="2">
        <f>U40+U77+U115+U217+U269+U308+U374+U413+U458+U509+U549+U585+U621+U663+U725+U761+AH791</f>
        <v>1356.6463877000001</v>
      </c>
      <c r="V791" s="2">
        <f>V40+V77+V115+V217+V269+V308+V374+V413+V458+V509+V549+V585+V621+V663+V725+V761+AI791</f>
        <v>494.37889540000003</v>
      </c>
      <c r="W791" s="2">
        <f>ROUND(W40+W77+W115+W217+W269+W308+W374+W413+W458+W509+W549+W585+W621+W663+W725+W761+AJ791,2)</f>
        <v>0</v>
      </c>
      <c r="X791" s="2">
        <f>ROUND(X40+X77+X115+X217+X269+X308+X374+X413+X458+X509+X549+X585+X621+X663+X725+X761+AK791,2)</f>
        <v>850297.66</v>
      </c>
      <c r="Y791" s="2">
        <f>ROUND(Y40+Y77+Y115+Y217+Y269+Y308+Y374+Y413+Y458+Y509+Y549+Y585+Y621+Y663+Y725+Y761+AL791,2)</f>
        <v>483809.5</v>
      </c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>
        <f t="shared" ref="AO791:BD791" si="501">ROUND(AO40+AO77+AO115+AO217+AO269+AO308+AO374+AO413+AO458+AO509+AO549+AO585+AO621+AO663+AO725+AO761+BX791,2)</f>
        <v>20961.75</v>
      </c>
      <c r="AP791" s="2">
        <f t="shared" si="501"/>
        <v>0</v>
      </c>
      <c r="AQ791" s="2">
        <f t="shared" si="501"/>
        <v>0</v>
      </c>
      <c r="AR791" s="2">
        <f t="shared" si="501"/>
        <v>3914078.45</v>
      </c>
      <c r="AS791" s="2">
        <f t="shared" si="501"/>
        <v>3452323.97</v>
      </c>
      <c r="AT791" s="2">
        <f t="shared" si="501"/>
        <v>461754.48</v>
      </c>
      <c r="AU791" s="2">
        <f t="shared" si="501"/>
        <v>0</v>
      </c>
      <c r="AV791" s="2">
        <f t="shared" si="501"/>
        <v>1253523.07</v>
      </c>
      <c r="AW791" s="2">
        <f t="shared" si="501"/>
        <v>1274484.82</v>
      </c>
      <c r="AX791" s="2">
        <f t="shared" si="501"/>
        <v>20961.75</v>
      </c>
      <c r="AY791" s="2">
        <f t="shared" si="501"/>
        <v>1253523.07</v>
      </c>
      <c r="AZ791" s="2">
        <f t="shared" si="501"/>
        <v>0</v>
      </c>
      <c r="BA791" s="2">
        <f t="shared" si="501"/>
        <v>0</v>
      </c>
      <c r="BB791" s="2">
        <f t="shared" si="501"/>
        <v>0</v>
      </c>
      <c r="BC791" s="2">
        <f t="shared" si="501"/>
        <v>0</v>
      </c>
      <c r="BD791" s="2">
        <f t="shared" si="501"/>
        <v>48397.55</v>
      </c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>
        <v>0</v>
      </c>
    </row>
    <row r="793" spans="1:206" x14ac:dyDescent="0.2">
      <c r="A793" s="4">
        <v>50</v>
      </c>
      <c r="B793" s="4">
        <v>0</v>
      </c>
      <c r="C793" s="4">
        <v>0</v>
      </c>
      <c r="D793" s="4">
        <v>1</v>
      </c>
      <c r="E793" s="4">
        <v>201</v>
      </c>
      <c r="F793" s="4">
        <f>ROUND(Source!O791,O793)</f>
        <v>2531573.7400000002</v>
      </c>
      <c r="G793" s="4" t="s">
        <v>57</v>
      </c>
      <c r="H793" s="4" t="s">
        <v>58</v>
      </c>
      <c r="I793" s="4"/>
      <c r="J793" s="4"/>
      <c r="K793" s="4">
        <v>201</v>
      </c>
      <c r="L793" s="4">
        <v>1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2579971.29</v>
      </c>
      <c r="X793" s="4">
        <v>1</v>
      </c>
      <c r="Y793" s="4">
        <v>2579971.29</v>
      </c>
      <c r="Z793" s="4"/>
      <c r="AA793" s="4"/>
      <c r="AB793" s="4"/>
    </row>
    <row r="794" spans="1:206" x14ac:dyDescent="0.2">
      <c r="A794" s="4">
        <v>50</v>
      </c>
      <c r="B794" s="4">
        <v>0</v>
      </c>
      <c r="C794" s="4">
        <v>0</v>
      </c>
      <c r="D794" s="4">
        <v>1</v>
      </c>
      <c r="E794" s="4">
        <v>202</v>
      </c>
      <c r="F794" s="4">
        <f>ROUND(Source!P791,O794)</f>
        <v>1274484.82</v>
      </c>
      <c r="G794" s="4" t="s">
        <v>59</v>
      </c>
      <c r="H794" s="4" t="s">
        <v>60</v>
      </c>
      <c r="I794" s="4"/>
      <c r="J794" s="4"/>
      <c r="K794" s="4">
        <v>202</v>
      </c>
      <c r="L794" s="4">
        <v>2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1274484.82</v>
      </c>
      <c r="X794" s="4">
        <v>1</v>
      </c>
      <c r="Y794" s="4">
        <v>1274484.82</v>
      </c>
      <c r="Z794" s="4"/>
      <c r="AA794" s="4"/>
      <c r="AB794" s="4"/>
    </row>
    <row r="795" spans="1:206" x14ac:dyDescent="0.2">
      <c r="A795" s="4">
        <v>50</v>
      </c>
      <c r="B795" s="4">
        <v>0</v>
      </c>
      <c r="C795" s="4">
        <v>0</v>
      </c>
      <c r="D795" s="4">
        <v>1</v>
      </c>
      <c r="E795" s="4">
        <v>222</v>
      </c>
      <c r="F795" s="4">
        <f>ROUND(Source!AO791,O795)</f>
        <v>20961.75</v>
      </c>
      <c r="G795" s="4" t="s">
        <v>61</v>
      </c>
      <c r="H795" s="4" t="s">
        <v>62</v>
      </c>
      <c r="I795" s="4"/>
      <c r="J795" s="4"/>
      <c r="K795" s="4">
        <v>222</v>
      </c>
      <c r="L795" s="4">
        <v>3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20961.75</v>
      </c>
      <c r="X795" s="4">
        <v>1</v>
      </c>
      <c r="Y795" s="4">
        <v>20961.75</v>
      </c>
      <c r="Z795" s="4"/>
      <c r="AA795" s="4"/>
      <c r="AB795" s="4"/>
    </row>
    <row r="796" spans="1:206" x14ac:dyDescent="0.2">
      <c r="A796" s="4">
        <v>50</v>
      </c>
      <c r="B796" s="4">
        <v>0</v>
      </c>
      <c r="C796" s="4">
        <v>0</v>
      </c>
      <c r="D796" s="4">
        <v>1</v>
      </c>
      <c r="E796" s="4">
        <v>225</v>
      </c>
      <c r="F796" s="4">
        <f>ROUND(Source!AV791,O796)</f>
        <v>1253523.07</v>
      </c>
      <c r="G796" s="4" t="s">
        <v>63</v>
      </c>
      <c r="H796" s="4" t="s">
        <v>64</v>
      </c>
      <c r="I796" s="4"/>
      <c r="J796" s="4"/>
      <c r="K796" s="4">
        <v>225</v>
      </c>
      <c r="L796" s="4">
        <v>4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1274484.82</v>
      </c>
      <c r="X796" s="4">
        <v>1</v>
      </c>
      <c r="Y796" s="4">
        <v>1274484.82</v>
      </c>
      <c r="Z796" s="4"/>
      <c r="AA796" s="4"/>
      <c r="AB796" s="4"/>
    </row>
    <row r="797" spans="1:206" x14ac:dyDescent="0.2">
      <c r="A797" s="4">
        <v>50</v>
      </c>
      <c r="B797" s="4">
        <v>0</v>
      </c>
      <c r="C797" s="4">
        <v>0</v>
      </c>
      <c r="D797" s="4">
        <v>1</v>
      </c>
      <c r="E797" s="4">
        <v>226</v>
      </c>
      <c r="F797" s="4">
        <f>ROUND(Source!AW791,O797)</f>
        <v>1274484.82</v>
      </c>
      <c r="G797" s="4" t="s">
        <v>65</v>
      </c>
      <c r="H797" s="4" t="s">
        <v>66</v>
      </c>
      <c r="I797" s="4"/>
      <c r="J797" s="4"/>
      <c r="K797" s="4">
        <v>226</v>
      </c>
      <c r="L797" s="4">
        <v>5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1274484.82</v>
      </c>
      <c r="X797" s="4">
        <v>1</v>
      </c>
      <c r="Y797" s="4">
        <v>1274484.82</v>
      </c>
      <c r="Z797" s="4"/>
      <c r="AA797" s="4"/>
      <c r="AB797" s="4"/>
    </row>
    <row r="798" spans="1:206" x14ac:dyDescent="0.2">
      <c r="A798" s="4">
        <v>50</v>
      </c>
      <c r="B798" s="4">
        <v>0</v>
      </c>
      <c r="C798" s="4">
        <v>0</v>
      </c>
      <c r="D798" s="4">
        <v>1</v>
      </c>
      <c r="E798" s="4">
        <v>227</v>
      </c>
      <c r="F798" s="4">
        <f>ROUND(Source!AX791,O798)</f>
        <v>20961.75</v>
      </c>
      <c r="G798" s="4" t="s">
        <v>67</v>
      </c>
      <c r="H798" s="4" t="s">
        <v>68</v>
      </c>
      <c r="I798" s="4"/>
      <c r="J798" s="4"/>
      <c r="K798" s="4">
        <v>227</v>
      </c>
      <c r="L798" s="4">
        <v>6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06" x14ac:dyDescent="0.2">
      <c r="A799" s="4">
        <v>50</v>
      </c>
      <c r="B799" s="4">
        <v>0</v>
      </c>
      <c r="C799" s="4">
        <v>0</v>
      </c>
      <c r="D799" s="4">
        <v>1</v>
      </c>
      <c r="E799" s="4">
        <v>228</v>
      </c>
      <c r="F799" s="4">
        <f>ROUND(Source!AY791,O799)</f>
        <v>1253523.07</v>
      </c>
      <c r="G799" s="4" t="s">
        <v>69</v>
      </c>
      <c r="H799" s="4" t="s">
        <v>70</v>
      </c>
      <c r="I799" s="4"/>
      <c r="J799" s="4"/>
      <c r="K799" s="4">
        <v>228</v>
      </c>
      <c r="L799" s="4">
        <v>7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1274484.82</v>
      </c>
      <c r="X799" s="4">
        <v>1</v>
      </c>
      <c r="Y799" s="4">
        <v>1274484.82</v>
      </c>
      <c r="Z799" s="4"/>
      <c r="AA799" s="4"/>
      <c r="AB799" s="4"/>
    </row>
    <row r="800" spans="1:206" x14ac:dyDescent="0.2">
      <c r="A800" s="4">
        <v>50</v>
      </c>
      <c r="B800" s="4">
        <v>0</v>
      </c>
      <c r="C800" s="4">
        <v>0</v>
      </c>
      <c r="D800" s="4">
        <v>1</v>
      </c>
      <c r="E800" s="4">
        <v>216</v>
      </c>
      <c r="F800" s="4">
        <f>ROUND(Source!AP791,O800)</f>
        <v>0</v>
      </c>
      <c r="G800" s="4" t="s">
        <v>71</v>
      </c>
      <c r="H800" s="4" t="s">
        <v>72</v>
      </c>
      <c r="I800" s="4"/>
      <c r="J800" s="4"/>
      <c r="K800" s="4">
        <v>216</v>
      </c>
      <c r="L800" s="4">
        <v>8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">
      <c r="A801" s="4">
        <v>50</v>
      </c>
      <c r="B801" s="4">
        <v>0</v>
      </c>
      <c r="C801" s="4">
        <v>0</v>
      </c>
      <c r="D801" s="4">
        <v>1</v>
      </c>
      <c r="E801" s="4">
        <v>223</v>
      </c>
      <c r="F801" s="4">
        <f>ROUND(Source!AQ791,O801)</f>
        <v>0</v>
      </c>
      <c r="G801" s="4" t="s">
        <v>73</v>
      </c>
      <c r="H801" s="4" t="s">
        <v>74</v>
      </c>
      <c r="I801" s="4"/>
      <c r="J801" s="4"/>
      <c r="K801" s="4">
        <v>223</v>
      </c>
      <c r="L801" s="4">
        <v>9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8" x14ac:dyDescent="0.2">
      <c r="A802" s="4">
        <v>50</v>
      </c>
      <c r="B802" s="4">
        <v>0</v>
      </c>
      <c r="C802" s="4">
        <v>0</v>
      </c>
      <c r="D802" s="4">
        <v>1</v>
      </c>
      <c r="E802" s="4">
        <v>229</v>
      </c>
      <c r="F802" s="4">
        <f>ROUND(Source!AZ791,O802)</f>
        <v>0</v>
      </c>
      <c r="G802" s="4" t="s">
        <v>75</v>
      </c>
      <c r="H802" s="4" t="s">
        <v>76</v>
      </c>
      <c r="I802" s="4"/>
      <c r="J802" s="4"/>
      <c r="K802" s="4">
        <v>229</v>
      </c>
      <c r="L802" s="4">
        <v>10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">
      <c r="A803" s="4">
        <v>50</v>
      </c>
      <c r="B803" s="4">
        <v>0</v>
      </c>
      <c r="C803" s="4">
        <v>0</v>
      </c>
      <c r="D803" s="4">
        <v>1</v>
      </c>
      <c r="E803" s="4">
        <v>203</v>
      </c>
      <c r="F803" s="4">
        <f>ROUND(Source!Q791,O803)</f>
        <v>400853.63</v>
      </c>
      <c r="G803" s="4" t="s">
        <v>77</v>
      </c>
      <c r="H803" s="4" t="s">
        <v>78</v>
      </c>
      <c r="I803" s="4"/>
      <c r="J803" s="4"/>
      <c r="K803" s="4">
        <v>203</v>
      </c>
      <c r="L803" s="4">
        <v>11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400853.63000000006</v>
      </c>
      <c r="X803" s="4">
        <v>1</v>
      </c>
      <c r="Y803" s="4">
        <v>400853.63000000006</v>
      </c>
      <c r="Z803" s="4"/>
      <c r="AA803" s="4"/>
      <c r="AB803" s="4"/>
    </row>
    <row r="804" spans="1:28" x14ac:dyDescent="0.2">
      <c r="A804" s="4">
        <v>50</v>
      </c>
      <c r="B804" s="4">
        <v>0</v>
      </c>
      <c r="C804" s="4">
        <v>0</v>
      </c>
      <c r="D804" s="4">
        <v>1</v>
      </c>
      <c r="E804" s="4">
        <v>231</v>
      </c>
      <c r="F804" s="4">
        <f>ROUND(Source!BB791,O804)</f>
        <v>0</v>
      </c>
      <c r="G804" s="4" t="s">
        <v>79</v>
      </c>
      <c r="H804" s="4" t="s">
        <v>80</v>
      </c>
      <c r="I804" s="4"/>
      <c r="J804" s="4"/>
      <c r="K804" s="4">
        <v>231</v>
      </c>
      <c r="L804" s="4">
        <v>12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8" x14ac:dyDescent="0.2">
      <c r="A805" s="4">
        <v>50</v>
      </c>
      <c r="B805" s="4">
        <v>0</v>
      </c>
      <c r="C805" s="4">
        <v>0</v>
      </c>
      <c r="D805" s="4">
        <v>1</v>
      </c>
      <c r="E805" s="4">
        <v>204</v>
      </c>
      <c r="F805" s="4">
        <f>ROUND(Source!R791,O805)</f>
        <v>250888.83</v>
      </c>
      <c r="G805" s="4" t="s">
        <v>81</v>
      </c>
      <c r="H805" s="4" t="s">
        <v>82</v>
      </c>
      <c r="I805" s="4"/>
      <c r="J805" s="4"/>
      <c r="K805" s="4">
        <v>204</v>
      </c>
      <c r="L805" s="4">
        <v>13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250888.82999999996</v>
      </c>
      <c r="X805" s="4">
        <v>1</v>
      </c>
      <c r="Y805" s="4">
        <v>250888.82999999996</v>
      </c>
      <c r="Z805" s="4"/>
      <c r="AA805" s="4"/>
      <c r="AB805" s="4"/>
    </row>
    <row r="806" spans="1:28" x14ac:dyDescent="0.2">
      <c r="A806" s="4">
        <v>50</v>
      </c>
      <c r="B806" s="4">
        <v>0</v>
      </c>
      <c r="C806" s="4">
        <v>0</v>
      </c>
      <c r="D806" s="4">
        <v>1</v>
      </c>
      <c r="E806" s="4">
        <v>205</v>
      </c>
      <c r="F806" s="4">
        <f>ROUND(Source!S791,O806)</f>
        <v>605346.46</v>
      </c>
      <c r="G806" s="4" t="s">
        <v>83</v>
      </c>
      <c r="H806" s="4" t="s">
        <v>84</v>
      </c>
      <c r="I806" s="4"/>
      <c r="J806" s="4"/>
      <c r="K806" s="4">
        <v>205</v>
      </c>
      <c r="L806" s="4">
        <v>14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605346.46</v>
      </c>
      <c r="X806" s="4">
        <v>1</v>
      </c>
      <c r="Y806" s="4">
        <v>605346.46</v>
      </c>
      <c r="Z806" s="4"/>
      <c r="AA806" s="4"/>
      <c r="AB806" s="4"/>
    </row>
    <row r="807" spans="1:28" x14ac:dyDescent="0.2">
      <c r="A807" s="4">
        <v>50</v>
      </c>
      <c r="B807" s="4">
        <v>0</v>
      </c>
      <c r="C807" s="4">
        <v>0</v>
      </c>
      <c r="D807" s="4">
        <v>1</v>
      </c>
      <c r="E807" s="4">
        <v>232</v>
      </c>
      <c r="F807" s="4">
        <f>ROUND(Source!BC791,O807)</f>
        <v>0</v>
      </c>
      <c r="G807" s="4" t="s">
        <v>85</v>
      </c>
      <c r="H807" s="4" t="s">
        <v>86</v>
      </c>
      <c r="I807" s="4"/>
      <c r="J807" s="4"/>
      <c r="K807" s="4">
        <v>232</v>
      </c>
      <c r="L807" s="4">
        <v>15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8" x14ac:dyDescent="0.2">
      <c r="A808" s="4">
        <v>50</v>
      </c>
      <c r="B808" s="4">
        <v>0</v>
      </c>
      <c r="C808" s="4">
        <v>0</v>
      </c>
      <c r="D808" s="4">
        <v>1</v>
      </c>
      <c r="E808" s="4">
        <v>214</v>
      </c>
      <c r="F808" s="4">
        <f>ROUND(Source!AS791,O808)</f>
        <v>3452323.97</v>
      </c>
      <c r="G808" s="4" t="s">
        <v>87</v>
      </c>
      <c r="H808" s="4" t="s">
        <v>88</v>
      </c>
      <c r="I808" s="4"/>
      <c r="J808" s="4"/>
      <c r="K808" s="4">
        <v>214</v>
      </c>
      <c r="L808" s="4">
        <v>16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3452323.97</v>
      </c>
      <c r="X808" s="4">
        <v>1</v>
      </c>
      <c r="Y808" s="4">
        <v>3452323.97</v>
      </c>
      <c r="Z808" s="4"/>
      <c r="AA808" s="4"/>
      <c r="AB808" s="4"/>
    </row>
    <row r="809" spans="1:28" x14ac:dyDescent="0.2">
      <c r="A809" s="4">
        <v>50</v>
      </c>
      <c r="B809" s="4">
        <v>0</v>
      </c>
      <c r="C809" s="4">
        <v>0</v>
      </c>
      <c r="D809" s="4">
        <v>1</v>
      </c>
      <c r="E809" s="4">
        <v>215</v>
      </c>
      <c r="F809" s="4">
        <f>ROUND(Source!AT791,O809)</f>
        <v>461754.48</v>
      </c>
      <c r="G809" s="4" t="s">
        <v>89</v>
      </c>
      <c r="H809" s="4" t="s">
        <v>90</v>
      </c>
      <c r="I809" s="4"/>
      <c r="J809" s="4"/>
      <c r="K809" s="4">
        <v>215</v>
      </c>
      <c r="L809" s="4">
        <v>17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461754.48</v>
      </c>
      <c r="X809" s="4">
        <v>1</v>
      </c>
      <c r="Y809" s="4">
        <v>461754.48</v>
      </c>
      <c r="Z809" s="4"/>
      <c r="AA809" s="4"/>
      <c r="AB809" s="4"/>
    </row>
    <row r="810" spans="1:28" x14ac:dyDescent="0.2">
      <c r="A810" s="4">
        <v>50</v>
      </c>
      <c r="B810" s="4">
        <v>0</v>
      </c>
      <c r="C810" s="4">
        <v>0</v>
      </c>
      <c r="D810" s="4">
        <v>1</v>
      </c>
      <c r="E810" s="4">
        <v>217</v>
      </c>
      <c r="F810" s="4">
        <f>ROUND(Source!AU791,O810)</f>
        <v>0</v>
      </c>
      <c r="G810" s="4" t="s">
        <v>91</v>
      </c>
      <c r="H810" s="4" t="s">
        <v>92</v>
      </c>
      <c r="I810" s="4"/>
      <c r="J810" s="4"/>
      <c r="K810" s="4">
        <v>217</v>
      </c>
      <c r="L810" s="4">
        <v>18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">
      <c r="A811" s="4">
        <v>50</v>
      </c>
      <c r="B811" s="4">
        <v>0</v>
      </c>
      <c r="C811" s="4">
        <v>0</v>
      </c>
      <c r="D811" s="4">
        <v>1</v>
      </c>
      <c r="E811" s="4">
        <v>230</v>
      </c>
      <c r="F811" s="4">
        <f>ROUND(Source!BA791,O811)</f>
        <v>0</v>
      </c>
      <c r="G811" s="4" t="s">
        <v>93</v>
      </c>
      <c r="H811" s="4" t="s">
        <v>94</v>
      </c>
      <c r="I811" s="4"/>
      <c r="J811" s="4"/>
      <c r="K811" s="4">
        <v>230</v>
      </c>
      <c r="L811" s="4">
        <v>19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8" x14ac:dyDescent="0.2">
      <c r="A812" s="4">
        <v>50</v>
      </c>
      <c r="B812" s="4">
        <v>0</v>
      </c>
      <c r="C812" s="4">
        <v>0</v>
      </c>
      <c r="D812" s="4">
        <v>1</v>
      </c>
      <c r="E812" s="4">
        <v>206</v>
      </c>
      <c r="F812" s="4">
        <f>ROUND(Source!T791,O812)</f>
        <v>0</v>
      </c>
      <c r="G812" s="4" t="s">
        <v>95</v>
      </c>
      <c r="H812" s="4" t="s">
        <v>96</v>
      </c>
      <c r="I812" s="4"/>
      <c r="J812" s="4"/>
      <c r="K812" s="4">
        <v>206</v>
      </c>
      <c r="L812" s="4">
        <v>20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8" x14ac:dyDescent="0.2">
      <c r="A813" s="4">
        <v>50</v>
      </c>
      <c r="B813" s="4">
        <v>0</v>
      </c>
      <c r="C813" s="4">
        <v>0</v>
      </c>
      <c r="D813" s="4">
        <v>1</v>
      </c>
      <c r="E813" s="4">
        <v>207</v>
      </c>
      <c r="F813" s="4">
        <f>ROUND(Source!U791,O813)</f>
        <v>1356.6463877000001</v>
      </c>
      <c r="G813" s="4" t="s">
        <v>97</v>
      </c>
      <c r="H813" s="4" t="s">
        <v>98</v>
      </c>
      <c r="I813" s="4"/>
      <c r="J813" s="4"/>
      <c r="K813" s="4">
        <v>207</v>
      </c>
      <c r="L813" s="4">
        <v>21</v>
      </c>
      <c r="M813" s="4">
        <v>3</v>
      </c>
      <c r="N813" s="4" t="s">
        <v>3</v>
      </c>
      <c r="O813" s="4">
        <v>7</v>
      </c>
      <c r="P813" s="4"/>
      <c r="Q813" s="4"/>
      <c r="R813" s="4"/>
      <c r="S813" s="4"/>
      <c r="T813" s="4"/>
      <c r="U813" s="4"/>
      <c r="V813" s="4"/>
      <c r="W813" s="4">
        <v>1356.6463877000001</v>
      </c>
      <c r="X813" s="4">
        <v>1</v>
      </c>
      <c r="Y813" s="4">
        <v>1356.6463877000001</v>
      </c>
      <c r="Z813" s="4"/>
      <c r="AA813" s="4"/>
      <c r="AB813" s="4"/>
    </row>
    <row r="814" spans="1:28" x14ac:dyDescent="0.2">
      <c r="A814" s="4">
        <v>50</v>
      </c>
      <c r="B814" s="4">
        <v>0</v>
      </c>
      <c r="C814" s="4">
        <v>0</v>
      </c>
      <c r="D814" s="4">
        <v>1</v>
      </c>
      <c r="E814" s="4">
        <v>208</v>
      </c>
      <c r="F814" s="4">
        <f>ROUND(Source!V791,O814)</f>
        <v>494.37889539999998</v>
      </c>
      <c r="G814" s="4" t="s">
        <v>99</v>
      </c>
      <c r="H814" s="4" t="s">
        <v>100</v>
      </c>
      <c r="I814" s="4"/>
      <c r="J814" s="4"/>
      <c r="K814" s="4">
        <v>208</v>
      </c>
      <c r="L814" s="4">
        <v>22</v>
      </c>
      <c r="M814" s="4">
        <v>3</v>
      </c>
      <c r="N814" s="4" t="s">
        <v>3</v>
      </c>
      <c r="O814" s="4">
        <v>7</v>
      </c>
      <c r="P814" s="4"/>
      <c r="Q814" s="4"/>
      <c r="R814" s="4"/>
      <c r="S814" s="4"/>
      <c r="T814" s="4"/>
      <c r="U814" s="4"/>
      <c r="V814" s="4"/>
      <c r="W814" s="4">
        <v>494.37889539999998</v>
      </c>
      <c r="X814" s="4">
        <v>1</v>
      </c>
      <c r="Y814" s="4">
        <v>494.37889539999998</v>
      </c>
      <c r="Z814" s="4"/>
      <c r="AA814" s="4"/>
      <c r="AB814" s="4"/>
    </row>
    <row r="815" spans="1:28" x14ac:dyDescent="0.2">
      <c r="A815" s="4">
        <v>50</v>
      </c>
      <c r="B815" s="4">
        <v>0</v>
      </c>
      <c r="C815" s="4">
        <v>0</v>
      </c>
      <c r="D815" s="4">
        <v>1</v>
      </c>
      <c r="E815" s="4">
        <v>209</v>
      </c>
      <c r="F815" s="4">
        <f>ROUND(Source!W791,O815)</f>
        <v>0</v>
      </c>
      <c r="G815" s="4" t="s">
        <v>101</v>
      </c>
      <c r="H815" s="4" t="s">
        <v>102</v>
      </c>
      <c r="I815" s="4"/>
      <c r="J815" s="4"/>
      <c r="K815" s="4">
        <v>209</v>
      </c>
      <c r="L815" s="4">
        <v>23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8" x14ac:dyDescent="0.2">
      <c r="A816" s="4">
        <v>50</v>
      </c>
      <c r="B816" s="4">
        <v>0</v>
      </c>
      <c r="C816" s="4">
        <v>0</v>
      </c>
      <c r="D816" s="4">
        <v>1</v>
      </c>
      <c r="E816" s="4">
        <v>233</v>
      </c>
      <c r="F816" s="4">
        <f>ROUND(Source!BD791,O816)</f>
        <v>48397.55</v>
      </c>
      <c r="G816" s="4" t="s">
        <v>103</v>
      </c>
      <c r="H816" s="4" t="s">
        <v>104</v>
      </c>
      <c r="I816" s="4"/>
      <c r="J816" s="4"/>
      <c r="K816" s="4">
        <v>233</v>
      </c>
      <c r="L816" s="4">
        <v>24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48397.55</v>
      </c>
      <c r="X816" s="4">
        <v>1</v>
      </c>
      <c r="Y816" s="4">
        <v>48397.55</v>
      </c>
      <c r="Z816" s="4"/>
      <c r="AA816" s="4"/>
      <c r="AB816" s="4"/>
    </row>
    <row r="817" spans="1:206" x14ac:dyDescent="0.2">
      <c r="A817" s="4">
        <v>50</v>
      </c>
      <c r="B817" s="4">
        <v>0</v>
      </c>
      <c r="C817" s="4">
        <v>0</v>
      </c>
      <c r="D817" s="4">
        <v>1</v>
      </c>
      <c r="E817" s="4">
        <v>210</v>
      </c>
      <c r="F817" s="4">
        <f>ROUND(Source!X791,O817)</f>
        <v>850297.66</v>
      </c>
      <c r="G817" s="4" t="s">
        <v>105</v>
      </c>
      <c r="H817" s="4" t="s">
        <v>106</v>
      </c>
      <c r="I817" s="4"/>
      <c r="J817" s="4"/>
      <c r="K817" s="4">
        <v>210</v>
      </c>
      <c r="L817" s="4">
        <v>25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850297.66</v>
      </c>
      <c r="X817" s="4">
        <v>1</v>
      </c>
      <c r="Y817" s="4">
        <v>850297.66</v>
      </c>
      <c r="Z817" s="4"/>
      <c r="AA817" s="4"/>
      <c r="AB817" s="4"/>
    </row>
    <row r="818" spans="1:206" x14ac:dyDescent="0.2">
      <c r="A818" s="4">
        <v>50</v>
      </c>
      <c r="B818" s="4">
        <v>0</v>
      </c>
      <c r="C818" s="4">
        <v>0</v>
      </c>
      <c r="D818" s="4">
        <v>1</v>
      </c>
      <c r="E818" s="4">
        <v>211</v>
      </c>
      <c r="F818" s="4">
        <f>ROUND(Source!Y791,O818)</f>
        <v>483809.5</v>
      </c>
      <c r="G818" s="4" t="s">
        <v>107</v>
      </c>
      <c r="H818" s="4" t="s">
        <v>108</v>
      </c>
      <c r="I818" s="4"/>
      <c r="J818" s="4"/>
      <c r="K818" s="4">
        <v>211</v>
      </c>
      <c r="L818" s="4">
        <v>26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483809.5</v>
      </c>
      <c r="X818" s="4">
        <v>1</v>
      </c>
      <c r="Y818" s="4">
        <v>483809.5</v>
      </c>
      <c r="Z818" s="4"/>
      <c r="AA818" s="4"/>
      <c r="AB818" s="4"/>
    </row>
    <row r="819" spans="1:206" x14ac:dyDescent="0.2">
      <c r="A819" s="4">
        <v>50</v>
      </c>
      <c r="B819" s="4">
        <v>0</v>
      </c>
      <c r="C819" s="4">
        <v>0</v>
      </c>
      <c r="D819" s="4">
        <v>1</v>
      </c>
      <c r="E819" s="4">
        <v>224</v>
      </c>
      <c r="F819" s="4">
        <f>ROUND(Source!AR791,O819)</f>
        <v>3914078.45</v>
      </c>
      <c r="G819" s="4" t="s">
        <v>109</v>
      </c>
      <c r="H819" s="4" t="s">
        <v>110</v>
      </c>
      <c r="I819" s="4"/>
      <c r="J819" s="4"/>
      <c r="K819" s="4">
        <v>224</v>
      </c>
      <c r="L819" s="4">
        <v>27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3914078.45</v>
      </c>
      <c r="X819" s="4">
        <v>1</v>
      </c>
      <c r="Y819" s="4">
        <v>3914078.45</v>
      </c>
      <c r="Z819" s="4"/>
      <c r="AA819" s="4"/>
      <c r="AB819" s="4"/>
    </row>
    <row r="820" spans="1:206" x14ac:dyDescent="0.2">
      <c r="A820" s="4">
        <v>50</v>
      </c>
      <c r="B820" s="4">
        <v>1</v>
      </c>
      <c r="C820" s="4">
        <v>0</v>
      </c>
      <c r="D820" s="4">
        <v>2</v>
      </c>
      <c r="E820" s="4">
        <v>0</v>
      </c>
      <c r="F820" s="4">
        <f>ROUND(F797,O820)</f>
        <v>1274484.82</v>
      </c>
      <c r="G820" s="4" t="s">
        <v>17</v>
      </c>
      <c r="H820" s="4" t="s">
        <v>602</v>
      </c>
      <c r="I820" s="4"/>
      <c r="J820" s="4"/>
      <c r="K820" s="4">
        <v>212</v>
      </c>
      <c r="L820" s="4">
        <v>28</v>
      </c>
      <c r="M820" s="4">
        <v>0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1274484.82</v>
      </c>
      <c r="X820" s="4">
        <v>1</v>
      </c>
      <c r="Y820" s="4">
        <v>1274484.82</v>
      </c>
      <c r="Z820" s="4"/>
      <c r="AA820" s="4"/>
      <c r="AB820" s="4"/>
    </row>
    <row r="821" spans="1:206" x14ac:dyDescent="0.2">
      <c r="A821" s="4">
        <v>50</v>
      </c>
      <c r="B821" s="4">
        <v>1</v>
      </c>
      <c r="C821" s="4">
        <v>0</v>
      </c>
      <c r="D821" s="4">
        <v>2</v>
      </c>
      <c r="E821" s="4">
        <v>0</v>
      </c>
      <c r="F821" s="4">
        <v>857034.47</v>
      </c>
      <c r="G821" s="4" t="s">
        <v>178</v>
      </c>
      <c r="H821" s="4" t="s">
        <v>603</v>
      </c>
      <c r="I821" s="4"/>
      <c r="J821" s="4"/>
      <c r="K821" s="4">
        <v>212</v>
      </c>
      <c r="L821" s="4">
        <v>29</v>
      </c>
      <c r="M821" s="4">
        <v>0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857034.47</v>
      </c>
      <c r="X821" s="4">
        <v>1</v>
      </c>
      <c r="Y821" s="4">
        <v>857034.47</v>
      </c>
      <c r="Z821" s="4"/>
      <c r="AA821" s="4"/>
      <c r="AB821" s="4"/>
    </row>
    <row r="822" spans="1:206" x14ac:dyDescent="0.2">
      <c r="A822" s="4">
        <v>50</v>
      </c>
      <c r="B822" s="4">
        <v>1</v>
      </c>
      <c r="C822" s="4">
        <v>0</v>
      </c>
      <c r="D822" s="4">
        <v>2</v>
      </c>
      <c r="E822" s="4">
        <v>0</v>
      </c>
      <c r="F822" s="4">
        <f>ROUND(F820-F821,O822)</f>
        <v>417450.35</v>
      </c>
      <c r="G822" s="4" t="s">
        <v>181</v>
      </c>
      <c r="H822" s="4" t="s">
        <v>604</v>
      </c>
      <c r="I822" s="4"/>
      <c r="J822" s="4"/>
      <c r="K822" s="4">
        <v>212</v>
      </c>
      <c r="L822" s="4">
        <v>30</v>
      </c>
      <c r="M822" s="4">
        <v>0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417450.35</v>
      </c>
      <c r="X822" s="4">
        <v>1</v>
      </c>
      <c r="Y822" s="4">
        <v>417450.35</v>
      </c>
      <c r="Z822" s="4"/>
      <c r="AA822" s="4"/>
      <c r="AB822" s="4"/>
    </row>
    <row r="823" spans="1:206" x14ac:dyDescent="0.2">
      <c r="A823" s="4">
        <v>50</v>
      </c>
      <c r="B823" s="4">
        <v>1</v>
      </c>
      <c r="C823" s="4">
        <v>0</v>
      </c>
      <c r="D823" s="4">
        <v>2</v>
      </c>
      <c r="E823" s="4">
        <v>0</v>
      </c>
      <c r="F823" s="4">
        <f>ROUND((F806+F805+F817+F818)*1.0785,O823)</f>
        <v>2362284.33</v>
      </c>
      <c r="G823" s="4" t="s">
        <v>42</v>
      </c>
      <c r="H823" s="4" t="s">
        <v>605</v>
      </c>
      <c r="I823" s="4"/>
      <c r="J823" s="4"/>
      <c r="K823" s="4">
        <v>212</v>
      </c>
      <c r="L823" s="4">
        <v>31</v>
      </c>
      <c r="M823" s="4">
        <v>0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2362284.33</v>
      </c>
      <c r="X823" s="4">
        <v>1</v>
      </c>
      <c r="Y823" s="4">
        <v>2362284.33</v>
      </c>
      <c r="Z823" s="4"/>
      <c r="AA823" s="4"/>
      <c r="AB823" s="4"/>
    </row>
    <row r="824" spans="1:206" x14ac:dyDescent="0.2">
      <c r="A824" s="4">
        <v>50</v>
      </c>
      <c r="B824" s="4">
        <v>1</v>
      </c>
      <c r="C824" s="4">
        <v>0</v>
      </c>
      <c r="D824" s="4">
        <v>2</v>
      </c>
      <c r="E824" s="4">
        <v>0</v>
      </c>
      <c r="F824" s="4">
        <f>ROUND((F822+F803)*1.0927,O824)</f>
        <v>894160.76</v>
      </c>
      <c r="G824" s="4" t="s">
        <v>50</v>
      </c>
      <c r="H824" s="4" t="s">
        <v>606</v>
      </c>
      <c r="I824" s="4"/>
      <c r="J824" s="4"/>
      <c r="K824" s="4">
        <v>212</v>
      </c>
      <c r="L824" s="4">
        <v>32</v>
      </c>
      <c r="M824" s="4">
        <v>0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894160.76</v>
      </c>
      <c r="X824" s="4">
        <v>1</v>
      </c>
      <c r="Y824" s="4">
        <v>894160.76</v>
      </c>
      <c r="Z824" s="4"/>
      <c r="AA824" s="4"/>
      <c r="AB824" s="4"/>
    </row>
    <row r="825" spans="1:206" x14ac:dyDescent="0.2">
      <c r="A825" s="4">
        <v>50</v>
      </c>
      <c r="B825" s="4">
        <v>1</v>
      </c>
      <c r="C825" s="4">
        <v>0</v>
      </c>
      <c r="D825" s="4">
        <v>2</v>
      </c>
      <c r="E825" s="4">
        <v>0</v>
      </c>
      <c r="F825" s="4">
        <f>ROUND(F821*1.0634,O825)</f>
        <v>911370.46</v>
      </c>
      <c r="G825" s="4" t="s">
        <v>112</v>
      </c>
      <c r="H825" s="4" t="s">
        <v>607</v>
      </c>
      <c r="I825" s="4"/>
      <c r="J825" s="4"/>
      <c r="K825" s="4">
        <v>212</v>
      </c>
      <c r="L825" s="4">
        <v>33</v>
      </c>
      <c r="M825" s="4">
        <v>0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911370.46</v>
      </c>
      <c r="X825" s="4">
        <v>1</v>
      </c>
      <c r="Y825" s="4">
        <v>911370.46</v>
      </c>
      <c r="Z825" s="4"/>
      <c r="AA825" s="4"/>
      <c r="AB825" s="4"/>
    </row>
    <row r="826" spans="1:206" x14ac:dyDescent="0.2">
      <c r="A826" s="4">
        <v>50</v>
      </c>
      <c r="B826" s="4">
        <v>1</v>
      </c>
      <c r="C826" s="4">
        <v>0</v>
      </c>
      <c r="D826" s="4">
        <v>2</v>
      </c>
      <c r="E826" s="4">
        <v>0</v>
      </c>
      <c r="F826" s="4">
        <f>ROUND(F823+F824+F825,O826)</f>
        <v>4167815.55</v>
      </c>
      <c r="G826" s="4" t="s">
        <v>117</v>
      </c>
      <c r="H826" s="4" t="s">
        <v>608</v>
      </c>
      <c r="I826" s="4"/>
      <c r="J826" s="4"/>
      <c r="K826" s="4">
        <v>212</v>
      </c>
      <c r="L826" s="4">
        <v>34</v>
      </c>
      <c r="M826" s="4">
        <v>0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4167815.55</v>
      </c>
      <c r="X826" s="4">
        <v>1</v>
      </c>
      <c r="Y826" s="4">
        <v>4167815.55</v>
      </c>
      <c r="Z826" s="4"/>
      <c r="AA826" s="4"/>
      <c r="AB826" s="4"/>
    </row>
    <row r="828" spans="1:206" x14ac:dyDescent="0.2">
      <c r="A828" s="2">
        <v>51</v>
      </c>
      <c r="B828" s="2">
        <f>B12</f>
        <v>898</v>
      </c>
      <c r="C828" s="2">
        <f>A12</f>
        <v>1</v>
      </c>
      <c r="D828" s="2">
        <f>ROW(A12)</f>
        <v>12</v>
      </c>
      <c r="E828" s="2"/>
      <c r="F828" s="2" t="str">
        <f>IF(F12&lt;&gt;"",F12,"")</f>
        <v>Новый объект_(Копия)</v>
      </c>
      <c r="G828" s="2" t="str">
        <f>IF(G12&lt;&gt;"",G12,"")</f>
        <v>4. ВЛ 0,4кВ от ТП-418 пос. Некрасовский ДРЭС</v>
      </c>
      <c r="H828" s="2">
        <v>0</v>
      </c>
      <c r="I828" s="2"/>
      <c r="J828" s="2"/>
      <c r="K828" s="2"/>
      <c r="L828" s="2"/>
      <c r="M828" s="2"/>
      <c r="N828" s="2"/>
      <c r="O828" s="2">
        <f t="shared" ref="O828:T828" si="502">ROUND(O791,2)</f>
        <v>2531573.7400000002</v>
      </c>
      <c r="P828" s="2">
        <f t="shared" si="502"/>
        <v>1274484.82</v>
      </c>
      <c r="Q828" s="2">
        <f t="shared" si="502"/>
        <v>400853.63</v>
      </c>
      <c r="R828" s="2">
        <f t="shared" si="502"/>
        <v>250888.83</v>
      </c>
      <c r="S828" s="2">
        <f t="shared" si="502"/>
        <v>605346.46</v>
      </c>
      <c r="T828" s="2">
        <f t="shared" si="502"/>
        <v>0</v>
      </c>
      <c r="U828" s="2">
        <f>U791</f>
        <v>1356.6463877000001</v>
      </c>
      <c r="V828" s="2">
        <f>V791</f>
        <v>494.37889540000003</v>
      </c>
      <c r="W828" s="2">
        <f>ROUND(W791,2)</f>
        <v>0</v>
      </c>
      <c r="X828" s="2">
        <f>ROUND(X791,2)</f>
        <v>850297.66</v>
      </c>
      <c r="Y828" s="2">
        <f>ROUND(Y791,2)</f>
        <v>483809.5</v>
      </c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>
        <f t="shared" ref="AO828:BD828" si="503">ROUND(AO791,2)</f>
        <v>20961.75</v>
      </c>
      <c r="AP828" s="2">
        <f t="shared" si="503"/>
        <v>0</v>
      </c>
      <c r="AQ828" s="2">
        <f t="shared" si="503"/>
        <v>0</v>
      </c>
      <c r="AR828" s="2">
        <f t="shared" si="503"/>
        <v>3914078.45</v>
      </c>
      <c r="AS828" s="2">
        <f t="shared" si="503"/>
        <v>3452323.97</v>
      </c>
      <c r="AT828" s="2">
        <f t="shared" si="503"/>
        <v>461754.48</v>
      </c>
      <c r="AU828" s="2">
        <f t="shared" si="503"/>
        <v>0</v>
      </c>
      <c r="AV828" s="2">
        <f t="shared" si="503"/>
        <v>1253523.07</v>
      </c>
      <c r="AW828" s="2">
        <f t="shared" si="503"/>
        <v>1274484.82</v>
      </c>
      <c r="AX828" s="2">
        <f t="shared" si="503"/>
        <v>20961.75</v>
      </c>
      <c r="AY828" s="2">
        <f t="shared" si="503"/>
        <v>1253523.07</v>
      </c>
      <c r="AZ828" s="2">
        <f t="shared" si="503"/>
        <v>0</v>
      </c>
      <c r="BA828" s="2">
        <f t="shared" si="503"/>
        <v>0</v>
      </c>
      <c r="BB828" s="2">
        <f t="shared" si="503"/>
        <v>0</v>
      </c>
      <c r="BC828" s="2">
        <f t="shared" si="503"/>
        <v>0</v>
      </c>
      <c r="BD828" s="2">
        <f t="shared" si="503"/>
        <v>48397.55</v>
      </c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>
        <v>0</v>
      </c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201</v>
      </c>
      <c r="F830" s="4">
        <f>ROUND(Source!O828,O830)</f>
        <v>2531573.7400000002</v>
      </c>
      <c r="G830" s="4" t="s">
        <v>57</v>
      </c>
      <c r="H830" s="4" t="s">
        <v>58</v>
      </c>
      <c r="I830" s="4"/>
      <c r="J830" s="4"/>
      <c r="K830" s="4">
        <v>201</v>
      </c>
      <c r="L830" s="4">
        <v>1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2579971.29</v>
      </c>
      <c r="X830" s="4">
        <v>1</v>
      </c>
      <c r="Y830" s="4">
        <v>2579971.29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202</v>
      </c>
      <c r="F831" s="4">
        <f>ROUND(Source!P828,O831)</f>
        <v>1274484.82</v>
      </c>
      <c r="G831" s="4" t="s">
        <v>59</v>
      </c>
      <c r="H831" s="4" t="s">
        <v>60</v>
      </c>
      <c r="I831" s="4"/>
      <c r="J831" s="4"/>
      <c r="K831" s="4">
        <v>202</v>
      </c>
      <c r="L831" s="4">
        <v>2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1274484.82</v>
      </c>
      <c r="X831" s="4">
        <v>1</v>
      </c>
      <c r="Y831" s="4">
        <v>1274484.82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222</v>
      </c>
      <c r="F832" s="4">
        <f>ROUND(Source!AO828,O832)</f>
        <v>20961.75</v>
      </c>
      <c r="G832" s="4" t="s">
        <v>61</v>
      </c>
      <c r="H832" s="4" t="s">
        <v>62</v>
      </c>
      <c r="I832" s="4"/>
      <c r="J832" s="4"/>
      <c r="K832" s="4">
        <v>222</v>
      </c>
      <c r="L832" s="4">
        <v>3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20961.75</v>
      </c>
      <c r="X832" s="4">
        <v>1</v>
      </c>
      <c r="Y832" s="4">
        <v>20961.75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225</v>
      </c>
      <c r="F833" s="4">
        <f>ROUND(Source!AV828,O833)</f>
        <v>1253523.07</v>
      </c>
      <c r="G833" s="4" t="s">
        <v>63</v>
      </c>
      <c r="H833" s="4" t="s">
        <v>64</v>
      </c>
      <c r="I833" s="4"/>
      <c r="J833" s="4"/>
      <c r="K833" s="4">
        <v>225</v>
      </c>
      <c r="L833" s="4">
        <v>4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1274484.82</v>
      </c>
      <c r="X833" s="4">
        <v>1</v>
      </c>
      <c r="Y833" s="4">
        <v>1274484.82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226</v>
      </c>
      <c r="F834" s="4">
        <f>ROUND(Source!AW828,O834)</f>
        <v>1274484.82</v>
      </c>
      <c r="G834" s="4" t="s">
        <v>65</v>
      </c>
      <c r="H834" s="4" t="s">
        <v>66</v>
      </c>
      <c r="I834" s="4"/>
      <c r="J834" s="4"/>
      <c r="K834" s="4">
        <v>226</v>
      </c>
      <c r="L834" s="4">
        <v>5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1274484.82</v>
      </c>
      <c r="X834" s="4">
        <v>1</v>
      </c>
      <c r="Y834" s="4">
        <v>1274484.82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227</v>
      </c>
      <c r="F835" s="4">
        <f>ROUND(Source!AX828,O835)</f>
        <v>20961.75</v>
      </c>
      <c r="G835" s="4" t="s">
        <v>67</v>
      </c>
      <c r="H835" s="4" t="s">
        <v>68</v>
      </c>
      <c r="I835" s="4"/>
      <c r="J835" s="4"/>
      <c r="K835" s="4">
        <v>227</v>
      </c>
      <c r="L835" s="4">
        <v>6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228</v>
      </c>
      <c r="F836" s="4">
        <f>ROUND(Source!AY828,O836)</f>
        <v>1253523.07</v>
      </c>
      <c r="G836" s="4" t="s">
        <v>69</v>
      </c>
      <c r="H836" s="4" t="s">
        <v>70</v>
      </c>
      <c r="I836" s="4"/>
      <c r="J836" s="4"/>
      <c r="K836" s="4">
        <v>228</v>
      </c>
      <c r="L836" s="4">
        <v>7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1274484.82</v>
      </c>
      <c r="X836" s="4">
        <v>1</v>
      </c>
      <c r="Y836" s="4">
        <v>1274484.82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216</v>
      </c>
      <c r="F837" s="4">
        <f>ROUND(Source!AP828,O837)</f>
        <v>0</v>
      </c>
      <c r="G837" s="4" t="s">
        <v>71</v>
      </c>
      <c r="H837" s="4" t="s">
        <v>72</v>
      </c>
      <c r="I837" s="4"/>
      <c r="J837" s="4"/>
      <c r="K837" s="4">
        <v>216</v>
      </c>
      <c r="L837" s="4">
        <v>8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223</v>
      </c>
      <c r="F838" s="4">
        <f>ROUND(Source!AQ828,O838)</f>
        <v>0</v>
      </c>
      <c r="G838" s="4" t="s">
        <v>73</v>
      </c>
      <c r="H838" s="4" t="s">
        <v>74</v>
      </c>
      <c r="I838" s="4"/>
      <c r="J838" s="4"/>
      <c r="K838" s="4">
        <v>223</v>
      </c>
      <c r="L838" s="4">
        <v>9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229</v>
      </c>
      <c r="F839" s="4">
        <f>ROUND(Source!AZ828,O839)</f>
        <v>0</v>
      </c>
      <c r="G839" s="4" t="s">
        <v>75</v>
      </c>
      <c r="H839" s="4" t="s">
        <v>76</v>
      </c>
      <c r="I839" s="4"/>
      <c r="J839" s="4"/>
      <c r="K839" s="4">
        <v>229</v>
      </c>
      <c r="L839" s="4">
        <v>10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203</v>
      </c>
      <c r="F840" s="4">
        <f>ROUND(Source!Q828,O840)</f>
        <v>400853.63</v>
      </c>
      <c r="G840" s="4" t="s">
        <v>77</v>
      </c>
      <c r="H840" s="4" t="s">
        <v>78</v>
      </c>
      <c r="I840" s="4"/>
      <c r="J840" s="4"/>
      <c r="K840" s="4">
        <v>203</v>
      </c>
      <c r="L840" s="4">
        <v>11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400853.62999999989</v>
      </c>
      <c r="X840" s="4">
        <v>1</v>
      </c>
      <c r="Y840" s="4">
        <v>400853.62999999989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231</v>
      </c>
      <c r="F841" s="4">
        <f>ROUND(Source!BB828,O841)</f>
        <v>0</v>
      </c>
      <c r="G841" s="4" t="s">
        <v>79</v>
      </c>
      <c r="H841" s="4" t="s">
        <v>80</v>
      </c>
      <c r="I841" s="4"/>
      <c r="J841" s="4"/>
      <c r="K841" s="4">
        <v>231</v>
      </c>
      <c r="L841" s="4">
        <v>12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204</v>
      </c>
      <c r="F842" s="4">
        <f>ROUND(Source!R828,O842)</f>
        <v>250888.83</v>
      </c>
      <c r="G842" s="4" t="s">
        <v>81</v>
      </c>
      <c r="H842" s="4" t="s">
        <v>82</v>
      </c>
      <c r="I842" s="4"/>
      <c r="J842" s="4"/>
      <c r="K842" s="4">
        <v>204</v>
      </c>
      <c r="L842" s="4">
        <v>13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250888.83000000002</v>
      </c>
      <c r="X842" s="4">
        <v>1</v>
      </c>
      <c r="Y842" s="4">
        <v>250888.83000000002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205</v>
      </c>
      <c r="F843" s="4">
        <f>ROUND(Source!S828,O843)</f>
        <v>605346.46</v>
      </c>
      <c r="G843" s="4" t="s">
        <v>83</v>
      </c>
      <c r="H843" s="4" t="s">
        <v>84</v>
      </c>
      <c r="I843" s="4"/>
      <c r="J843" s="4"/>
      <c r="K843" s="4">
        <v>205</v>
      </c>
      <c r="L843" s="4">
        <v>14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605346.45999999985</v>
      </c>
      <c r="X843" s="4">
        <v>1</v>
      </c>
      <c r="Y843" s="4">
        <v>605346.45999999985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232</v>
      </c>
      <c r="F844" s="4">
        <f>ROUND(Source!BC828,O844)</f>
        <v>0</v>
      </c>
      <c r="G844" s="4" t="s">
        <v>85</v>
      </c>
      <c r="H844" s="4" t="s">
        <v>86</v>
      </c>
      <c r="I844" s="4"/>
      <c r="J844" s="4"/>
      <c r="K844" s="4">
        <v>232</v>
      </c>
      <c r="L844" s="4">
        <v>15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214</v>
      </c>
      <c r="F845" s="4">
        <f>ROUND(Source!AS828,O845)</f>
        <v>3452323.97</v>
      </c>
      <c r="G845" s="4" t="s">
        <v>87</v>
      </c>
      <c r="H845" s="4" t="s">
        <v>88</v>
      </c>
      <c r="I845" s="4"/>
      <c r="J845" s="4"/>
      <c r="K845" s="4">
        <v>214</v>
      </c>
      <c r="L845" s="4">
        <v>16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3452323.97</v>
      </c>
      <c r="X845" s="4">
        <v>1</v>
      </c>
      <c r="Y845" s="4">
        <v>3452323.97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215</v>
      </c>
      <c r="F846" s="4">
        <f>ROUND(Source!AT828,O846)</f>
        <v>461754.48</v>
      </c>
      <c r="G846" s="4" t="s">
        <v>89</v>
      </c>
      <c r="H846" s="4" t="s">
        <v>90</v>
      </c>
      <c r="I846" s="4"/>
      <c r="J846" s="4"/>
      <c r="K846" s="4">
        <v>215</v>
      </c>
      <c r="L846" s="4">
        <v>17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461754.48</v>
      </c>
      <c r="X846" s="4">
        <v>1</v>
      </c>
      <c r="Y846" s="4">
        <v>461754.48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217</v>
      </c>
      <c r="F847" s="4">
        <f>ROUND(Source!AU828,O847)</f>
        <v>0</v>
      </c>
      <c r="G847" s="4" t="s">
        <v>91</v>
      </c>
      <c r="H847" s="4" t="s">
        <v>92</v>
      </c>
      <c r="I847" s="4"/>
      <c r="J847" s="4"/>
      <c r="K847" s="4">
        <v>217</v>
      </c>
      <c r="L847" s="4">
        <v>18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230</v>
      </c>
      <c r="F848" s="4">
        <f>ROUND(Source!BA828,O848)</f>
        <v>0</v>
      </c>
      <c r="G848" s="4" t="s">
        <v>93</v>
      </c>
      <c r="H848" s="4" t="s">
        <v>94</v>
      </c>
      <c r="I848" s="4"/>
      <c r="J848" s="4"/>
      <c r="K848" s="4">
        <v>230</v>
      </c>
      <c r="L848" s="4">
        <v>19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206</v>
      </c>
      <c r="F849" s="4">
        <f>ROUND(Source!T828,O849)</f>
        <v>0</v>
      </c>
      <c r="G849" s="4" t="s">
        <v>95</v>
      </c>
      <c r="H849" s="4" t="s">
        <v>96</v>
      </c>
      <c r="I849" s="4"/>
      <c r="J849" s="4"/>
      <c r="K849" s="4">
        <v>206</v>
      </c>
      <c r="L849" s="4">
        <v>20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207</v>
      </c>
      <c r="F850" s="4">
        <f>ROUND(Source!U828,O850)</f>
        <v>1356.6463877000001</v>
      </c>
      <c r="G850" s="4" t="s">
        <v>97</v>
      </c>
      <c r="H850" s="4" t="s">
        <v>98</v>
      </c>
      <c r="I850" s="4"/>
      <c r="J850" s="4"/>
      <c r="K850" s="4">
        <v>207</v>
      </c>
      <c r="L850" s="4">
        <v>21</v>
      </c>
      <c r="M850" s="4">
        <v>3</v>
      </c>
      <c r="N850" s="4" t="s">
        <v>3</v>
      </c>
      <c r="O850" s="4">
        <v>7</v>
      </c>
      <c r="P850" s="4"/>
      <c r="Q850" s="4"/>
      <c r="R850" s="4"/>
      <c r="S850" s="4"/>
      <c r="T850" s="4"/>
      <c r="U850" s="4"/>
      <c r="V850" s="4"/>
      <c r="W850" s="4">
        <v>1356.6463877000001</v>
      </c>
      <c r="X850" s="4">
        <v>1</v>
      </c>
      <c r="Y850" s="4">
        <v>1356.6463877000001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208</v>
      </c>
      <c r="F851" s="4">
        <f>ROUND(Source!V828,O851)</f>
        <v>494.37889539999998</v>
      </c>
      <c r="G851" s="4" t="s">
        <v>99</v>
      </c>
      <c r="H851" s="4" t="s">
        <v>100</v>
      </c>
      <c r="I851" s="4"/>
      <c r="J851" s="4"/>
      <c r="K851" s="4">
        <v>208</v>
      </c>
      <c r="L851" s="4">
        <v>22</v>
      </c>
      <c r="M851" s="4">
        <v>3</v>
      </c>
      <c r="N851" s="4" t="s">
        <v>3</v>
      </c>
      <c r="O851" s="4">
        <v>7</v>
      </c>
      <c r="P851" s="4"/>
      <c r="Q851" s="4"/>
      <c r="R851" s="4"/>
      <c r="S851" s="4"/>
      <c r="T851" s="4"/>
      <c r="U851" s="4"/>
      <c r="V851" s="4"/>
      <c r="W851" s="4">
        <v>494.37889539999998</v>
      </c>
      <c r="X851" s="4">
        <v>1</v>
      </c>
      <c r="Y851" s="4">
        <v>494.37889539999998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209</v>
      </c>
      <c r="F852" s="4">
        <f>ROUND(Source!W828,O852)</f>
        <v>0</v>
      </c>
      <c r="G852" s="4" t="s">
        <v>101</v>
      </c>
      <c r="H852" s="4" t="s">
        <v>102</v>
      </c>
      <c r="I852" s="4"/>
      <c r="J852" s="4"/>
      <c r="K852" s="4">
        <v>209</v>
      </c>
      <c r="L852" s="4">
        <v>23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233</v>
      </c>
      <c r="F853" s="4">
        <f>ROUND(Source!BD828,O853)</f>
        <v>48397.55</v>
      </c>
      <c r="G853" s="4" t="s">
        <v>103</v>
      </c>
      <c r="H853" s="4" t="s">
        <v>104</v>
      </c>
      <c r="I853" s="4"/>
      <c r="J853" s="4"/>
      <c r="K853" s="4">
        <v>233</v>
      </c>
      <c r="L853" s="4">
        <v>24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48397.55</v>
      </c>
      <c r="X853" s="4">
        <v>1</v>
      </c>
      <c r="Y853" s="4">
        <v>48397.55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210</v>
      </c>
      <c r="F854" s="4">
        <f>ROUND(Source!X828,O854)</f>
        <v>850297.66</v>
      </c>
      <c r="G854" s="4" t="s">
        <v>105</v>
      </c>
      <c r="H854" s="4" t="s">
        <v>106</v>
      </c>
      <c r="I854" s="4"/>
      <c r="J854" s="4"/>
      <c r="K854" s="4">
        <v>210</v>
      </c>
      <c r="L854" s="4">
        <v>25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850297.66</v>
      </c>
      <c r="X854" s="4">
        <v>1</v>
      </c>
      <c r="Y854" s="4">
        <v>850297.66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211</v>
      </c>
      <c r="F855" s="4">
        <f>ROUND(Source!Y828,O855)</f>
        <v>483809.5</v>
      </c>
      <c r="G855" s="4" t="s">
        <v>107</v>
      </c>
      <c r="H855" s="4" t="s">
        <v>108</v>
      </c>
      <c r="I855" s="4"/>
      <c r="J855" s="4"/>
      <c r="K855" s="4">
        <v>211</v>
      </c>
      <c r="L855" s="4">
        <v>26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483809.5</v>
      </c>
      <c r="X855" s="4">
        <v>1</v>
      </c>
      <c r="Y855" s="4">
        <v>483809.5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224</v>
      </c>
      <c r="F856" s="4">
        <f>ROUND(Source!AR828,O856)</f>
        <v>3914078.45</v>
      </c>
      <c r="G856" s="4" t="s">
        <v>109</v>
      </c>
      <c r="H856" s="4" t="s">
        <v>110</v>
      </c>
      <c r="I856" s="4"/>
      <c r="J856" s="4"/>
      <c r="K856" s="4">
        <v>224</v>
      </c>
      <c r="L856" s="4">
        <v>27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3914078.45</v>
      </c>
      <c r="X856" s="4">
        <v>1</v>
      </c>
      <c r="Y856" s="4">
        <v>3914078.45</v>
      </c>
      <c r="Z856" s="4"/>
      <c r="AA856" s="4"/>
      <c r="AB856" s="4"/>
    </row>
    <row r="858" spans="1:28" x14ac:dyDescent="0.2">
      <c r="A858" s="5">
        <v>61</v>
      </c>
      <c r="B858" s="5"/>
      <c r="C858" s="5"/>
      <c r="D858" s="5"/>
      <c r="E858" s="5"/>
      <c r="F858" s="5">
        <v>10</v>
      </c>
      <c r="G858" s="5" t="s">
        <v>609</v>
      </c>
      <c r="H858" s="5" t="s">
        <v>610</v>
      </c>
    </row>
    <row r="859" spans="1:28" x14ac:dyDescent="0.2">
      <c r="A859" s="5">
        <v>61</v>
      </c>
      <c r="B859" s="5"/>
      <c r="C859" s="5"/>
      <c r="D859" s="5"/>
      <c r="E859" s="5"/>
      <c r="F859" s="5">
        <v>1900</v>
      </c>
      <c r="G859" s="5" t="s">
        <v>611</v>
      </c>
      <c r="H859" s="5" t="s">
        <v>612</v>
      </c>
    </row>
    <row r="860" spans="1:28" x14ac:dyDescent="0.2">
      <c r="A860" s="5">
        <v>61</v>
      </c>
      <c r="B860" s="5"/>
      <c r="C860" s="5"/>
      <c r="D860" s="5"/>
      <c r="E860" s="5"/>
      <c r="F860" s="5">
        <v>1800</v>
      </c>
      <c r="G860" s="5" t="s">
        <v>613</v>
      </c>
      <c r="H860" s="5" t="s">
        <v>612</v>
      </c>
    </row>
    <row r="861" spans="1:28" x14ac:dyDescent="0.2">
      <c r="A861" s="5">
        <v>61</v>
      </c>
      <c r="B861" s="5"/>
      <c r="C861" s="5"/>
      <c r="D861" s="5"/>
      <c r="E861" s="5"/>
      <c r="F861" s="5">
        <v>2</v>
      </c>
      <c r="G861" s="5" t="s">
        <v>614</v>
      </c>
      <c r="H861" s="5" t="s">
        <v>615</v>
      </c>
    </row>
    <row r="862" spans="1:28" x14ac:dyDescent="0.2">
      <c r="A862" s="5">
        <v>61</v>
      </c>
      <c r="B862" s="5"/>
      <c r="C862" s="5"/>
      <c r="D862" s="5"/>
      <c r="E862" s="5"/>
      <c r="F862" s="5">
        <v>10</v>
      </c>
      <c r="G862" s="5" t="s">
        <v>616</v>
      </c>
      <c r="H862" s="5" t="s">
        <v>616</v>
      </c>
    </row>
    <row r="863" spans="1:28" x14ac:dyDescent="0.2">
      <c r="A863" s="5">
        <v>61</v>
      </c>
      <c r="B863" s="5"/>
      <c r="C863" s="5"/>
      <c r="D863" s="5"/>
      <c r="E863" s="5"/>
      <c r="F863" s="5">
        <v>3</v>
      </c>
      <c r="G863" s="5" t="s">
        <v>617</v>
      </c>
      <c r="H863" s="5" t="s">
        <v>618</v>
      </c>
    </row>
    <row r="864" spans="1:28" x14ac:dyDescent="0.2">
      <c r="A864" s="5">
        <v>61</v>
      </c>
      <c r="B864" s="5"/>
      <c r="C864" s="5"/>
      <c r="D864" s="5"/>
      <c r="E864" s="5"/>
      <c r="F864" s="5">
        <v>2400</v>
      </c>
      <c r="G864" s="5" t="s">
        <v>619</v>
      </c>
      <c r="H864" s="5" t="s">
        <v>620</v>
      </c>
    </row>
    <row r="865" spans="1:16" x14ac:dyDescent="0.2">
      <c r="A865" s="5">
        <v>61</v>
      </c>
      <c r="B865" s="5"/>
      <c r="C865" s="5"/>
      <c r="D865" s="5"/>
      <c r="E865" s="5"/>
      <c r="F865" s="5">
        <v>0</v>
      </c>
      <c r="G865" s="5" t="s">
        <v>621</v>
      </c>
      <c r="H865" s="5" t="s">
        <v>622</v>
      </c>
    </row>
    <row r="866" spans="1:16" x14ac:dyDescent="0.2">
      <c r="A866" s="5">
        <v>61</v>
      </c>
      <c r="B866" s="5"/>
      <c r="C866" s="5"/>
      <c r="D866" s="5"/>
      <c r="E866" s="5"/>
      <c r="F866" s="5">
        <v>12</v>
      </c>
      <c r="G866" s="5" t="s">
        <v>623</v>
      </c>
      <c r="H866" s="5" t="s">
        <v>622</v>
      </c>
    </row>
    <row r="867" spans="1:16" x14ac:dyDescent="0.2">
      <c r="A867" s="5">
        <v>61</v>
      </c>
      <c r="B867" s="5"/>
      <c r="C867" s="5"/>
      <c r="D867" s="5"/>
      <c r="E867" s="5"/>
      <c r="F867" s="5">
        <v>0</v>
      </c>
      <c r="G867" s="5" t="s">
        <v>624</v>
      </c>
      <c r="H867" s="5" t="s">
        <v>622</v>
      </c>
    </row>
    <row r="868" spans="1:16" x14ac:dyDescent="0.2">
      <c r="A868" s="5">
        <v>61</v>
      </c>
      <c r="B868" s="5"/>
      <c r="C868" s="5"/>
      <c r="D868" s="5"/>
      <c r="E868" s="5"/>
      <c r="F868" s="5">
        <v>2</v>
      </c>
      <c r="G868" s="5" t="s">
        <v>625</v>
      </c>
      <c r="H868" s="5" t="s">
        <v>622</v>
      </c>
    </row>
    <row r="869" spans="1:16" x14ac:dyDescent="0.2">
      <c r="A869" s="5">
        <v>61</v>
      </c>
      <c r="B869" s="5"/>
      <c r="C869" s="5"/>
      <c r="D869" s="5"/>
      <c r="E869" s="5"/>
      <c r="F869" s="5">
        <v>6</v>
      </c>
      <c r="G869" s="5" t="s">
        <v>626</v>
      </c>
      <c r="H869" s="5" t="s">
        <v>622</v>
      </c>
    </row>
    <row r="870" spans="1:16" x14ac:dyDescent="0.2">
      <c r="A870" s="5">
        <v>61</v>
      </c>
      <c r="B870" s="5"/>
      <c r="C870" s="5"/>
      <c r="D870" s="5"/>
      <c r="E870" s="5"/>
      <c r="F870" s="5">
        <v>12</v>
      </c>
      <c r="G870" s="5" t="s">
        <v>627</v>
      </c>
      <c r="H870" s="5" t="s">
        <v>627</v>
      </c>
    </row>
    <row r="873" spans="1:16" x14ac:dyDescent="0.2">
      <c r="A873">
        <v>70</v>
      </c>
      <c r="B873">
        <v>1</v>
      </c>
      <c r="D873">
        <v>1</v>
      </c>
      <c r="E873" t="s">
        <v>628</v>
      </c>
      <c r="F873" t="s">
        <v>629</v>
      </c>
      <c r="G873">
        <v>0</v>
      </c>
      <c r="H873">
        <v>0</v>
      </c>
      <c r="I873" t="s">
        <v>3</v>
      </c>
      <c r="J873">
        <v>1</v>
      </c>
      <c r="K873">
        <v>0</v>
      </c>
      <c r="L873" t="s">
        <v>3</v>
      </c>
      <c r="M873" t="s">
        <v>3</v>
      </c>
      <c r="N873">
        <v>0</v>
      </c>
      <c r="P873" t="s">
        <v>630</v>
      </c>
    </row>
    <row r="874" spans="1:16" x14ac:dyDescent="0.2">
      <c r="A874">
        <v>70</v>
      </c>
      <c r="B874">
        <v>1</v>
      </c>
      <c r="D874">
        <v>2</v>
      </c>
      <c r="E874" t="s">
        <v>631</v>
      </c>
      <c r="F874" t="s">
        <v>632</v>
      </c>
      <c r="G874">
        <v>0</v>
      </c>
      <c r="H874">
        <v>0</v>
      </c>
      <c r="I874" t="s">
        <v>3</v>
      </c>
      <c r="J874">
        <v>1</v>
      </c>
      <c r="K874">
        <v>0</v>
      </c>
      <c r="L874" t="s">
        <v>3</v>
      </c>
      <c r="M874" t="s">
        <v>3</v>
      </c>
      <c r="N874">
        <v>0</v>
      </c>
      <c r="P874" t="s">
        <v>633</v>
      </c>
    </row>
    <row r="875" spans="1:16" x14ac:dyDescent="0.2">
      <c r="A875">
        <v>70</v>
      </c>
      <c r="B875">
        <v>1</v>
      </c>
      <c r="D875">
        <v>3</v>
      </c>
      <c r="E875" t="s">
        <v>634</v>
      </c>
      <c r="F875" t="s">
        <v>635</v>
      </c>
      <c r="G875">
        <v>1</v>
      </c>
      <c r="H875">
        <v>0</v>
      </c>
      <c r="I875" t="s">
        <v>3</v>
      </c>
      <c r="J875">
        <v>1</v>
      </c>
      <c r="K875">
        <v>0</v>
      </c>
      <c r="L875" t="s">
        <v>3</v>
      </c>
      <c r="M875" t="s">
        <v>3</v>
      </c>
      <c r="N875">
        <v>0</v>
      </c>
      <c r="P875" t="s">
        <v>636</v>
      </c>
    </row>
    <row r="876" spans="1:16" x14ac:dyDescent="0.2">
      <c r="A876">
        <v>70</v>
      </c>
      <c r="B876">
        <v>1</v>
      </c>
      <c r="D876">
        <v>4</v>
      </c>
      <c r="E876" t="s">
        <v>637</v>
      </c>
      <c r="F876" t="s">
        <v>638</v>
      </c>
      <c r="G876">
        <v>1</v>
      </c>
      <c r="H876">
        <v>0</v>
      </c>
      <c r="I876" t="s">
        <v>3</v>
      </c>
      <c r="J876">
        <v>2</v>
      </c>
      <c r="K876">
        <v>0</v>
      </c>
      <c r="L876" t="s">
        <v>3</v>
      </c>
      <c r="M876" t="s">
        <v>3</v>
      </c>
      <c r="N876">
        <v>0</v>
      </c>
      <c r="P876" t="s">
        <v>3</v>
      </c>
    </row>
    <row r="877" spans="1:16" x14ac:dyDescent="0.2">
      <c r="A877">
        <v>70</v>
      </c>
      <c r="B877">
        <v>1</v>
      </c>
      <c r="D877">
        <v>5</v>
      </c>
      <c r="E877" t="s">
        <v>639</v>
      </c>
      <c r="F877" t="s">
        <v>640</v>
      </c>
      <c r="G877">
        <v>0</v>
      </c>
      <c r="H877">
        <v>0</v>
      </c>
      <c r="I877" t="s">
        <v>3</v>
      </c>
      <c r="J877">
        <v>2</v>
      </c>
      <c r="K877">
        <v>0</v>
      </c>
      <c r="L877" t="s">
        <v>3</v>
      </c>
      <c r="M877" t="s">
        <v>3</v>
      </c>
      <c r="N877">
        <v>0</v>
      </c>
      <c r="P877" t="s">
        <v>3</v>
      </c>
    </row>
    <row r="878" spans="1:16" x14ac:dyDescent="0.2">
      <c r="A878">
        <v>70</v>
      </c>
      <c r="B878">
        <v>1</v>
      </c>
      <c r="D878">
        <v>6</v>
      </c>
      <c r="E878" t="s">
        <v>641</v>
      </c>
      <c r="F878" t="s">
        <v>642</v>
      </c>
      <c r="G878">
        <v>0</v>
      </c>
      <c r="H878">
        <v>0</v>
      </c>
      <c r="I878" t="s">
        <v>3</v>
      </c>
      <c r="J878">
        <v>2</v>
      </c>
      <c r="K878">
        <v>0</v>
      </c>
      <c r="L878" t="s">
        <v>3</v>
      </c>
      <c r="M878" t="s">
        <v>3</v>
      </c>
      <c r="N878">
        <v>0</v>
      </c>
      <c r="P878" t="s">
        <v>3</v>
      </c>
    </row>
    <row r="879" spans="1:16" x14ac:dyDescent="0.2">
      <c r="A879">
        <v>70</v>
      </c>
      <c r="B879">
        <v>1</v>
      </c>
      <c r="D879">
        <v>7</v>
      </c>
      <c r="E879" t="s">
        <v>643</v>
      </c>
      <c r="F879" t="s">
        <v>644</v>
      </c>
      <c r="G879">
        <v>0</v>
      </c>
      <c r="H879">
        <v>0</v>
      </c>
      <c r="I879" t="s">
        <v>645</v>
      </c>
      <c r="J879">
        <v>0</v>
      </c>
      <c r="K879">
        <v>0</v>
      </c>
      <c r="L879" t="s">
        <v>3</v>
      </c>
      <c r="M879" t="s">
        <v>3</v>
      </c>
      <c r="N879">
        <v>0</v>
      </c>
      <c r="P879" t="s">
        <v>646</v>
      </c>
    </row>
    <row r="880" spans="1:16" x14ac:dyDescent="0.2">
      <c r="A880">
        <v>70</v>
      </c>
      <c r="B880">
        <v>1</v>
      </c>
      <c r="D880">
        <v>8</v>
      </c>
      <c r="E880" t="s">
        <v>647</v>
      </c>
      <c r="F880" t="s">
        <v>648</v>
      </c>
      <c r="G880">
        <v>1</v>
      </c>
      <c r="H880">
        <v>0</v>
      </c>
      <c r="I880" t="s">
        <v>3</v>
      </c>
      <c r="J880">
        <v>5</v>
      </c>
      <c r="K880">
        <v>0</v>
      </c>
      <c r="L880" t="s">
        <v>3</v>
      </c>
      <c r="M880" t="s">
        <v>3</v>
      </c>
      <c r="N880">
        <v>0</v>
      </c>
      <c r="P880" t="s">
        <v>3</v>
      </c>
    </row>
    <row r="881" spans="1:16" x14ac:dyDescent="0.2">
      <c r="A881">
        <v>70</v>
      </c>
      <c r="B881">
        <v>1</v>
      </c>
      <c r="D881">
        <v>9</v>
      </c>
      <c r="E881" t="s">
        <v>649</v>
      </c>
      <c r="F881" t="s">
        <v>650</v>
      </c>
      <c r="G881">
        <v>0</v>
      </c>
      <c r="H881">
        <v>0</v>
      </c>
      <c r="I881" t="s">
        <v>3</v>
      </c>
      <c r="J881">
        <v>5</v>
      </c>
      <c r="K881">
        <v>0</v>
      </c>
      <c r="L881" t="s">
        <v>3</v>
      </c>
      <c r="M881" t="s">
        <v>3</v>
      </c>
      <c r="N881">
        <v>0</v>
      </c>
      <c r="P881" t="s">
        <v>651</v>
      </c>
    </row>
    <row r="882" spans="1:16" x14ac:dyDescent="0.2">
      <c r="A882">
        <v>70</v>
      </c>
      <c r="B882">
        <v>1</v>
      </c>
      <c r="D882">
        <v>10</v>
      </c>
      <c r="E882" t="s">
        <v>652</v>
      </c>
      <c r="F882" t="s">
        <v>653</v>
      </c>
      <c r="G882">
        <v>0</v>
      </c>
      <c r="H882">
        <v>0</v>
      </c>
      <c r="I882" t="s">
        <v>654</v>
      </c>
      <c r="J882">
        <v>5</v>
      </c>
      <c r="K882">
        <v>0</v>
      </c>
      <c r="L882" t="s">
        <v>3</v>
      </c>
      <c r="M882" t="s">
        <v>3</v>
      </c>
      <c r="N882">
        <v>0</v>
      </c>
      <c r="P882" t="s">
        <v>655</v>
      </c>
    </row>
    <row r="883" spans="1:16" x14ac:dyDescent="0.2">
      <c r="A883">
        <v>70</v>
      </c>
      <c r="B883">
        <v>1</v>
      </c>
      <c r="D883">
        <v>11</v>
      </c>
      <c r="E883" t="s">
        <v>656</v>
      </c>
      <c r="F883" t="s">
        <v>657</v>
      </c>
      <c r="G883">
        <v>0</v>
      </c>
      <c r="H883">
        <v>0</v>
      </c>
      <c r="I883" t="s">
        <v>658</v>
      </c>
      <c r="J883">
        <v>0</v>
      </c>
      <c r="K883">
        <v>0</v>
      </c>
      <c r="L883" t="s">
        <v>3</v>
      </c>
      <c r="M883" t="s">
        <v>3</v>
      </c>
      <c r="N883">
        <v>0</v>
      </c>
      <c r="P883" t="s">
        <v>659</v>
      </c>
    </row>
    <row r="884" spans="1:16" x14ac:dyDescent="0.2">
      <c r="A884">
        <v>70</v>
      </c>
      <c r="B884">
        <v>1</v>
      </c>
      <c r="D884">
        <v>12</v>
      </c>
      <c r="E884" t="s">
        <v>660</v>
      </c>
      <c r="F884" t="s">
        <v>661</v>
      </c>
      <c r="G884">
        <v>0</v>
      </c>
      <c r="H884">
        <v>0</v>
      </c>
      <c r="I884" t="s">
        <v>662</v>
      </c>
      <c r="J884">
        <v>0</v>
      </c>
      <c r="K884">
        <v>0</v>
      </c>
      <c r="L884" t="s">
        <v>3</v>
      </c>
      <c r="M884" t="s">
        <v>3</v>
      </c>
      <c r="N884">
        <v>0</v>
      </c>
      <c r="P884" t="s">
        <v>663</v>
      </c>
    </row>
    <row r="885" spans="1:16" x14ac:dyDescent="0.2">
      <c r="A885">
        <v>70</v>
      </c>
      <c r="B885">
        <v>1</v>
      </c>
      <c r="D885">
        <v>13</v>
      </c>
      <c r="E885" t="s">
        <v>664</v>
      </c>
      <c r="F885" t="s">
        <v>665</v>
      </c>
      <c r="G885">
        <v>0</v>
      </c>
      <c r="H885">
        <v>0</v>
      </c>
      <c r="I885" t="s">
        <v>666</v>
      </c>
      <c r="J885">
        <v>0</v>
      </c>
      <c r="K885">
        <v>0</v>
      </c>
      <c r="L885" t="s">
        <v>3</v>
      </c>
      <c r="M885" t="s">
        <v>3</v>
      </c>
      <c r="N885">
        <v>0</v>
      </c>
      <c r="P885" t="s">
        <v>667</v>
      </c>
    </row>
    <row r="886" spans="1:16" x14ac:dyDescent="0.2">
      <c r="A886">
        <v>70</v>
      </c>
      <c r="B886">
        <v>1</v>
      </c>
      <c r="D886">
        <v>14</v>
      </c>
      <c r="E886" t="s">
        <v>668</v>
      </c>
      <c r="F886" t="s">
        <v>669</v>
      </c>
      <c r="G886">
        <v>0</v>
      </c>
      <c r="H886">
        <v>0</v>
      </c>
      <c r="I886" t="s">
        <v>3</v>
      </c>
      <c r="J886">
        <v>0</v>
      </c>
      <c r="K886">
        <v>0</v>
      </c>
      <c r="L886" t="s">
        <v>3</v>
      </c>
      <c r="M886" t="s">
        <v>3</v>
      </c>
      <c r="N886">
        <v>0</v>
      </c>
      <c r="P886" t="s">
        <v>670</v>
      </c>
    </row>
    <row r="887" spans="1:16" x14ac:dyDescent="0.2">
      <c r="A887">
        <v>70</v>
      </c>
      <c r="B887">
        <v>1</v>
      </c>
      <c r="D887">
        <v>15</v>
      </c>
      <c r="E887" t="s">
        <v>671</v>
      </c>
      <c r="F887" t="s">
        <v>672</v>
      </c>
      <c r="G887">
        <v>1</v>
      </c>
      <c r="H887">
        <v>0</v>
      </c>
      <c r="I887" t="s">
        <v>3</v>
      </c>
      <c r="J887">
        <v>3</v>
      </c>
      <c r="K887">
        <v>0</v>
      </c>
      <c r="L887" t="s">
        <v>3</v>
      </c>
      <c r="M887" t="s">
        <v>3</v>
      </c>
      <c r="N887">
        <v>0</v>
      </c>
      <c r="P887" t="s">
        <v>3</v>
      </c>
    </row>
    <row r="888" spans="1:16" x14ac:dyDescent="0.2">
      <c r="A888">
        <v>70</v>
      </c>
      <c r="B888">
        <v>1</v>
      </c>
      <c r="D888">
        <v>16</v>
      </c>
      <c r="E888" t="s">
        <v>673</v>
      </c>
      <c r="F888" t="s">
        <v>674</v>
      </c>
      <c r="G888">
        <v>0</v>
      </c>
      <c r="H888">
        <v>0</v>
      </c>
      <c r="I888" t="s">
        <v>3</v>
      </c>
      <c r="J888">
        <v>3</v>
      </c>
      <c r="K888">
        <v>0</v>
      </c>
      <c r="L888" t="s">
        <v>3</v>
      </c>
      <c r="M888" t="s">
        <v>3</v>
      </c>
      <c r="N888">
        <v>0</v>
      </c>
      <c r="P888" t="s">
        <v>3</v>
      </c>
    </row>
    <row r="889" spans="1:16" x14ac:dyDescent="0.2">
      <c r="A889">
        <v>70</v>
      </c>
      <c r="B889">
        <v>1</v>
      </c>
      <c r="D889">
        <v>1</v>
      </c>
      <c r="E889" t="s">
        <v>675</v>
      </c>
      <c r="F889" t="s">
        <v>676</v>
      </c>
      <c r="G889">
        <v>0.9</v>
      </c>
      <c r="H889">
        <v>1</v>
      </c>
      <c r="I889" t="s">
        <v>677</v>
      </c>
      <c r="J889">
        <v>0</v>
      </c>
      <c r="K889">
        <v>0</v>
      </c>
      <c r="L889" t="s">
        <v>3</v>
      </c>
      <c r="M889" t="s">
        <v>3</v>
      </c>
      <c r="N889">
        <v>0</v>
      </c>
      <c r="P889" t="s">
        <v>678</v>
      </c>
    </row>
    <row r="890" spans="1:16" x14ac:dyDescent="0.2">
      <c r="A890">
        <v>70</v>
      </c>
      <c r="B890">
        <v>1</v>
      </c>
      <c r="D890">
        <v>2</v>
      </c>
      <c r="E890" t="s">
        <v>679</v>
      </c>
      <c r="F890" t="s">
        <v>680</v>
      </c>
      <c r="G890">
        <v>0.85</v>
      </c>
      <c r="H890">
        <v>1</v>
      </c>
      <c r="I890" t="s">
        <v>681</v>
      </c>
      <c r="J890">
        <v>0</v>
      </c>
      <c r="K890">
        <v>0</v>
      </c>
      <c r="L890" t="s">
        <v>3</v>
      </c>
      <c r="M890" t="s">
        <v>3</v>
      </c>
      <c r="N890">
        <v>0</v>
      </c>
      <c r="P890" t="s">
        <v>682</v>
      </c>
    </row>
    <row r="891" spans="1:16" x14ac:dyDescent="0.2">
      <c r="A891">
        <v>70</v>
      </c>
      <c r="B891">
        <v>1</v>
      </c>
      <c r="D891">
        <v>3</v>
      </c>
      <c r="E891" t="s">
        <v>683</v>
      </c>
      <c r="F891" t="s">
        <v>684</v>
      </c>
      <c r="G891">
        <v>1.03</v>
      </c>
      <c r="H891">
        <v>0</v>
      </c>
      <c r="I891" t="s">
        <v>3</v>
      </c>
      <c r="J891">
        <v>0</v>
      </c>
      <c r="K891">
        <v>0</v>
      </c>
      <c r="L891" t="s">
        <v>3</v>
      </c>
      <c r="M891" t="s">
        <v>3</v>
      </c>
      <c r="N891">
        <v>0</v>
      </c>
      <c r="P891" t="s">
        <v>685</v>
      </c>
    </row>
    <row r="892" spans="1:16" x14ac:dyDescent="0.2">
      <c r="A892">
        <v>70</v>
      </c>
      <c r="B892">
        <v>1</v>
      </c>
      <c r="D892">
        <v>4</v>
      </c>
      <c r="E892" t="s">
        <v>686</v>
      </c>
      <c r="F892" t="s">
        <v>687</v>
      </c>
      <c r="G892">
        <v>1.1499999999999999</v>
      </c>
      <c r="H892">
        <v>0</v>
      </c>
      <c r="I892" t="s">
        <v>3</v>
      </c>
      <c r="J892">
        <v>0</v>
      </c>
      <c r="K892">
        <v>0</v>
      </c>
      <c r="L892" t="s">
        <v>3</v>
      </c>
      <c r="M892" t="s">
        <v>3</v>
      </c>
      <c r="N892">
        <v>0</v>
      </c>
      <c r="P892" t="s">
        <v>688</v>
      </c>
    </row>
    <row r="893" spans="1:16" x14ac:dyDescent="0.2">
      <c r="A893">
        <v>70</v>
      </c>
      <c r="B893">
        <v>1</v>
      </c>
      <c r="D893">
        <v>5</v>
      </c>
      <c r="E893" t="s">
        <v>689</v>
      </c>
      <c r="F893" t="s">
        <v>690</v>
      </c>
      <c r="G893">
        <v>7</v>
      </c>
      <c r="H893">
        <v>0</v>
      </c>
      <c r="I893" t="s">
        <v>3</v>
      </c>
      <c r="J893">
        <v>0</v>
      </c>
      <c r="K893">
        <v>0</v>
      </c>
      <c r="L893" t="s">
        <v>3</v>
      </c>
      <c r="M893" t="s">
        <v>3</v>
      </c>
      <c r="N893">
        <v>0</v>
      </c>
      <c r="P893" t="s">
        <v>3</v>
      </c>
    </row>
    <row r="894" spans="1:16" x14ac:dyDescent="0.2">
      <c r="A894">
        <v>70</v>
      </c>
      <c r="B894">
        <v>1</v>
      </c>
      <c r="D894">
        <v>6</v>
      </c>
      <c r="E894" t="s">
        <v>691</v>
      </c>
      <c r="F894" t="s">
        <v>3</v>
      </c>
      <c r="G894">
        <v>2</v>
      </c>
      <c r="H894">
        <v>0</v>
      </c>
      <c r="I894" t="s">
        <v>3</v>
      </c>
      <c r="J894">
        <v>0</v>
      </c>
      <c r="K894">
        <v>0</v>
      </c>
      <c r="L894" t="s">
        <v>3</v>
      </c>
      <c r="M894" t="s">
        <v>3</v>
      </c>
      <c r="N894">
        <v>0</v>
      </c>
      <c r="P894" t="s">
        <v>3</v>
      </c>
    </row>
    <row r="896" spans="1:16" x14ac:dyDescent="0.2">
      <c r="A896">
        <v>-1</v>
      </c>
    </row>
    <row r="898" spans="1:50" x14ac:dyDescent="0.2">
      <c r="A898" s="3">
        <v>75</v>
      </c>
      <c r="B898" s="3" t="s">
        <v>692</v>
      </c>
      <c r="C898" s="3">
        <v>2024</v>
      </c>
      <c r="D898" s="3">
        <v>0</v>
      </c>
      <c r="E898" s="3">
        <v>3</v>
      </c>
      <c r="F898" s="3">
        <v>1</v>
      </c>
      <c r="G898" s="3">
        <v>0</v>
      </c>
      <c r="H898" s="3">
        <v>1</v>
      </c>
      <c r="I898" s="3">
        <v>0</v>
      </c>
      <c r="J898" s="3">
        <v>3</v>
      </c>
      <c r="K898" s="3">
        <v>0</v>
      </c>
      <c r="L898" s="3">
        <v>0</v>
      </c>
      <c r="M898" s="3">
        <v>0</v>
      </c>
      <c r="N898" s="3">
        <v>312111454</v>
      </c>
      <c r="O898" s="3">
        <v>1</v>
      </c>
    </row>
    <row r="899" spans="1:50" x14ac:dyDescent="0.2">
      <c r="A899" s="6">
        <v>2</v>
      </c>
      <c r="B899" s="6" t="s">
        <v>693</v>
      </c>
      <c r="C899" s="6" t="s">
        <v>694</v>
      </c>
      <c r="D899" s="6">
        <v>0</v>
      </c>
      <c r="E899" s="6">
        <v>0</v>
      </c>
      <c r="F899" s="6">
        <v>0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>
        <v>312111455</v>
      </c>
    </row>
    <row r="900" spans="1:50" x14ac:dyDescent="0.2">
      <c r="A900" s="6">
        <v>1</v>
      </c>
      <c r="B900" s="6" t="s">
        <v>695</v>
      </c>
      <c r="C900" s="6" t="s">
        <v>696</v>
      </c>
      <c r="D900" s="6">
        <v>2024</v>
      </c>
      <c r="E900" s="6">
        <v>3</v>
      </c>
      <c r="F900" s="6">
        <v>1</v>
      </c>
      <c r="G900" s="6">
        <v>1</v>
      </c>
      <c r="H900" s="6">
        <v>0</v>
      </c>
      <c r="I900" s="6">
        <v>2</v>
      </c>
      <c r="J900" s="6">
        <v>1</v>
      </c>
      <c r="K900" s="6">
        <v>1</v>
      </c>
      <c r="L900" s="6">
        <v>1</v>
      </c>
      <c r="M900" s="6">
        <v>1</v>
      </c>
      <c r="N900" s="6">
        <v>1</v>
      </c>
      <c r="O900" s="6">
        <v>1</v>
      </c>
      <c r="P900" s="6">
        <v>1</v>
      </c>
      <c r="Q900" s="6">
        <v>1</v>
      </c>
      <c r="R900" s="6" t="s">
        <v>3</v>
      </c>
      <c r="S900" s="6" t="s">
        <v>3</v>
      </c>
      <c r="T900" s="6" t="s">
        <v>3</v>
      </c>
      <c r="U900" s="6" t="s">
        <v>3</v>
      </c>
      <c r="V900" s="6" t="s">
        <v>3</v>
      </c>
      <c r="W900" s="6" t="s">
        <v>3</v>
      </c>
      <c r="X900" s="6" t="s">
        <v>3</v>
      </c>
      <c r="Y900" s="6" t="s">
        <v>3</v>
      </c>
      <c r="Z900" s="6" t="s">
        <v>3</v>
      </c>
      <c r="AA900" s="6" t="s">
        <v>3</v>
      </c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>
        <v>312111456</v>
      </c>
      <c r="AO900" s="6" t="s">
        <v>697</v>
      </c>
      <c r="AP900" s="6" t="s">
        <v>698</v>
      </c>
      <c r="AQ900" s="6">
        <v>45344</v>
      </c>
      <c r="AR900" s="6">
        <v>328</v>
      </c>
      <c r="AS900" s="6" t="s">
        <v>699</v>
      </c>
      <c r="AT900" s="6" t="s">
        <v>700</v>
      </c>
      <c r="AU900" s="6" t="s">
        <v>698</v>
      </c>
      <c r="AV900" s="6">
        <v>44837</v>
      </c>
      <c r="AW900" s="6">
        <v>473</v>
      </c>
      <c r="AX900" s="6" t="s">
        <v>701</v>
      </c>
    </row>
    <row r="904" spans="1:50" x14ac:dyDescent="0.2">
      <c r="A904">
        <v>65</v>
      </c>
      <c r="C904">
        <v>1</v>
      </c>
      <c r="D904">
        <v>0</v>
      </c>
      <c r="E9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312111454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ROUND((Source!F808)/1000,2)</f>
        <v>3452.32</v>
      </c>
      <c r="F16" s="8">
        <f>ROUND((Source!F809)/1000,2)</f>
        <v>461.75</v>
      </c>
      <c r="G16" s="8">
        <f>ROUND((Source!F800)/1000,2)</f>
        <v>0</v>
      </c>
      <c r="H16" s="8">
        <f>ROUND((Source!F810)/1000+(Source!F811)/1000,2)</f>
        <v>0</v>
      </c>
      <c r="I16" s="8">
        <f>E16+F16+G16+H16</f>
        <v>3914.07</v>
      </c>
      <c r="J16" s="8">
        <f>ROUND((Source!F806+Source!F805)/1000,2)</f>
        <v>856.24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2579971.29</v>
      </c>
      <c r="AU16" s="8">
        <v>1274484.82</v>
      </c>
      <c r="AV16" s="8">
        <v>20961.75</v>
      </c>
      <c r="AW16" s="8">
        <v>0</v>
      </c>
      <c r="AX16" s="8">
        <v>0</v>
      </c>
      <c r="AY16" s="8">
        <v>400853.63000000006</v>
      </c>
      <c r="AZ16" s="8">
        <v>250888.82999999996</v>
      </c>
      <c r="BA16" s="8">
        <v>605346.46</v>
      </c>
      <c r="BB16" s="8">
        <v>3452323.97</v>
      </c>
      <c r="BC16" s="8">
        <v>461754.48</v>
      </c>
      <c r="BD16" s="8">
        <v>0</v>
      </c>
      <c r="BE16" s="8">
        <v>0</v>
      </c>
      <c r="BF16" s="8">
        <v>1356.6463877000001</v>
      </c>
      <c r="BG16" s="8">
        <v>494.37889539999998</v>
      </c>
      <c r="BH16" s="8">
        <v>0</v>
      </c>
      <c r="BI16" s="8">
        <v>850297.66</v>
      </c>
      <c r="BJ16" s="8">
        <v>483809.5</v>
      </c>
      <c r="BK16" s="8">
        <v>3914078.45</v>
      </c>
    </row>
    <row r="18" spans="1:19" x14ac:dyDescent="0.2">
      <c r="A18">
        <v>51</v>
      </c>
      <c r="E18" s="5">
        <f>SUMIF(A16:A17,3,E16:E17)</f>
        <v>3452.32</v>
      </c>
      <c r="F18" s="5">
        <f>SUMIF(A16:A17,3,F16:F17)</f>
        <v>461.75</v>
      </c>
      <c r="G18" s="5">
        <f>SUMIF(A16:A17,3,G16:G17)</f>
        <v>0</v>
      </c>
      <c r="H18" s="5">
        <f>SUMIF(A16:A17,3,H16:H17)</f>
        <v>0</v>
      </c>
      <c r="I18" s="5">
        <f>SUMIF(A16:A17,3,I16:I17)</f>
        <v>3914.07</v>
      </c>
      <c r="J18" s="5">
        <f>SUMIF(A16:A17,3,J16:J17)</f>
        <v>856.24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2579971.29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1274484.82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20961.75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1274484.82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1274484.82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1274484.82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400853.62999999989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250888.83000000002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605346.45999999985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3452323.97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461754.48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1356.6463877000001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494.37889539999998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48397.55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850297.66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483809.5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3914078.45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692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312111454</v>
      </c>
      <c r="O51" s="3">
        <v>1</v>
      </c>
    </row>
    <row r="52" spans="1:50" x14ac:dyDescent="0.2">
      <c r="A52" s="6">
        <v>2</v>
      </c>
      <c r="B52" s="6" t="s">
        <v>693</v>
      </c>
      <c r="C52" s="6" t="s">
        <v>694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312111455</v>
      </c>
    </row>
    <row r="53" spans="1:50" x14ac:dyDescent="0.2">
      <c r="A53" s="6">
        <v>1</v>
      </c>
      <c r="B53" s="6" t="s">
        <v>695</v>
      </c>
      <c r="C53" s="6" t="s">
        <v>696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312111456</v>
      </c>
      <c r="AO53" s="6" t="s">
        <v>697</v>
      </c>
      <c r="AP53" s="6" t="s">
        <v>698</v>
      </c>
      <c r="AQ53" s="6">
        <v>45344</v>
      </c>
      <c r="AR53" s="6">
        <v>328</v>
      </c>
      <c r="AS53" s="6" t="s">
        <v>699</v>
      </c>
      <c r="AT53" s="6" t="s">
        <v>700</v>
      </c>
      <c r="AU53" s="6" t="s">
        <v>698</v>
      </c>
      <c r="AV53" s="6">
        <v>44837</v>
      </c>
      <c r="AW53" s="6">
        <v>473</v>
      </c>
      <c r="AX53" s="6" t="s">
        <v>701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312111454</v>
      </c>
      <c r="C1">
        <v>312112389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703</v>
      </c>
      <c r="J1" t="s">
        <v>3</v>
      </c>
      <c r="K1" t="s">
        <v>704</v>
      </c>
      <c r="L1">
        <v>1369</v>
      </c>
      <c r="N1">
        <v>1013</v>
      </c>
      <c r="O1" t="s">
        <v>705</v>
      </c>
      <c r="P1" t="s">
        <v>705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706</v>
      </c>
      <c r="AV1">
        <v>1</v>
      </c>
      <c r="AW1">
        <v>2</v>
      </c>
      <c r="AX1">
        <v>312112403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485.37</v>
      </c>
      <c r="CV1">
        <f>ROUND(Y1*Source!I28,7)</f>
        <v>1.498068</v>
      </c>
      <c r="CW1">
        <v>0</v>
      </c>
      <c r="CX1">
        <f>ROUND(Y1*Source!I28,7)</f>
        <v>1.498068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46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582.45000000000005</v>
      </c>
      <c r="DJ1">
        <f>DI1</f>
        <v>582.45000000000005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312111454</v>
      </c>
      <c r="C2">
        <v>312112389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707</v>
      </c>
      <c r="J2" t="s">
        <v>3</v>
      </c>
      <c r="K2" t="s">
        <v>708</v>
      </c>
      <c r="L2">
        <v>1369</v>
      </c>
      <c r="N2">
        <v>1013</v>
      </c>
      <c r="O2" t="s">
        <v>705</v>
      </c>
      <c r="P2" t="s">
        <v>705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706</v>
      </c>
      <c r="AV2">
        <v>1</v>
      </c>
      <c r="AW2">
        <v>2</v>
      </c>
      <c r="AX2">
        <v>312112404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25312.29</v>
      </c>
      <c r="CV2">
        <f>ROUND(Y2*Source!I28,7)</f>
        <v>71.559228000000004</v>
      </c>
      <c r="CW2">
        <v>0</v>
      </c>
      <c r="CX2">
        <f>ROUND(Y2*Source!I28,7)</f>
        <v>71.559228000000004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30374.75</v>
      </c>
      <c r="DJ2">
        <f>DI2</f>
        <v>30374.75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312111454</v>
      </c>
      <c r="C3">
        <v>312112389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709</v>
      </c>
      <c r="J3" t="s">
        <v>3</v>
      </c>
      <c r="K3" t="s">
        <v>710</v>
      </c>
      <c r="L3">
        <v>1369</v>
      </c>
      <c r="N3">
        <v>1013</v>
      </c>
      <c r="O3" t="s">
        <v>705</v>
      </c>
      <c r="P3" t="s">
        <v>705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706</v>
      </c>
      <c r="AV3">
        <v>1</v>
      </c>
      <c r="AW3">
        <v>2</v>
      </c>
      <c r="AX3">
        <v>312112405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14116</v>
      </c>
      <c r="CV3">
        <f>ROUND(Y3*Source!I28,7)</f>
        <v>35.439143999999999</v>
      </c>
      <c r="CW3">
        <v>0</v>
      </c>
      <c r="CX3">
        <f>ROUND(Y3*Source!I28,7)</f>
        <v>35.439143999999999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16939.2</v>
      </c>
      <c r="DJ3">
        <f>DI3</f>
        <v>16939.2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312111454</v>
      </c>
      <c r="C4">
        <v>312112389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711</v>
      </c>
      <c r="J4" t="s">
        <v>3</v>
      </c>
      <c r="K4" t="s">
        <v>712</v>
      </c>
      <c r="L4">
        <v>1369</v>
      </c>
      <c r="N4">
        <v>1013</v>
      </c>
      <c r="O4" t="s">
        <v>705</v>
      </c>
      <c r="P4" t="s">
        <v>705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706</v>
      </c>
      <c r="AV4">
        <v>1</v>
      </c>
      <c r="AW4">
        <v>2</v>
      </c>
      <c r="AX4">
        <v>312112406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16222.86</v>
      </c>
      <c r="CV4">
        <f>ROUND(Y4*Source!I28,7)</f>
        <v>35.439143999999999</v>
      </c>
      <c r="CW4">
        <v>0</v>
      </c>
      <c r="CX4">
        <f>ROUND(Y4*Source!I28,7)</f>
        <v>35.439143999999999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19467.43</v>
      </c>
      <c r="DJ4">
        <f>DI4</f>
        <v>19467.43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312111454</v>
      </c>
      <c r="C5">
        <v>312112389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713</v>
      </c>
      <c r="J5" t="s">
        <v>3</v>
      </c>
      <c r="K5" t="s">
        <v>714</v>
      </c>
      <c r="L5">
        <v>1191</v>
      </c>
      <c r="N5">
        <v>1013</v>
      </c>
      <c r="O5" t="s">
        <v>715</v>
      </c>
      <c r="P5" t="s">
        <v>715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706</v>
      </c>
      <c r="AV5">
        <v>2</v>
      </c>
      <c r="AW5">
        <v>2</v>
      </c>
      <c r="AX5">
        <v>312112407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37.663547999999999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312111454</v>
      </c>
      <c r="C6">
        <v>312112389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716</v>
      </c>
      <c r="J6" t="s">
        <v>717</v>
      </c>
      <c r="K6" t="s">
        <v>718</v>
      </c>
      <c r="L6">
        <v>1368</v>
      </c>
      <c r="N6">
        <v>1011</v>
      </c>
      <c r="O6" t="s">
        <v>478</v>
      </c>
      <c r="P6" t="s">
        <v>478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706</v>
      </c>
      <c r="AV6">
        <v>1</v>
      </c>
      <c r="AW6">
        <v>2</v>
      </c>
      <c r="AX6">
        <v>312112408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1.1349</v>
      </c>
      <c r="CX6">
        <f>ROUND(Y6*Source!I28,7)</f>
        <v>1.1349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1670.95</v>
      </c>
      <c r="DH6">
        <f t="shared" si="5"/>
        <v>728.67</v>
      </c>
      <c r="DI6">
        <f t="shared" si="6"/>
        <v>0</v>
      </c>
      <c r="DJ6">
        <f>DG6+DH6</f>
        <v>2399.62</v>
      </c>
      <c r="DK6">
        <v>1</v>
      </c>
      <c r="DL6" t="s">
        <v>719</v>
      </c>
      <c r="DM6">
        <v>6</v>
      </c>
      <c r="DN6" t="s">
        <v>715</v>
      </c>
      <c r="DO6">
        <v>1</v>
      </c>
    </row>
    <row r="7" spans="1:119" x14ac:dyDescent="0.2">
      <c r="A7">
        <f>ROW(Source!A28)</f>
        <v>28</v>
      </c>
      <c r="B7">
        <v>312111454</v>
      </c>
      <c r="C7">
        <v>312112389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720</v>
      </c>
      <c r="J7" t="s">
        <v>721</v>
      </c>
      <c r="K7" t="s">
        <v>722</v>
      </c>
      <c r="L7">
        <v>1368</v>
      </c>
      <c r="N7">
        <v>1011</v>
      </c>
      <c r="O7" t="s">
        <v>478</v>
      </c>
      <c r="P7" t="s">
        <v>478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706</v>
      </c>
      <c r="AV7">
        <v>1</v>
      </c>
      <c r="AW7">
        <v>2</v>
      </c>
      <c r="AX7">
        <v>312112409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1.225692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18.559999999999999</v>
      </c>
      <c r="DH7">
        <f t="shared" si="5"/>
        <v>0</v>
      </c>
      <c r="DI7">
        <f t="shared" si="6"/>
        <v>0</v>
      </c>
      <c r="DJ7">
        <f>DG7+DH7</f>
        <v>18.559999999999999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312111454</v>
      </c>
      <c r="C8">
        <v>312112389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723</v>
      </c>
      <c r="J8" t="s">
        <v>724</v>
      </c>
      <c r="K8" t="s">
        <v>725</v>
      </c>
      <c r="L8">
        <v>1368</v>
      </c>
      <c r="N8">
        <v>1011</v>
      </c>
      <c r="O8" t="s">
        <v>478</v>
      </c>
      <c r="P8" t="s">
        <v>478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706</v>
      </c>
      <c r="AV8">
        <v>1</v>
      </c>
      <c r="AW8">
        <v>2</v>
      </c>
      <c r="AX8">
        <v>312112410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34.410167999999999</v>
      </c>
      <c r="CX8">
        <f>ROUND(Y8*Source!I28,7)</f>
        <v>34.410167999999999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15033.11</v>
      </c>
      <c r="DH8">
        <f t="shared" si="5"/>
        <v>16447.37</v>
      </c>
      <c r="DI8">
        <f t="shared" si="6"/>
        <v>0</v>
      </c>
      <c r="DJ8">
        <f>DG8+DH8</f>
        <v>31480.48</v>
      </c>
      <c r="DK8">
        <v>1</v>
      </c>
      <c r="DL8" t="s">
        <v>726</v>
      </c>
      <c r="DM8">
        <v>4</v>
      </c>
      <c r="DN8" t="s">
        <v>715</v>
      </c>
      <c r="DO8">
        <v>1</v>
      </c>
    </row>
    <row r="9" spans="1:119" x14ac:dyDescent="0.2">
      <c r="A9">
        <f>ROW(Source!A28)</f>
        <v>28</v>
      </c>
      <c r="B9">
        <v>312111454</v>
      </c>
      <c r="C9">
        <v>312112389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727</v>
      </c>
      <c r="J9" t="s">
        <v>728</v>
      </c>
      <c r="K9" t="s">
        <v>729</v>
      </c>
      <c r="L9">
        <v>1368</v>
      </c>
      <c r="N9">
        <v>1011</v>
      </c>
      <c r="O9" t="s">
        <v>478</v>
      </c>
      <c r="P9" t="s">
        <v>478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706</v>
      </c>
      <c r="AV9">
        <v>1</v>
      </c>
      <c r="AW9">
        <v>2</v>
      </c>
      <c r="AX9">
        <v>312112411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0.89278800000000003</v>
      </c>
      <c r="CX9">
        <f>ROUND(Y9*Source!I28,7)</f>
        <v>0.89278800000000003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20" si="7">ROUND(ROUND(AF9,2)*CX9,2)</f>
        <v>486.3</v>
      </c>
      <c r="DH9">
        <f t="shared" si="5"/>
        <v>426.73</v>
      </c>
      <c r="DI9">
        <f t="shared" si="6"/>
        <v>0</v>
      </c>
      <c r="DJ9">
        <f>DG9+DH9</f>
        <v>913.03</v>
      </c>
      <c r="DK9">
        <v>1</v>
      </c>
      <c r="DL9" t="s">
        <v>726</v>
      </c>
      <c r="DM9">
        <v>4</v>
      </c>
      <c r="DN9" t="s">
        <v>715</v>
      </c>
      <c r="DO9">
        <v>1</v>
      </c>
    </row>
    <row r="10" spans="1:119" x14ac:dyDescent="0.2">
      <c r="A10">
        <f>ROW(Source!A28)</f>
        <v>28</v>
      </c>
      <c r="B10">
        <v>312111454</v>
      </c>
      <c r="C10">
        <v>312112389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730</v>
      </c>
      <c r="J10" t="s">
        <v>731</v>
      </c>
      <c r="K10" t="s">
        <v>732</v>
      </c>
      <c r="L10">
        <v>1368</v>
      </c>
      <c r="N10">
        <v>1011</v>
      </c>
      <c r="O10" t="s">
        <v>478</v>
      </c>
      <c r="P10" t="s">
        <v>478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706</v>
      </c>
      <c r="AV10">
        <v>1</v>
      </c>
      <c r="AW10">
        <v>2</v>
      </c>
      <c r="AX10">
        <v>312112412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1.225692</v>
      </c>
      <c r="CX10">
        <f>ROUND(Y10*Source!I28,7)</f>
        <v>1.225692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196.58</v>
      </c>
      <c r="DH10">
        <f t="shared" si="5"/>
        <v>585.86</v>
      </c>
      <c r="DI10">
        <f t="shared" si="6"/>
        <v>0</v>
      </c>
      <c r="DJ10">
        <f>DG10+DH10</f>
        <v>782.44</v>
      </c>
      <c r="DK10">
        <v>1</v>
      </c>
      <c r="DL10" t="s">
        <v>726</v>
      </c>
      <c r="DM10">
        <v>4</v>
      </c>
      <c r="DN10" t="s">
        <v>715</v>
      </c>
      <c r="DO10">
        <v>1</v>
      </c>
    </row>
    <row r="11" spans="1:119" x14ac:dyDescent="0.2">
      <c r="A11">
        <f>ROW(Source!A28)</f>
        <v>28</v>
      </c>
      <c r="B11">
        <v>312111454</v>
      </c>
      <c r="C11">
        <v>312112389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312112413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312111454</v>
      </c>
      <c r="C12">
        <v>312112389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312112414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312111454</v>
      </c>
      <c r="C13">
        <v>312112389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312112415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312111454</v>
      </c>
      <c r="C14">
        <v>312112436</v>
      </c>
      <c r="D14">
        <v>277560446</v>
      </c>
      <c r="E14">
        <v>109</v>
      </c>
      <c r="F14">
        <v>1</v>
      </c>
      <c r="G14">
        <v>1</v>
      </c>
      <c r="H14">
        <v>1</v>
      </c>
      <c r="I14" t="s">
        <v>703</v>
      </c>
      <c r="J14" t="s">
        <v>3</v>
      </c>
      <c r="K14" t="s">
        <v>704</v>
      </c>
      <c r="L14">
        <v>1369</v>
      </c>
      <c r="N14">
        <v>1013</v>
      </c>
      <c r="O14" t="s">
        <v>705</v>
      </c>
      <c r="P14" t="s">
        <v>705</v>
      </c>
      <c r="Q14">
        <v>1</v>
      </c>
      <c r="W14">
        <v>0</v>
      </c>
      <c r="X14">
        <v>-236928766</v>
      </c>
      <c r="Y14">
        <f>(AT14*ROUND((1.2*1.15),7))</f>
        <v>1.3661999999999999</v>
      </c>
      <c r="AA14">
        <v>0</v>
      </c>
      <c r="AB14">
        <v>0</v>
      </c>
      <c r="AC14">
        <v>0</v>
      </c>
      <c r="AD14">
        <v>388.8</v>
      </c>
      <c r="AE14">
        <v>0</v>
      </c>
      <c r="AF14">
        <v>0</v>
      </c>
      <c r="AG14">
        <v>0</v>
      </c>
      <c r="AH14">
        <v>388.8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0.99</v>
      </c>
      <c r="AU14" t="s">
        <v>733</v>
      </c>
      <c r="AV14">
        <v>1</v>
      </c>
      <c r="AW14">
        <v>2</v>
      </c>
      <c r="AX14">
        <v>312112450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384.91200000000003</v>
      </c>
      <c r="BN14">
        <v>0.99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531.17855999999995</v>
      </c>
      <c r="BU14">
        <v>1.3661999999999999</v>
      </c>
      <c r="BV14">
        <v>0</v>
      </c>
      <c r="BW14">
        <v>1</v>
      </c>
      <c r="CU14">
        <f>ROUND(AT14*Source!I32*AH14*AL14,2)</f>
        <v>18.48</v>
      </c>
      <c r="CV14">
        <f>ROUND(Y14*Source!I32,7)</f>
        <v>6.55776E-2</v>
      </c>
      <c r="CW14">
        <v>0</v>
      </c>
      <c r="CX14">
        <f>ROUND(Y14*Source!I32,7)</f>
        <v>6.55776E-2</v>
      </c>
      <c r="CY14">
        <f>AD14</f>
        <v>388.8</v>
      </c>
      <c r="CZ14">
        <f>AH14</f>
        <v>388.8</v>
      </c>
      <c r="DA14">
        <f>AL14</f>
        <v>1</v>
      </c>
      <c r="DB14">
        <f>ROUND((ROUND(AT14*CZ14,2)*ROUND((1.2*1.15),7)),6)</f>
        <v>531.17579999999998</v>
      </c>
      <c r="DC14">
        <f>ROUND((ROUND(AT14*AG14,2)*ROUND((1.2*1.15),7)),6)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25.5</v>
      </c>
      <c r="DJ14">
        <f>DI14</f>
        <v>25.5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312111454</v>
      </c>
      <c r="C15">
        <v>312112436</v>
      </c>
      <c r="D15">
        <v>277560448</v>
      </c>
      <c r="E15">
        <v>109</v>
      </c>
      <c r="F15">
        <v>1</v>
      </c>
      <c r="G15">
        <v>1</v>
      </c>
      <c r="H15">
        <v>1</v>
      </c>
      <c r="I15" t="s">
        <v>707</v>
      </c>
      <c r="J15" t="s">
        <v>3</v>
      </c>
      <c r="K15" t="s">
        <v>708</v>
      </c>
      <c r="L15">
        <v>1369</v>
      </c>
      <c r="N15">
        <v>1013</v>
      </c>
      <c r="O15" t="s">
        <v>705</v>
      </c>
      <c r="P15" t="s">
        <v>705</v>
      </c>
      <c r="Q15">
        <v>1</v>
      </c>
      <c r="W15">
        <v>0</v>
      </c>
      <c r="X15">
        <v>-587036825</v>
      </c>
      <c r="Y15">
        <f>(AT15*ROUND((1.2*1.15),7))</f>
        <v>65.260199999999998</v>
      </c>
      <c r="AA15">
        <v>0</v>
      </c>
      <c r="AB15">
        <v>0</v>
      </c>
      <c r="AC15">
        <v>0</v>
      </c>
      <c r="AD15">
        <v>424.47</v>
      </c>
      <c r="AE15">
        <v>0</v>
      </c>
      <c r="AF15">
        <v>0</v>
      </c>
      <c r="AG15">
        <v>0</v>
      </c>
      <c r="AH15">
        <v>424.47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47.29</v>
      </c>
      <c r="AU15" t="s">
        <v>733</v>
      </c>
      <c r="AV15">
        <v>1</v>
      </c>
      <c r="AW15">
        <v>2</v>
      </c>
      <c r="AX15">
        <v>312112451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20073.186300000001</v>
      </c>
      <c r="BN15">
        <v>47.29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27700.997094000002</v>
      </c>
      <c r="BU15">
        <v>65.260199999999998</v>
      </c>
      <c r="BV15">
        <v>0</v>
      </c>
      <c r="BW15">
        <v>1</v>
      </c>
      <c r="CU15">
        <f>ROUND(AT15*Source!I32*AH15*AL15,2)</f>
        <v>963.51</v>
      </c>
      <c r="CV15">
        <f>ROUND(Y15*Source!I32,7)</f>
        <v>3.1324896</v>
      </c>
      <c r="CW15">
        <v>0</v>
      </c>
      <c r="CX15">
        <f>ROUND(Y15*Source!I32,7)</f>
        <v>3.1324896</v>
      </c>
      <c r="CY15">
        <f>AD15</f>
        <v>424.47</v>
      </c>
      <c r="CZ15">
        <f>AH15</f>
        <v>424.47</v>
      </c>
      <c r="DA15">
        <f>AL15</f>
        <v>1</v>
      </c>
      <c r="DB15">
        <f>ROUND((ROUND(AT15*CZ15,2)*ROUND((1.2*1.15),7)),6)</f>
        <v>27701.002199999999</v>
      </c>
      <c r="DC15">
        <f>ROUND((ROUND(AT15*AG15,2)*ROUND((1.2*1.15),7)),6)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1329.65</v>
      </c>
      <c r="DJ15">
        <f>DI15</f>
        <v>1329.65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312111454</v>
      </c>
      <c r="C16">
        <v>312112436</v>
      </c>
      <c r="D16">
        <v>277560452</v>
      </c>
      <c r="E16">
        <v>109</v>
      </c>
      <c r="F16">
        <v>1</v>
      </c>
      <c r="G16">
        <v>1</v>
      </c>
      <c r="H16">
        <v>1</v>
      </c>
      <c r="I16" t="s">
        <v>709</v>
      </c>
      <c r="J16" t="s">
        <v>3</v>
      </c>
      <c r="K16" t="s">
        <v>710</v>
      </c>
      <c r="L16">
        <v>1369</v>
      </c>
      <c r="N16">
        <v>1013</v>
      </c>
      <c r="O16" t="s">
        <v>705</v>
      </c>
      <c r="P16" t="s">
        <v>705</v>
      </c>
      <c r="Q16">
        <v>1</v>
      </c>
      <c r="W16">
        <v>0</v>
      </c>
      <c r="X16">
        <v>-512803540</v>
      </c>
      <c r="Y16">
        <f>(AT16*ROUND((1.2*1.15),7))</f>
        <v>32.319600000000001</v>
      </c>
      <c r="AA16">
        <v>0</v>
      </c>
      <c r="AB16">
        <v>0</v>
      </c>
      <c r="AC16">
        <v>0</v>
      </c>
      <c r="AD16">
        <v>477.98</v>
      </c>
      <c r="AE16">
        <v>0</v>
      </c>
      <c r="AF16">
        <v>0</v>
      </c>
      <c r="AG16">
        <v>0</v>
      </c>
      <c r="AH16">
        <v>477.98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23.42</v>
      </c>
      <c r="AU16" t="s">
        <v>733</v>
      </c>
      <c r="AV16">
        <v>1</v>
      </c>
      <c r="AW16">
        <v>2</v>
      </c>
      <c r="AX16">
        <v>312112452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11194.2916</v>
      </c>
      <c r="BN16">
        <v>23.42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15448.122408000001</v>
      </c>
      <c r="BU16">
        <v>32.319600000000001</v>
      </c>
      <c r="BV16">
        <v>0</v>
      </c>
      <c r="BW16">
        <v>1</v>
      </c>
      <c r="CU16">
        <f>ROUND(AT16*Source!I32*AH16*AL16,2)</f>
        <v>537.33000000000004</v>
      </c>
      <c r="CV16">
        <f>ROUND(Y16*Source!I32,7)</f>
        <v>1.5513408</v>
      </c>
      <c r="CW16">
        <v>0</v>
      </c>
      <c r="CX16">
        <f>ROUND(Y16*Source!I32,7)</f>
        <v>1.5513408</v>
      </c>
      <c r="CY16">
        <f>AD16</f>
        <v>477.98</v>
      </c>
      <c r="CZ16">
        <f>AH16</f>
        <v>477.98</v>
      </c>
      <c r="DA16">
        <f>AL16</f>
        <v>1</v>
      </c>
      <c r="DB16">
        <f>ROUND((ROUND(AT16*CZ16,2)*ROUND((1.2*1.15),7)),6)</f>
        <v>15448.120199999999</v>
      </c>
      <c r="DC16">
        <f>ROUND((ROUND(AT16*AG16,2)*ROUND((1.2*1.15),7)),6)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741.51</v>
      </c>
      <c r="DJ16">
        <f>DI16</f>
        <v>741.51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312111454</v>
      </c>
      <c r="C17">
        <v>312112436</v>
      </c>
      <c r="D17">
        <v>277560455</v>
      </c>
      <c r="E17">
        <v>109</v>
      </c>
      <c r="F17">
        <v>1</v>
      </c>
      <c r="G17">
        <v>1</v>
      </c>
      <c r="H17">
        <v>1</v>
      </c>
      <c r="I17" t="s">
        <v>711</v>
      </c>
      <c r="J17" t="s">
        <v>3</v>
      </c>
      <c r="K17" t="s">
        <v>712</v>
      </c>
      <c r="L17">
        <v>1369</v>
      </c>
      <c r="N17">
        <v>1013</v>
      </c>
      <c r="O17" t="s">
        <v>705</v>
      </c>
      <c r="P17" t="s">
        <v>705</v>
      </c>
      <c r="Q17">
        <v>1</v>
      </c>
      <c r="W17">
        <v>0</v>
      </c>
      <c r="X17">
        <v>1518711480</v>
      </c>
      <c r="Y17">
        <f>(AT17*ROUND((1.2*1.15),7))</f>
        <v>32.319600000000001</v>
      </c>
      <c r="AA17">
        <v>0</v>
      </c>
      <c r="AB17">
        <v>0</v>
      </c>
      <c r="AC17">
        <v>0</v>
      </c>
      <c r="AD17">
        <v>549.32000000000005</v>
      </c>
      <c r="AE17">
        <v>0</v>
      </c>
      <c r="AF17">
        <v>0</v>
      </c>
      <c r="AG17">
        <v>0</v>
      </c>
      <c r="AH17">
        <v>549.32000000000005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23.42</v>
      </c>
      <c r="AU17" t="s">
        <v>733</v>
      </c>
      <c r="AV17">
        <v>1</v>
      </c>
      <c r="AW17">
        <v>2</v>
      </c>
      <c r="AX17">
        <v>312112453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12865.074400000001</v>
      </c>
      <c r="BN17">
        <v>23.42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17753.802672000002</v>
      </c>
      <c r="BU17">
        <v>32.319600000000001</v>
      </c>
      <c r="BV17">
        <v>0</v>
      </c>
      <c r="BW17">
        <v>1</v>
      </c>
      <c r="CU17">
        <f>ROUND(AT17*Source!I32*AH17*AL17,2)</f>
        <v>617.52</v>
      </c>
      <c r="CV17">
        <f>ROUND(Y17*Source!I32,7)</f>
        <v>1.5513408</v>
      </c>
      <c r="CW17">
        <v>0</v>
      </c>
      <c r="CX17">
        <f>ROUND(Y17*Source!I32,7)</f>
        <v>1.5513408</v>
      </c>
      <c r="CY17">
        <f>AD17</f>
        <v>549.32000000000005</v>
      </c>
      <c r="CZ17">
        <f>AH17</f>
        <v>549.32000000000005</v>
      </c>
      <c r="DA17">
        <f>AL17</f>
        <v>1</v>
      </c>
      <c r="DB17">
        <f>ROUND((ROUND(AT17*CZ17,2)*ROUND((1.2*1.15),7)),6)</f>
        <v>17753.796600000001</v>
      </c>
      <c r="DC17">
        <f>ROUND((ROUND(AT17*AG17,2)*ROUND((1.2*1.15),7)),6)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852.18</v>
      </c>
      <c r="DJ17">
        <f>DI17</f>
        <v>852.18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312111454</v>
      </c>
      <c r="C18">
        <v>312112436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713</v>
      </c>
      <c r="J18" t="s">
        <v>3</v>
      </c>
      <c r="K18" t="s">
        <v>714</v>
      </c>
      <c r="L18">
        <v>1191</v>
      </c>
      <c r="N18">
        <v>1013</v>
      </c>
      <c r="O18" t="s">
        <v>715</v>
      </c>
      <c r="P18" t="s">
        <v>715</v>
      </c>
      <c r="Q18">
        <v>1</v>
      </c>
      <c r="W18">
        <v>0</v>
      </c>
      <c r="X18">
        <v>-1417349443</v>
      </c>
      <c r="Y18">
        <f t="shared" ref="Y18:Y23" si="8">(AT18*ROUND((1.2*1.25),7))</f>
        <v>37.335000000000001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24.89</v>
      </c>
      <c r="AU18" t="s">
        <v>734</v>
      </c>
      <c r="AV18">
        <v>2</v>
      </c>
      <c r="AW18">
        <v>2</v>
      </c>
      <c r="AX18">
        <v>312112454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1.7920799999999999</v>
      </c>
      <c r="CY18">
        <f>AD18</f>
        <v>0</v>
      </c>
      <c r="CZ18">
        <f>AH18</f>
        <v>0</v>
      </c>
      <c r="DA18">
        <f>AL18</f>
        <v>1</v>
      </c>
      <c r="DB18">
        <f t="shared" ref="DB18:DB23" si="9">ROUND((ROUND(AT18*CZ18,2)*ROUND((1.2*1.25),7)),6)</f>
        <v>0</v>
      </c>
      <c r="DC18">
        <f t="shared" ref="DC18:DC23" si="10">ROUND((ROUND(AT18*AG18,2)*ROUND((1.2*1.25),7)),6)</f>
        <v>0</v>
      </c>
      <c r="DD18" t="s">
        <v>3</v>
      </c>
      <c r="DE18" t="s">
        <v>3</v>
      </c>
      <c r="DF18">
        <f t="shared" si="3"/>
        <v>0</v>
      </c>
      <c r="DG18">
        <f t="shared" si="7"/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312111454</v>
      </c>
      <c r="C19">
        <v>312112436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716</v>
      </c>
      <c r="J19" t="s">
        <v>717</v>
      </c>
      <c r="K19" t="s">
        <v>718</v>
      </c>
      <c r="L19">
        <v>1368</v>
      </c>
      <c r="N19">
        <v>1011</v>
      </c>
      <c r="O19" t="s">
        <v>478</v>
      </c>
      <c r="P19" t="s">
        <v>478</v>
      </c>
      <c r="Q19">
        <v>1</v>
      </c>
      <c r="W19">
        <v>0</v>
      </c>
      <c r="X19">
        <v>-776243211</v>
      </c>
      <c r="Y19">
        <f t="shared" si="8"/>
        <v>1.125</v>
      </c>
      <c r="AA19">
        <v>0</v>
      </c>
      <c r="AB19">
        <v>1472.33</v>
      </c>
      <c r="AC19">
        <v>642.05999999999995</v>
      </c>
      <c r="AD19">
        <v>0</v>
      </c>
      <c r="AE19">
        <v>0</v>
      </c>
      <c r="AF19">
        <v>1472.33</v>
      </c>
      <c r="AG19">
        <v>642.05999999999995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0.75</v>
      </c>
      <c r="AU19" t="s">
        <v>734</v>
      </c>
      <c r="AV19">
        <v>1</v>
      </c>
      <c r="AW19">
        <v>2</v>
      </c>
      <c r="AX19">
        <v>312112455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1104.2474999999999</v>
      </c>
      <c r="BL19">
        <v>481.54499999999996</v>
      </c>
      <c r="BM19">
        <v>0</v>
      </c>
      <c r="BN19">
        <v>0</v>
      </c>
      <c r="BO19">
        <v>0.75</v>
      </c>
      <c r="BP19">
        <v>1</v>
      </c>
      <c r="BQ19">
        <v>0</v>
      </c>
      <c r="BR19">
        <v>1656.3712499999999</v>
      </c>
      <c r="BS19">
        <v>722.31749999999988</v>
      </c>
      <c r="BT19">
        <v>0</v>
      </c>
      <c r="BU19">
        <v>0</v>
      </c>
      <c r="BV19">
        <v>1.125</v>
      </c>
      <c r="BW19">
        <v>1</v>
      </c>
      <c r="CV19">
        <v>0</v>
      </c>
      <c r="CW19">
        <f>ROUND(Y19*Source!I32*DO19,7)</f>
        <v>5.3999999999999999E-2</v>
      </c>
      <c r="CX19">
        <f>ROUND(Y19*Source!I32,7)</f>
        <v>5.3999999999999999E-2</v>
      </c>
      <c r="CY19">
        <f>AB19</f>
        <v>1472.33</v>
      </c>
      <c r="CZ19">
        <f>AF19</f>
        <v>1472.33</v>
      </c>
      <c r="DA19">
        <f>AJ19</f>
        <v>1</v>
      </c>
      <c r="DB19">
        <f t="shared" si="9"/>
        <v>1656.375</v>
      </c>
      <c r="DC19">
        <f t="shared" si="10"/>
        <v>722.32500000000005</v>
      </c>
      <c r="DD19" t="s">
        <v>3</v>
      </c>
      <c r="DE19" t="s">
        <v>3</v>
      </c>
      <c r="DF19">
        <f t="shared" si="3"/>
        <v>0</v>
      </c>
      <c r="DG19">
        <f t="shared" si="7"/>
        <v>79.510000000000005</v>
      </c>
      <c r="DH19">
        <f t="shared" si="5"/>
        <v>34.67</v>
      </c>
      <c r="DI19">
        <f t="shared" si="6"/>
        <v>0</v>
      </c>
      <c r="DJ19">
        <f>DG19+DH19</f>
        <v>114.18</v>
      </c>
      <c r="DK19">
        <v>1</v>
      </c>
      <c r="DL19" t="s">
        <v>719</v>
      </c>
      <c r="DM19">
        <v>6</v>
      </c>
      <c r="DN19" t="s">
        <v>715</v>
      </c>
      <c r="DO19">
        <v>1</v>
      </c>
    </row>
    <row r="20" spans="1:119" x14ac:dyDescent="0.2">
      <c r="A20">
        <f>ROW(Source!A32)</f>
        <v>32</v>
      </c>
      <c r="B20">
        <v>312111454</v>
      </c>
      <c r="C20">
        <v>312112436</v>
      </c>
      <c r="D20">
        <v>277944809</v>
      </c>
      <c r="E20">
        <v>1</v>
      </c>
      <c r="F20">
        <v>1</v>
      </c>
      <c r="G20">
        <v>1</v>
      </c>
      <c r="H20">
        <v>2</v>
      </c>
      <c r="I20" t="s">
        <v>720</v>
      </c>
      <c r="J20" t="s">
        <v>721</v>
      </c>
      <c r="K20" t="s">
        <v>722</v>
      </c>
      <c r="L20">
        <v>1368</v>
      </c>
      <c r="N20">
        <v>1011</v>
      </c>
      <c r="O20" t="s">
        <v>478</v>
      </c>
      <c r="P20" t="s">
        <v>478</v>
      </c>
      <c r="Q20">
        <v>1</v>
      </c>
      <c r="W20">
        <v>0</v>
      </c>
      <c r="X20">
        <v>-1432554125</v>
      </c>
      <c r="Y20">
        <f t="shared" si="8"/>
        <v>1.2150000000000001</v>
      </c>
      <c r="AA20">
        <v>0</v>
      </c>
      <c r="AB20">
        <v>15.14</v>
      </c>
      <c r="AC20">
        <v>0</v>
      </c>
      <c r="AD20">
        <v>0</v>
      </c>
      <c r="AE20">
        <v>0</v>
      </c>
      <c r="AF20">
        <v>15.14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0.81</v>
      </c>
      <c r="AU20" t="s">
        <v>734</v>
      </c>
      <c r="AV20">
        <v>1</v>
      </c>
      <c r="AW20">
        <v>2</v>
      </c>
      <c r="AX20">
        <v>312112456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12.263400000000001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18.395099999999999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ROUND(Y20*Source!I32*DO20,7)</f>
        <v>0</v>
      </c>
      <c r="CX20">
        <f>ROUND(Y20*Source!I32,7)</f>
        <v>5.8319999999999997E-2</v>
      </c>
      <c r="CY20">
        <f>AB20</f>
        <v>15.14</v>
      </c>
      <c r="CZ20">
        <f>AF20</f>
        <v>15.14</v>
      </c>
      <c r="DA20">
        <f>AJ20</f>
        <v>1</v>
      </c>
      <c r="DB20">
        <f t="shared" si="9"/>
        <v>18.39</v>
      </c>
      <c r="DC20">
        <f t="shared" si="10"/>
        <v>0</v>
      </c>
      <c r="DD20" t="s">
        <v>3</v>
      </c>
      <c r="DE20" t="s">
        <v>3</v>
      </c>
      <c r="DF20">
        <f t="shared" si="3"/>
        <v>0</v>
      </c>
      <c r="DG20">
        <f t="shared" si="7"/>
        <v>0.88</v>
      </c>
      <c r="DH20">
        <f t="shared" si="5"/>
        <v>0</v>
      </c>
      <c r="DI20">
        <f t="shared" si="6"/>
        <v>0</v>
      </c>
      <c r="DJ20">
        <f>DG20+DH20</f>
        <v>0.88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312111454</v>
      </c>
      <c r="C21">
        <v>312112436</v>
      </c>
      <c r="D21">
        <v>277944868</v>
      </c>
      <c r="E21">
        <v>1</v>
      </c>
      <c r="F21">
        <v>1</v>
      </c>
      <c r="G21">
        <v>1</v>
      </c>
      <c r="H21">
        <v>2</v>
      </c>
      <c r="I21" t="s">
        <v>723</v>
      </c>
      <c r="J21" t="s">
        <v>724</v>
      </c>
      <c r="K21" t="s">
        <v>725</v>
      </c>
      <c r="L21">
        <v>1368</v>
      </c>
      <c r="N21">
        <v>1011</v>
      </c>
      <c r="O21" t="s">
        <v>478</v>
      </c>
      <c r="P21" t="s">
        <v>478</v>
      </c>
      <c r="Q21">
        <v>1</v>
      </c>
      <c r="W21">
        <v>0</v>
      </c>
      <c r="X21">
        <v>412917512</v>
      </c>
      <c r="Y21">
        <f t="shared" si="8"/>
        <v>34.11</v>
      </c>
      <c r="AA21">
        <v>0</v>
      </c>
      <c r="AB21">
        <v>436.88</v>
      </c>
      <c r="AC21">
        <v>477.98</v>
      </c>
      <c r="AD21">
        <v>0</v>
      </c>
      <c r="AE21">
        <v>0</v>
      </c>
      <c r="AF21">
        <v>346.73</v>
      </c>
      <c r="AG21">
        <v>477.98</v>
      </c>
      <c r="AH21">
        <v>0</v>
      </c>
      <c r="AI21">
        <v>1</v>
      </c>
      <c r="AJ21">
        <v>1.26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22.74</v>
      </c>
      <c r="AU21" t="s">
        <v>734</v>
      </c>
      <c r="AV21">
        <v>1</v>
      </c>
      <c r="AW21">
        <v>2</v>
      </c>
      <c r="AX21">
        <v>312112457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7884.6401999999998</v>
      </c>
      <c r="BL21">
        <v>10869.2652</v>
      </c>
      <c r="BM21">
        <v>0</v>
      </c>
      <c r="BN21">
        <v>0</v>
      </c>
      <c r="BO21">
        <v>22.74</v>
      </c>
      <c r="BP21">
        <v>1</v>
      </c>
      <c r="BQ21">
        <v>0</v>
      </c>
      <c r="BR21">
        <v>11826.960300000001</v>
      </c>
      <c r="BS21">
        <v>16303.897800000001</v>
      </c>
      <c r="BT21">
        <v>0</v>
      </c>
      <c r="BU21">
        <v>0</v>
      </c>
      <c r="BV21">
        <v>34.11</v>
      </c>
      <c r="BW21">
        <v>1</v>
      </c>
      <c r="CV21">
        <v>0</v>
      </c>
      <c r="CW21">
        <f>ROUND(Y21*Source!I32*DO21,7)</f>
        <v>1.6372800000000001</v>
      </c>
      <c r="CX21">
        <f>ROUND(Y21*Source!I32,7)</f>
        <v>1.6372800000000001</v>
      </c>
      <c r="CY21">
        <f>AB21</f>
        <v>436.88</v>
      </c>
      <c r="CZ21">
        <f>AF21</f>
        <v>346.73</v>
      </c>
      <c r="DA21">
        <f>AJ21</f>
        <v>1.26</v>
      </c>
      <c r="DB21">
        <f t="shared" si="9"/>
        <v>11826.96</v>
      </c>
      <c r="DC21">
        <f t="shared" si="10"/>
        <v>16303.905000000001</v>
      </c>
      <c r="DD21" t="s">
        <v>3</v>
      </c>
      <c r="DE21" t="s">
        <v>3</v>
      </c>
      <c r="DF21">
        <f t="shared" si="3"/>
        <v>0</v>
      </c>
      <c r="DG21">
        <f>ROUND(ROUND(AF21*AJ21,2)*CX21,2)</f>
        <v>715.29</v>
      </c>
      <c r="DH21">
        <f t="shared" si="5"/>
        <v>782.59</v>
      </c>
      <c r="DI21">
        <f t="shared" si="6"/>
        <v>0</v>
      </c>
      <c r="DJ21">
        <f>DG21+DH21</f>
        <v>1497.88</v>
      </c>
      <c r="DK21">
        <v>1</v>
      </c>
      <c r="DL21" t="s">
        <v>726</v>
      </c>
      <c r="DM21">
        <v>4</v>
      </c>
      <c r="DN21" t="s">
        <v>715</v>
      </c>
      <c r="DO21">
        <v>1</v>
      </c>
    </row>
    <row r="22" spans="1:119" x14ac:dyDescent="0.2">
      <c r="A22">
        <f>ROW(Source!A32)</f>
        <v>32</v>
      </c>
      <c r="B22">
        <v>312111454</v>
      </c>
      <c r="C22">
        <v>312112436</v>
      </c>
      <c r="D22">
        <v>277945805</v>
      </c>
      <c r="E22">
        <v>1</v>
      </c>
      <c r="F22">
        <v>1</v>
      </c>
      <c r="G22">
        <v>1</v>
      </c>
      <c r="H22">
        <v>2</v>
      </c>
      <c r="I22" t="s">
        <v>727</v>
      </c>
      <c r="J22" t="s">
        <v>728</v>
      </c>
      <c r="K22" t="s">
        <v>729</v>
      </c>
      <c r="L22">
        <v>1368</v>
      </c>
      <c r="N22">
        <v>1011</v>
      </c>
      <c r="O22" t="s">
        <v>478</v>
      </c>
      <c r="P22" t="s">
        <v>478</v>
      </c>
      <c r="Q22">
        <v>1</v>
      </c>
      <c r="W22">
        <v>0</v>
      </c>
      <c r="X22">
        <v>721652621</v>
      </c>
      <c r="Y22">
        <f t="shared" si="8"/>
        <v>0.88500000000000001</v>
      </c>
      <c r="AA22">
        <v>0</v>
      </c>
      <c r="AB22">
        <v>544.70000000000005</v>
      </c>
      <c r="AC22">
        <v>477.98</v>
      </c>
      <c r="AD22">
        <v>0</v>
      </c>
      <c r="AE22">
        <v>0</v>
      </c>
      <c r="AF22">
        <v>544.70000000000005</v>
      </c>
      <c r="AG22">
        <v>477.98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0.59</v>
      </c>
      <c r="AU22" t="s">
        <v>734</v>
      </c>
      <c r="AV22">
        <v>1</v>
      </c>
      <c r="AW22">
        <v>2</v>
      </c>
      <c r="AX22">
        <v>312112458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321.37299999999999</v>
      </c>
      <c r="BL22">
        <v>282.00819999999999</v>
      </c>
      <c r="BM22">
        <v>0</v>
      </c>
      <c r="BN22">
        <v>0</v>
      </c>
      <c r="BO22">
        <v>0.59</v>
      </c>
      <c r="BP22">
        <v>1</v>
      </c>
      <c r="BQ22">
        <v>0</v>
      </c>
      <c r="BR22">
        <v>482.05950000000007</v>
      </c>
      <c r="BS22">
        <v>423.01230000000004</v>
      </c>
      <c r="BT22">
        <v>0</v>
      </c>
      <c r="BU22">
        <v>0</v>
      </c>
      <c r="BV22">
        <v>0.88500000000000001</v>
      </c>
      <c r="BW22">
        <v>1</v>
      </c>
      <c r="CV22">
        <v>0</v>
      </c>
      <c r="CW22">
        <f>ROUND(Y22*Source!I32*DO22,7)</f>
        <v>4.2479999999999997E-2</v>
      </c>
      <c r="CX22">
        <f>ROUND(Y22*Source!I32,7)</f>
        <v>4.2479999999999997E-2</v>
      </c>
      <c r="CY22">
        <f>AB22</f>
        <v>544.70000000000005</v>
      </c>
      <c r="CZ22">
        <f>AF22</f>
        <v>544.70000000000005</v>
      </c>
      <c r="DA22">
        <f>AJ22</f>
        <v>1</v>
      </c>
      <c r="DB22">
        <f t="shared" si="9"/>
        <v>482.05500000000001</v>
      </c>
      <c r="DC22">
        <f t="shared" si="10"/>
        <v>423.01499999999999</v>
      </c>
      <c r="DD22" t="s">
        <v>3</v>
      </c>
      <c r="DE22" t="s">
        <v>3</v>
      </c>
      <c r="DF22">
        <f t="shared" si="3"/>
        <v>0</v>
      </c>
      <c r="DG22">
        <f t="shared" ref="DG22:DG30" si="11">ROUND(ROUND(AF22,2)*CX22,2)</f>
        <v>23.14</v>
      </c>
      <c r="DH22">
        <f t="shared" si="5"/>
        <v>20.3</v>
      </c>
      <c r="DI22">
        <f t="shared" si="6"/>
        <v>0</v>
      </c>
      <c r="DJ22">
        <f>DG22+DH22</f>
        <v>43.44</v>
      </c>
      <c r="DK22">
        <v>1</v>
      </c>
      <c r="DL22" t="s">
        <v>726</v>
      </c>
      <c r="DM22">
        <v>4</v>
      </c>
      <c r="DN22" t="s">
        <v>715</v>
      </c>
      <c r="DO22">
        <v>1</v>
      </c>
    </row>
    <row r="23" spans="1:119" x14ac:dyDescent="0.2">
      <c r="A23">
        <f>ROW(Source!A32)</f>
        <v>32</v>
      </c>
      <c r="B23">
        <v>312111454</v>
      </c>
      <c r="C23">
        <v>312112436</v>
      </c>
      <c r="D23">
        <v>277946074</v>
      </c>
      <c r="E23">
        <v>1</v>
      </c>
      <c r="F23">
        <v>1</v>
      </c>
      <c r="G23">
        <v>1</v>
      </c>
      <c r="H23">
        <v>2</v>
      </c>
      <c r="I23" t="s">
        <v>730</v>
      </c>
      <c r="J23" t="s">
        <v>731</v>
      </c>
      <c r="K23" t="s">
        <v>732</v>
      </c>
      <c r="L23">
        <v>1368</v>
      </c>
      <c r="N23">
        <v>1011</v>
      </c>
      <c r="O23" t="s">
        <v>478</v>
      </c>
      <c r="P23" t="s">
        <v>478</v>
      </c>
      <c r="Q23">
        <v>1</v>
      </c>
      <c r="W23">
        <v>0</v>
      </c>
      <c r="X23">
        <v>1125415823</v>
      </c>
      <c r="Y23">
        <f t="shared" si="8"/>
        <v>1.2150000000000001</v>
      </c>
      <c r="AA23">
        <v>0</v>
      </c>
      <c r="AB23">
        <v>160.38</v>
      </c>
      <c r="AC23">
        <v>477.98</v>
      </c>
      <c r="AD23">
        <v>0</v>
      </c>
      <c r="AE23">
        <v>0</v>
      </c>
      <c r="AF23">
        <v>160.38</v>
      </c>
      <c r="AG23">
        <v>477.98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0.81</v>
      </c>
      <c r="AU23" t="s">
        <v>734</v>
      </c>
      <c r="AV23">
        <v>1</v>
      </c>
      <c r="AW23">
        <v>2</v>
      </c>
      <c r="AX23">
        <v>312112459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129.90780000000001</v>
      </c>
      <c r="BL23">
        <v>387.16380000000004</v>
      </c>
      <c r="BM23">
        <v>0</v>
      </c>
      <c r="BN23">
        <v>0</v>
      </c>
      <c r="BO23">
        <v>0.81</v>
      </c>
      <c r="BP23">
        <v>1</v>
      </c>
      <c r="BQ23">
        <v>0</v>
      </c>
      <c r="BR23">
        <v>194.86169999999998</v>
      </c>
      <c r="BS23">
        <v>580.74569999999994</v>
      </c>
      <c r="BT23">
        <v>0</v>
      </c>
      <c r="BU23">
        <v>0</v>
      </c>
      <c r="BV23">
        <v>1.2149999999999999</v>
      </c>
      <c r="BW23">
        <v>1</v>
      </c>
      <c r="CV23">
        <v>0</v>
      </c>
      <c r="CW23">
        <f>ROUND(Y23*Source!I32*DO23,7)</f>
        <v>5.8319999999999997E-2</v>
      </c>
      <c r="CX23">
        <f>ROUND(Y23*Source!I32,7)</f>
        <v>5.8319999999999997E-2</v>
      </c>
      <c r="CY23">
        <f>AB23</f>
        <v>160.38</v>
      </c>
      <c r="CZ23">
        <f>AF23</f>
        <v>160.38</v>
      </c>
      <c r="DA23">
        <f>AJ23</f>
        <v>1</v>
      </c>
      <c r="DB23">
        <f t="shared" si="9"/>
        <v>194.86500000000001</v>
      </c>
      <c r="DC23">
        <f t="shared" si="10"/>
        <v>580.74</v>
      </c>
      <c r="DD23" t="s">
        <v>3</v>
      </c>
      <c r="DE23" t="s">
        <v>3</v>
      </c>
      <c r="DF23">
        <f t="shared" si="3"/>
        <v>0</v>
      </c>
      <c r="DG23">
        <f t="shared" si="11"/>
        <v>9.35</v>
      </c>
      <c r="DH23">
        <f t="shared" si="5"/>
        <v>27.88</v>
      </c>
      <c r="DI23">
        <f t="shared" si="6"/>
        <v>0</v>
      </c>
      <c r="DJ23">
        <f>DG23+DH23</f>
        <v>37.229999999999997</v>
      </c>
      <c r="DK23">
        <v>1</v>
      </c>
      <c r="DL23" t="s">
        <v>726</v>
      </c>
      <c r="DM23">
        <v>4</v>
      </c>
      <c r="DN23" t="s">
        <v>715</v>
      </c>
      <c r="DO23">
        <v>1</v>
      </c>
    </row>
    <row r="24" spans="1:119" x14ac:dyDescent="0.2">
      <c r="A24">
        <f>ROW(Source!A32)</f>
        <v>32</v>
      </c>
      <c r="B24">
        <v>312111454</v>
      </c>
      <c r="C24">
        <v>312112436</v>
      </c>
      <c r="D24">
        <v>277565240</v>
      </c>
      <c r="E24">
        <v>109</v>
      </c>
      <c r="F24">
        <v>1</v>
      </c>
      <c r="G24">
        <v>1</v>
      </c>
      <c r="H24">
        <v>3</v>
      </c>
      <c r="I24" t="s">
        <v>32</v>
      </c>
      <c r="J24" t="s">
        <v>3</v>
      </c>
      <c r="K24" t="s">
        <v>33</v>
      </c>
      <c r="L24">
        <v>1371</v>
      </c>
      <c r="N24">
        <v>1013</v>
      </c>
      <c r="O24" t="s">
        <v>34</v>
      </c>
      <c r="P24" t="s">
        <v>34</v>
      </c>
      <c r="Q24">
        <v>1</v>
      </c>
      <c r="W24">
        <v>0</v>
      </c>
      <c r="X24">
        <v>864875641</v>
      </c>
      <c r="Y24">
        <f>(AT24*ROUND(0,7))</f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22</v>
      </c>
      <c r="AV24">
        <v>0</v>
      </c>
      <c r="AW24">
        <v>2</v>
      </c>
      <c r="AX24">
        <v>312112460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</v>
      </c>
      <c r="CY24">
        <f>AA24</f>
        <v>0</v>
      </c>
      <c r="CZ24">
        <f>AE24</f>
        <v>0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3"/>
        <v>0</v>
      </c>
      <c r="DG24">
        <f t="shared" si="11"/>
        <v>0</v>
      </c>
      <c r="DH24">
        <f t="shared" si="5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312111454</v>
      </c>
      <c r="C25">
        <v>312112436</v>
      </c>
      <c r="D25">
        <v>277565250</v>
      </c>
      <c r="E25">
        <v>109</v>
      </c>
      <c r="F25">
        <v>1</v>
      </c>
      <c r="G25">
        <v>1</v>
      </c>
      <c r="H25">
        <v>3</v>
      </c>
      <c r="I25" t="s">
        <v>37</v>
      </c>
      <c r="J25" t="s">
        <v>3</v>
      </c>
      <c r="K25" t="s">
        <v>38</v>
      </c>
      <c r="L25">
        <v>1371</v>
      </c>
      <c r="N25">
        <v>1013</v>
      </c>
      <c r="O25" t="s">
        <v>34</v>
      </c>
      <c r="P25" t="s">
        <v>34</v>
      </c>
      <c r="Q25">
        <v>1</v>
      </c>
      <c r="W25">
        <v>0</v>
      </c>
      <c r="X25">
        <v>-1890832814</v>
      </c>
      <c r="Y25">
        <f>(AT25*ROUND(0,7))</f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22</v>
      </c>
      <c r="AV25">
        <v>0</v>
      </c>
      <c r="AW25">
        <v>2</v>
      </c>
      <c r="AX25">
        <v>312112461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>AA25</f>
        <v>0</v>
      </c>
      <c r="CZ25">
        <f>AE25</f>
        <v>0</v>
      </c>
      <c r="DA25">
        <f>AI25</f>
        <v>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 t="shared" si="3"/>
        <v>0</v>
      </c>
      <c r="DG25">
        <f t="shared" si="11"/>
        <v>0</v>
      </c>
      <c r="DH25">
        <f t="shared" si="5"/>
        <v>0</v>
      </c>
      <c r="DI25">
        <f t="shared" si="6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312111454</v>
      </c>
      <c r="C26">
        <v>312112436</v>
      </c>
      <c r="D26">
        <v>277565414</v>
      </c>
      <c r="E26">
        <v>109</v>
      </c>
      <c r="F26">
        <v>1</v>
      </c>
      <c r="G26">
        <v>1</v>
      </c>
      <c r="H26">
        <v>3</v>
      </c>
      <c r="I26" t="s">
        <v>40</v>
      </c>
      <c r="J26" t="s">
        <v>3</v>
      </c>
      <c r="K26" t="s">
        <v>41</v>
      </c>
      <c r="L26">
        <v>1477</v>
      </c>
      <c r="N26">
        <v>1013</v>
      </c>
      <c r="O26" t="s">
        <v>20</v>
      </c>
      <c r="P26" t="s">
        <v>24</v>
      </c>
      <c r="Q26">
        <v>1</v>
      </c>
      <c r="W26">
        <v>0</v>
      </c>
      <c r="X26">
        <v>164804165</v>
      </c>
      <c r="Y26">
        <f>(AT26*ROUND(0,7))</f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22</v>
      </c>
      <c r="AV26">
        <v>0</v>
      </c>
      <c r="AW26">
        <v>2</v>
      </c>
      <c r="AX26">
        <v>312112462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0</v>
      </c>
      <c r="CY26">
        <f>AA26</f>
        <v>0</v>
      </c>
      <c r="CZ26">
        <f>AE26</f>
        <v>0</v>
      </c>
      <c r="DA26">
        <f>AI26</f>
        <v>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 t="shared" si="3"/>
        <v>0</v>
      </c>
      <c r="DG26">
        <f t="shared" si="11"/>
        <v>0</v>
      </c>
      <c r="DH26">
        <f t="shared" si="5"/>
        <v>0</v>
      </c>
      <c r="DI26">
        <f t="shared" si="6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312111454</v>
      </c>
      <c r="C27">
        <v>312112466</v>
      </c>
      <c r="D27">
        <v>277560448</v>
      </c>
      <c r="E27">
        <v>109</v>
      </c>
      <c r="F27">
        <v>1</v>
      </c>
      <c r="G27">
        <v>1</v>
      </c>
      <c r="H27">
        <v>1</v>
      </c>
      <c r="I27" t="s">
        <v>707</v>
      </c>
      <c r="J27" t="s">
        <v>3</v>
      </c>
      <c r="K27" t="s">
        <v>708</v>
      </c>
      <c r="L27">
        <v>1369</v>
      </c>
      <c r="N27">
        <v>1013</v>
      </c>
      <c r="O27" t="s">
        <v>705</v>
      </c>
      <c r="P27" t="s">
        <v>705</v>
      </c>
      <c r="Q27">
        <v>1</v>
      </c>
      <c r="W27">
        <v>0</v>
      </c>
      <c r="X27">
        <v>-587036825</v>
      </c>
      <c r="Y27">
        <f>(AT27*ROUND(1.2,7))</f>
        <v>1.0920000000000001</v>
      </c>
      <c r="AA27">
        <v>0</v>
      </c>
      <c r="AB27">
        <v>0</v>
      </c>
      <c r="AC27">
        <v>0</v>
      </c>
      <c r="AD27">
        <v>424.47</v>
      </c>
      <c r="AE27">
        <v>0</v>
      </c>
      <c r="AF27">
        <v>0</v>
      </c>
      <c r="AG27">
        <v>0</v>
      </c>
      <c r="AH27">
        <v>424.47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0.91</v>
      </c>
      <c r="AU27" t="s">
        <v>706</v>
      </c>
      <c r="AV27">
        <v>1</v>
      </c>
      <c r="AW27">
        <v>2</v>
      </c>
      <c r="AX27">
        <v>312112474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386.26770000000005</v>
      </c>
      <c r="BN27">
        <v>0.91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463.52124000000009</v>
      </c>
      <c r="BU27">
        <v>1.0920000000000001</v>
      </c>
      <c r="BV27">
        <v>0</v>
      </c>
      <c r="BW27">
        <v>1</v>
      </c>
      <c r="CU27">
        <f>ROUND(AT27*Source!I36*AH27*AL27,2)</f>
        <v>772.54</v>
      </c>
      <c r="CV27">
        <f>ROUND(Y27*Source!I36,7)</f>
        <v>2.1840000000000002</v>
      </c>
      <c r="CW27">
        <v>0</v>
      </c>
      <c r="CX27">
        <f>ROUND(Y27*Source!I36,7)</f>
        <v>2.1840000000000002</v>
      </c>
      <c r="CY27">
        <f>AD27</f>
        <v>424.47</v>
      </c>
      <c r="CZ27">
        <f>AH27</f>
        <v>424.47</v>
      </c>
      <c r="DA27">
        <f>AL27</f>
        <v>1</v>
      </c>
      <c r="DB27">
        <f>ROUND((ROUND(AT27*CZ27,2)*ROUND(1.2,7)),6)</f>
        <v>463.524</v>
      </c>
      <c r="DC27">
        <f>ROUND((ROUND(AT27*AG27,2)*ROUND(1.2,7)),6)</f>
        <v>0</v>
      </c>
      <c r="DD27" t="s">
        <v>3</v>
      </c>
      <c r="DE27" t="s">
        <v>3</v>
      </c>
      <c r="DF27">
        <f t="shared" si="3"/>
        <v>0</v>
      </c>
      <c r="DG27">
        <f t="shared" si="11"/>
        <v>0</v>
      </c>
      <c r="DH27">
        <f t="shared" si="5"/>
        <v>0</v>
      </c>
      <c r="DI27">
        <f t="shared" si="6"/>
        <v>927.04</v>
      </c>
      <c r="DJ27">
        <f>DI27</f>
        <v>927.04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312111454</v>
      </c>
      <c r="C28">
        <v>312112466</v>
      </c>
      <c r="D28">
        <v>277560452</v>
      </c>
      <c r="E28">
        <v>109</v>
      </c>
      <c r="F28">
        <v>1</v>
      </c>
      <c r="G28">
        <v>1</v>
      </c>
      <c r="H28">
        <v>1</v>
      </c>
      <c r="I28" t="s">
        <v>709</v>
      </c>
      <c r="J28" t="s">
        <v>3</v>
      </c>
      <c r="K28" t="s">
        <v>710</v>
      </c>
      <c r="L28">
        <v>1369</v>
      </c>
      <c r="N28">
        <v>1013</v>
      </c>
      <c r="O28" t="s">
        <v>705</v>
      </c>
      <c r="P28" t="s">
        <v>705</v>
      </c>
      <c r="Q28">
        <v>1</v>
      </c>
      <c r="W28">
        <v>0</v>
      </c>
      <c r="X28">
        <v>-512803540</v>
      </c>
      <c r="Y28">
        <f>(AT28*ROUND(1.2,7))</f>
        <v>0.54</v>
      </c>
      <c r="AA28">
        <v>0</v>
      </c>
      <c r="AB28">
        <v>0</v>
      </c>
      <c r="AC28">
        <v>0</v>
      </c>
      <c r="AD28">
        <v>477.98</v>
      </c>
      <c r="AE28">
        <v>0</v>
      </c>
      <c r="AF28">
        <v>0</v>
      </c>
      <c r="AG28">
        <v>0</v>
      </c>
      <c r="AH28">
        <v>477.98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0.45</v>
      </c>
      <c r="AU28" t="s">
        <v>706</v>
      </c>
      <c r="AV28">
        <v>1</v>
      </c>
      <c r="AW28">
        <v>2</v>
      </c>
      <c r="AX28">
        <v>312112475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215.09100000000001</v>
      </c>
      <c r="BN28">
        <v>0.45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258.10920000000004</v>
      </c>
      <c r="BU28">
        <v>0.54</v>
      </c>
      <c r="BV28">
        <v>0</v>
      </c>
      <c r="BW28">
        <v>1</v>
      </c>
      <c r="CU28">
        <f>ROUND(AT28*Source!I36*AH28*AL28,2)</f>
        <v>430.18</v>
      </c>
      <c r="CV28">
        <f>ROUND(Y28*Source!I36,7)</f>
        <v>1.08</v>
      </c>
      <c r="CW28">
        <v>0</v>
      </c>
      <c r="CX28">
        <f>ROUND(Y28*Source!I36,7)</f>
        <v>1.08</v>
      </c>
      <c r="CY28">
        <f>AD28</f>
        <v>477.98</v>
      </c>
      <c r="CZ28">
        <f>AH28</f>
        <v>477.98</v>
      </c>
      <c r="DA28">
        <f>AL28</f>
        <v>1</v>
      </c>
      <c r="DB28">
        <f>ROUND((ROUND(AT28*CZ28,2)*ROUND(1.2,7)),6)</f>
        <v>258.108</v>
      </c>
      <c r="DC28">
        <f>ROUND((ROUND(AT28*AG28,2)*ROUND(1.2,7)),6)</f>
        <v>0</v>
      </c>
      <c r="DD28" t="s">
        <v>3</v>
      </c>
      <c r="DE28" t="s">
        <v>3</v>
      </c>
      <c r="DF28">
        <f t="shared" si="3"/>
        <v>0</v>
      </c>
      <c r="DG28">
        <f t="shared" si="11"/>
        <v>0</v>
      </c>
      <c r="DH28">
        <f t="shared" si="5"/>
        <v>0</v>
      </c>
      <c r="DI28">
        <f t="shared" si="6"/>
        <v>516.22</v>
      </c>
      <c r="DJ28">
        <f>DI28</f>
        <v>516.22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312111454</v>
      </c>
      <c r="C29">
        <v>312112466</v>
      </c>
      <c r="D29">
        <v>277560455</v>
      </c>
      <c r="E29">
        <v>109</v>
      </c>
      <c r="F29">
        <v>1</v>
      </c>
      <c r="G29">
        <v>1</v>
      </c>
      <c r="H29">
        <v>1</v>
      </c>
      <c r="I29" t="s">
        <v>711</v>
      </c>
      <c r="J29" t="s">
        <v>3</v>
      </c>
      <c r="K29" t="s">
        <v>712</v>
      </c>
      <c r="L29">
        <v>1369</v>
      </c>
      <c r="N29">
        <v>1013</v>
      </c>
      <c r="O29" t="s">
        <v>705</v>
      </c>
      <c r="P29" t="s">
        <v>705</v>
      </c>
      <c r="Q29">
        <v>1</v>
      </c>
      <c r="W29">
        <v>0</v>
      </c>
      <c r="X29">
        <v>1518711480</v>
      </c>
      <c r="Y29">
        <f>(AT29*ROUND(1.2,7))</f>
        <v>0.54</v>
      </c>
      <c r="AA29">
        <v>0</v>
      </c>
      <c r="AB29">
        <v>0</v>
      </c>
      <c r="AC29">
        <v>0</v>
      </c>
      <c r="AD29">
        <v>549.32000000000005</v>
      </c>
      <c r="AE29">
        <v>0</v>
      </c>
      <c r="AF29">
        <v>0</v>
      </c>
      <c r="AG29">
        <v>0</v>
      </c>
      <c r="AH29">
        <v>549.32000000000005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0.45</v>
      </c>
      <c r="AU29" t="s">
        <v>706</v>
      </c>
      <c r="AV29">
        <v>1</v>
      </c>
      <c r="AW29">
        <v>2</v>
      </c>
      <c r="AX29">
        <v>312112476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247.19400000000002</v>
      </c>
      <c r="BN29">
        <v>0.45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296.63280000000003</v>
      </c>
      <c r="BU29">
        <v>0.54</v>
      </c>
      <c r="BV29">
        <v>0</v>
      </c>
      <c r="BW29">
        <v>1</v>
      </c>
      <c r="CU29">
        <f>ROUND(AT29*Source!I36*AH29*AL29,2)</f>
        <v>494.39</v>
      </c>
      <c r="CV29">
        <f>ROUND(Y29*Source!I36,7)</f>
        <v>1.08</v>
      </c>
      <c r="CW29">
        <v>0</v>
      </c>
      <c r="CX29">
        <f>ROUND(Y29*Source!I36,7)</f>
        <v>1.08</v>
      </c>
      <c r="CY29">
        <f>AD29</f>
        <v>549.32000000000005</v>
      </c>
      <c r="CZ29">
        <f>AH29</f>
        <v>549.32000000000005</v>
      </c>
      <c r="DA29">
        <f>AL29</f>
        <v>1</v>
      </c>
      <c r="DB29">
        <f>ROUND((ROUND(AT29*CZ29,2)*ROUND(1.2,7)),6)</f>
        <v>296.62799999999999</v>
      </c>
      <c r="DC29">
        <f>ROUND((ROUND(AT29*AG29,2)*ROUND(1.2,7)),6)</f>
        <v>0</v>
      </c>
      <c r="DD29" t="s">
        <v>3</v>
      </c>
      <c r="DE29" t="s">
        <v>3</v>
      </c>
      <c r="DF29">
        <f t="shared" si="3"/>
        <v>0</v>
      </c>
      <c r="DG29">
        <f t="shared" si="11"/>
        <v>0</v>
      </c>
      <c r="DH29">
        <f t="shared" si="5"/>
        <v>0</v>
      </c>
      <c r="DI29">
        <f t="shared" si="6"/>
        <v>593.27</v>
      </c>
      <c r="DJ29">
        <f>DI29</f>
        <v>593.27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312111454</v>
      </c>
      <c r="C30">
        <v>312112466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713</v>
      </c>
      <c r="J30" t="s">
        <v>3</v>
      </c>
      <c r="K30" t="s">
        <v>714</v>
      </c>
      <c r="L30">
        <v>1191</v>
      </c>
      <c r="N30">
        <v>1013</v>
      </c>
      <c r="O30" t="s">
        <v>715</v>
      </c>
      <c r="P30" t="s">
        <v>715</v>
      </c>
      <c r="Q30">
        <v>1</v>
      </c>
      <c r="W30">
        <v>0</v>
      </c>
      <c r="X30">
        <v>-1417349443</v>
      </c>
      <c r="Y30">
        <f>(AT30*ROUND(1.2,7))</f>
        <v>0.52800000000000002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0.44</v>
      </c>
      <c r="AU30" t="s">
        <v>706</v>
      </c>
      <c r="AV30">
        <v>2</v>
      </c>
      <c r="AW30">
        <v>2</v>
      </c>
      <c r="AX30">
        <v>312112477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1.056</v>
      </c>
      <c r="CY30">
        <f>AD30</f>
        <v>0</v>
      </c>
      <c r="CZ30">
        <f>AH30</f>
        <v>0</v>
      </c>
      <c r="DA30">
        <f>AL30</f>
        <v>1</v>
      </c>
      <c r="DB30">
        <f>ROUND((ROUND(AT30*CZ30,2)*ROUND(1.2,7)),6)</f>
        <v>0</v>
      </c>
      <c r="DC30">
        <f>ROUND((ROUND(AT30*AG30,2)*ROUND(1.2,7)),6)</f>
        <v>0</v>
      </c>
      <c r="DD30" t="s">
        <v>3</v>
      </c>
      <c r="DE30" t="s">
        <v>3</v>
      </c>
      <c r="DF30">
        <f t="shared" si="3"/>
        <v>0</v>
      </c>
      <c r="DG30">
        <f t="shared" si="11"/>
        <v>0</v>
      </c>
      <c r="DH30">
        <f t="shared" si="5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312111454</v>
      </c>
      <c r="C31">
        <v>312112466</v>
      </c>
      <c r="D31">
        <v>277944868</v>
      </c>
      <c r="E31">
        <v>1</v>
      </c>
      <c r="F31">
        <v>1</v>
      </c>
      <c r="G31">
        <v>1</v>
      </c>
      <c r="H31">
        <v>2</v>
      </c>
      <c r="I31" t="s">
        <v>723</v>
      </c>
      <c r="J31" t="s">
        <v>724</v>
      </c>
      <c r="K31" t="s">
        <v>725</v>
      </c>
      <c r="L31">
        <v>1368</v>
      </c>
      <c r="N31">
        <v>1011</v>
      </c>
      <c r="O31" t="s">
        <v>478</v>
      </c>
      <c r="P31" t="s">
        <v>478</v>
      </c>
      <c r="Q31">
        <v>1</v>
      </c>
      <c r="W31">
        <v>0</v>
      </c>
      <c r="X31">
        <v>412917512</v>
      </c>
      <c r="Y31">
        <f>(AT31*ROUND(1.2,7))</f>
        <v>0.52800000000000002</v>
      </c>
      <c r="AA31">
        <v>0</v>
      </c>
      <c r="AB31">
        <v>436.88</v>
      </c>
      <c r="AC31">
        <v>477.98</v>
      </c>
      <c r="AD31">
        <v>0</v>
      </c>
      <c r="AE31">
        <v>0</v>
      </c>
      <c r="AF31">
        <v>346.73</v>
      </c>
      <c r="AG31">
        <v>477.98</v>
      </c>
      <c r="AH31">
        <v>0</v>
      </c>
      <c r="AI31">
        <v>1</v>
      </c>
      <c r="AJ31">
        <v>1.26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706</v>
      </c>
      <c r="AV31">
        <v>1</v>
      </c>
      <c r="AW31">
        <v>2</v>
      </c>
      <c r="AX31">
        <v>312112478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152.56120000000001</v>
      </c>
      <c r="BL31">
        <v>210.31120000000001</v>
      </c>
      <c r="BM31">
        <v>0</v>
      </c>
      <c r="BN31">
        <v>0</v>
      </c>
      <c r="BO31">
        <v>0.44</v>
      </c>
      <c r="BP31">
        <v>1</v>
      </c>
      <c r="BQ31">
        <v>0</v>
      </c>
      <c r="BR31">
        <v>183.07344000000001</v>
      </c>
      <c r="BS31">
        <v>252.37344000000002</v>
      </c>
      <c r="BT31">
        <v>0</v>
      </c>
      <c r="BU31">
        <v>0</v>
      </c>
      <c r="BV31">
        <v>0.52800000000000002</v>
      </c>
      <c r="BW31">
        <v>1</v>
      </c>
      <c r="CV31">
        <v>0</v>
      </c>
      <c r="CW31">
        <f>ROUND(Y31*Source!I36*DO31,7)</f>
        <v>1.056</v>
      </c>
      <c r="CX31">
        <f>ROUND(Y31*Source!I36,7)</f>
        <v>1.056</v>
      </c>
      <c r="CY31">
        <f>AB31</f>
        <v>436.88</v>
      </c>
      <c r="CZ31">
        <f>AF31</f>
        <v>346.73</v>
      </c>
      <c r="DA31">
        <f>AJ31</f>
        <v>1.26</v>
      </c>
      <c r="DB31">
        <f>ROUND((ROUND(AT31*CZ31,2)*ROUND(1.2,7)),6)</f>
        <v>183.072</v>
      </c>
      <c r="DC31">
        <f>ROUND((ROUND(AT31*AG31,2)*ROUND(1.2,7)),6)</f>
        <v>252.37200000000001</v>
      </c>
      <c r="DD31" t="s">
        <v>3</v>
      </c>
      <c r="DE31" t="s">
        <v>3</v>
      </c>
      <c r="DF31">
        <f t="shared" si="3"/>
        <v>0</v>
      </c>
      <c r="DG31">
        <f>ROUND(ROUND(AF31*AJ31,2)*CX31,2)</f>
        <v>461.35</v>
      </c>
      <c r="DH31">
        <f t="shared" si="5"/>
        <v>504.75</v>
      </c>
      <c r="DI31">
        <f t="shared" si="6"/>
        <v>0</v>
      </c>
      <c r="DJ31">
        <f>DG31+DH31</f>
        <v>966.1</v>
      </c>
      <c r="DK31">
        <v>1</v>
      </c>
      <c r="DL31" t="s">
        <v>726</v>
      </c>
      <c r="DM31">
        <v>4</v>
      </c>
      <c r="DN31" t="s">
        <v>715</v>
      </c>
      <c r="DO31">
        <v>1</v>
      </c>
    </row>
    <row r="32" spans="1:119" x14ac:dyDescent="0.2">
      <c r="A32">
        <f>ROW(Source!A36)</f>
        <v>36</v>
      </c>
      <c r="B32">
        <v>312111454</v>
      </c>
      <c r="C32">
        <v>312112466</v>
      </c>
      <c r="D32">
        <v>277565240</v>
      </c>
      <c r="E32">
        <v>109</v>
      </c>
      <c r="F32">
        <v>1</v>
      </c>
      <c r="G32">
        <v>1</v>
      </c>
      <c r="H32">
        <v>3</v>
      </c>
      <c r="I32" t="s">
        <v>32</v>
      </c>
      <c r="J32" t="s">
        <v>3</v>
      </c>
      <c r="K32" t="s">
        <v>33</v>
      </c>
      <c r="L32">
        <v>1371</v>
      </c>
      <c r="N32">
        <v>1013</v>
      </c>
      <c r="O32" t="s">
        <v>34</v>
      </c>
      <c r="P32" t="s">
        <v>34</v>
      </c>
      <c r="Q32">
        <v>1</v>
      </c>
      <c r="W32">
        <v>0</v>
      </c>
      <c r="X32">
        <v>864875641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54</v>
      </c>
      <c r="AV32">
        <v>0</v>
      </c>
      <c r="AW32">
        <v>2</v>
      </c>
      <c r="AX32">
        <v>312112479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312111454</v>
      </c>
      <c r="C33">
        <v>312112466</v>
      </c>
      <c r="D33">
        <v>277565250</v>
      </c>
      <c r="E33">
        <v>109</v>
      </c>
      <c r="F33">
        <v>1</v>
      </c>
      <c r="G33">
        <v>1</v>
      </c>
      <c r="H33">
        <v>3</v>
      </c>
      <c r="I33" t="s">
        <v>37</v>
      </c>
      <c r="J33" t="s">
        <v>3</v>
      </c>
      <c r="K33" t="s">
        <v>38</v>
      </c>
      <c r="L33">
        <v>1371</v>
      </c>
      <c r="N33">
        <v>1013</v>
      </c>
      <c r="O33" t="s">
        <v>34</v>
      </c>
      <c r="P33" t="s">
        <v>34</v>
      </c>
      <c r="Q33">
        <v>1</v>
      </c>
      <c r="W33">
        <v>0</v>
      </c>
      <c r="X33">
        <v>-1890832814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54</v>
      </c>
      <c r="AV33">
        <v>0</v>
      </c>
      <c r="AW33">
        <v>2</v>
      </c>
      <c r="AX33">
        <v>312112480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312111454</v>
      </c>
      <c r="C34">
        <v>312112483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735</v>
      </c>
      <c r="J34" t="s">
        <v>3</v>
      </c>
      <c r="K34" t="s">
        <v>736</v>
      </c>
      <c r="L34">
        <v>1191</v>
      </c>
      <c r="N34">
        <v>1013</v>
      </c>
      <c r="O34" t="s">
        <v>715</v>
      </c>
      <c r="P34" t="s">
        <v>715</v>
      </c>
      <c r="Q34">
        <v>1</v>
      </c>
      <c r="W34">
        <v>0</v>
      </c>
      <c r="X34">
        <v>1893946532</v>
      </c>
      <c r="Y34">
        <f t="shared" ref="Y34:Y40" si="12">(AT34*ROUND(1.2,7))</f>
        <v>1.524</v>
      </c>
      <c r="AA34">
        <v>0</v>
      </c>
      <c r="AB34">
        <v>0</v>
      </c>
      <c r="AC34">
        <v>0</v>
      </c>
      <c r="AD34">
        <v>451.23</v>
      </c>
      <c r="AE34">
        <v>0</v>
      </c>
      <c r="AF34">
        <v>0</v>
      </c>
      <c r="AG34">
        <v>0</v>
      </c>
      <c r="AH34">
        <v>451.23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1.27</v>
      </c>
      <c r="AU34" t="s">
        <v>706</v>
      </c>
      <c r="AV34">
        <v>1</v>
      </c>
      <c r="AW34">
        <v>2</v>
      </c>
      <c r="AX34">
        <v>312112488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573.06209999999999</v>
      </c>
      <c r="BN34">
        <v>1.27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687.67452000000003</v>
      </c>
      <c r="BU34">
        <v>1.524</v>
      </c>
      <c r="BV34">
        <v>0</v>
      </c>
      <c r="BW34">
        <v>1</v>
      </c>
      <c r="CU34">
        <f>ROUND(AT34*Source!I74*AH34*AL34,2)</f>
        <v>14326.55</v>
      </c>
      <c r="CV34">
        <f>ROUND(Y34*Source!I74,7)</f>
        <v>38.1</v>
      </c>
      <c r="CW34">
        <v>0</v>
      </c>
      <c r="CX34">
        <f>ROUND(Y34*Source!I74,7)</f>
        <v>38.1</v>
      </c>
      <c r="CY34">
        <f>AD34</f>
        <v>451.23</v>
      </c>
      <c r="CZ34">
        <f>AH34</f>
        <v>451.23</v>
      </c>
      <c r="DA34">
        <f>AL34</f>
        <v>1</v>
      </c>
      <c r="DB34">
        <f t="shared" ref="DB34:DB40" si="13">ROUND((ROUND(AT34*CZ34,2)*ROUND(1.2,7)),6)</f>
        <v>687.67200000000003</v>
      </c>
      <c r="DC34">
        <f t="shared" ref="DC34:DC40" si="14">ROUND((ROUND(AT34*AG34,2)*ROUND(1.2,7)),6)</f>
        <v>0</v>
      </c>
      <c r="DD34" t="s">
        <v>3</v>
      </c>
      <c r="DE34" t="s">
        <v>3</v>
      </c>
      <c r="DF34">
        <f t="shared" si="3"/>
        <v>0</v>
      </c>
      <c r="DG34">
        <f>ROUND(ROUND(AF34,2)*CX34,2)</f>
        <v>0</v>
      </c>
      <c r="DH34">
        <f t="shared" si="5"/>
        <v>0</v>
      </c>
      <c r="DI34">
        <f t="shared" si="6"/>
        <v>17191.86</v>
      </c>
      <c r="DJ34">
        <f>DI34</f>
        <v>17191.86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312111454</v>
      </c>
      <c r="C35">
        <v>312112483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713</v>
      </c>
      <c r="J35" t="s">
        <v>3</v>
      </c>
      <c r="K35" t="s">
        <v>714</v>
      </c>
      <c r="L35">
        <v>1191</v>
      </c>
      <c r="N35">
        <v>1013</v>
      </c>
      <c r="O35" t="s">
        <v>715</v>
      </c>
      <c r="P35" t="s">
        <v>715</v>
      </c>
      <c r="Q35">
        <v>1</v>
      </c>
      <c r="W35">
        <v>0</v>
      </c>
      <c r="X35">
        <v>-1417349443</v>
      </c>
      <c r="Y35">
        <f t="shared" si="12"/>
        <v>0.156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706</v>
      </c>
      <c r="AV35">
        <v>2</v>
      </c>
      <c r="AW35">
        <v>2</v>
      </c>
      <c r="AX35">
        <v>312112489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3.9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5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312111454</v>
      </c>
      <c r="C36">
        <v>312112483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723</v>
      </c>
      <c r="J36" t="s">
        <v>724</v>
      </c>
      <c r="K36" t="s">
        <v>725</v>
      </c>
      <c r="L36">
        <v>1368</v>
      </c>
      <c r="N36">
        <v>1011</v>
      </c>
      <c r="O36" t="s">
        <v>478</v>
      </c>
      <c r="P36" t="s">
        <v>478</v>
      </c>
      <c r="Q36">
        <v>1</v>
      </c>
      <c r="W36">
        <v>0</v>
      </c>
      <c r="X36">
        <v>412917512</v>
      </c>
      <c r="Y36">
        <f t="shared" si="12"/>
        <v>7.1999999999999995E-2</v>
      </c>
      <c r="AA36">
        <v>0</v>
      </c>
      <c r="AB36">
        <v>436.88</v>
      </c>
      <c r="AC36">
        <v>477.98</v>
      </c>
      <c r="AD36">
        <v>0</v>
      </c>
      <c r="AE36">
        <v>0</v>
      </c>
      <c r="AF36">
        <v>346.73</v>
      </c>
      <c r="AG36">
        <v>477.98</v>
      </c>
      <c r="AH36">
        <v>0</v>
      </c>
      <c r="AI36">
        <v>1</v>
      </c>
      <c r="AJ36">
        <v>1.26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706</v>
      </c>
      <c r="AV36">
        <v>1</v>
      </c>
      <c r="AW36">
        <v>2</v>
      </c>
      <c r="AX36">
        <v>312112490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20.803799999999999</v>
      </c>
      <c r="BL36">
        <v>28.678799999999999</v>
      </c>
      <c r="BM36">
        <v>0</v>
      </c>
      <c r="BN36">
        <v>0</v>
      </c>
      <c r="BO36">
        <v>0.06</v>
      </c>
      <c r="BP36">
        <v>1</v>
      </c>
      <c r="BQ36">
        <v>0</v>
      </c>
      <c r="BR36">
        <v>24.964559999999999</v>
      </c>
      <c r="BS36">
        <v>34.414560000000002</v>
      </c>
      <c r="BT36">
        <v>0</v>
      </c>
      <c r="BU36">
        <v>0</v>
      </c>
      <c r="BV36">
        <v>7.1999999999999995E-2</v>
      </c>
      <c r="BW36">
        <v>1</v>
      </c>
      <c r="CV36">
        <v>0</v>
      </c>
      <c r="CW36">
        <f>ROUND(Y36*Source!I74*DO36,7)</f>
        <v>1.8</v>
      </c>
      <c r="CX36">
        <f>ROUND(Y36*Source!I74,7)</f>
        <v>1.8</v>
      </c>
      <c r="CY36">
        <f>AB36</f>
        <v>436.88</v>
      </c>
      <c r="CZ36">
        <f>AF36</f>
        <v>346.73</v>
      </c>
      <c r="DA36">
        <f>AJ36</f>
        <v>1.26</v>
      </c>
      <c r="DB36">
        <f t="shared" si="13"/>
        <v>24.96</v>
      </c>
      <c r="DC36">
        <f t="shared" si="14"/>
        <v>34.415999999999997</v>
      </c>
      <c r="DD36" t="s">
        <v>3</v>
      </c>
      <c r="DE36" t="s">
        <v>3</v>
      </c>
      <c r="DF36">
        <f t="shared" si="3"/>
        <v>0</v>
      </c>
      <c r="DG36">
        <f>ROUND(ROUND(AF36*AJ36,2)*CX36,2)</f>
        <v>786.38</v>
      </c>
      <c r="DH36">
        <f t="shared" si="5"/>
        <v>860.36</v>
      </c>
      <c r="DI36">
        <f t="shared" si="6"/>
        <v>0</v>
      </c>
      <c r="DJ36">
        <f>DG36+DH36</f>
        <v>1646.74</v>
      </c>
      <c r="DK36">
        <v>1</v>
      </c>
      <c r="DL36" t="s">
        <v>726</v>
      </c>
      <c r="DM36">
        <v>4</v>
      </c>
      <c r="DN36" t="s">
        <v>715</v>
      </c>
      <c r="DO36">
        <v>1</v>
      </c>
    </row>
    <row r="37" spans="1:119" x14ac:dyDescent="0.2">
      <c r="A37">
        <f>ROW(Source!A74)</f>
        <v>74</v>
      </c>
      <c r="B37">
        <v>312111454</v>
      </c>
      <c r="C37">
        <v>312112483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727</v>
      </c>
      <c r="J37" t="s">
        <v>728</v>
      </c>
      <c r="K37" t="s">
        <v>729</v>
      </c>
      <c r="L37">
        <v>1368</v>
      </c>
      <c r="N37">
        <v>1011</v>
      </c>
      <c r="O37" t="s">
        <v>478</v>
      </c>
      <c r="P37" t="s">
        <v>478</v>
      </c>
      <c r="Q37">
        <v>1</v>
      </c>
      <c r="W37">
        <v>0</v>
      </c>
      <c r="X37">
        <v>721652621</v>
      </c>
      <c r="Y37">
        <f t="shared" si="12"/>
        <v>8.4000000000000005E-2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706</v>
      </c>
      <c r="AV37">
        <v>1</v>
      </c>
      <c r="AW37">
        <v>2</v>
      </c>
      <c r="AX37">
        <v>312112491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38.129000000000005</v>
      </c>
      <c r="BL37">
        <v>33.458600000000004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45.75480000000001</v>
      </c>
      <c r="BS37">
        <v>40.150320000000001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ROUND(Y37*Source!I74*DO37,7)</f>
        <v>2.1</v>
      </c>
      <c r="CX37">
        <f>ROUND(Y37*Source!I74,7)</f>
        <v>2.1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 t="shared" si="13"/>
        <v>45.756</v>
      </c>
      <c r="DC37">
        <f t="shared" si="14"/>
        <v>40.152000000000001</v>
      </c>
      <c r="DD37" t="s">
        <v>3</v>
      </c>
      <c r="DE37" t="s">
        <v>3</v>
      </c>
      <c r="DF37">
        <f t="shared" si="3"/>
        <v>0</v>
      </c>
      <c r="DG37">
        <f t="shared" ref="DG37:DG43" si="15">ROUND(ROUND(AF37,2)*CX37,2)</f>
        <v>1143.8699999999999</v>
      </c>
      <c r="DH37">
        <f t="shared" si="5"/>
        <v>1003.76</v>
      </c>
      <c r="DI37">
        <f t="shared" si="6"/>
        <v>0</v>
      </c>
      <c r="DJ37">
        <f>DG37+DH37</f>
        <v>2147.63</v>
      </c>
      <c r="DK37">
        <v>1</v>
      </c>
      <c r="DL37" t="s">
        <v>726</v>
      </c>
      <c r="DM37">
        <v>4</v>
      </c>
      <c r="DN37" t="s">
        <v>715</v>
      </c>
      <c r="DO37">
        <v>1</v>
      </c>
    </row>
    <row r="38" spans="1:119" x14ac:dyDescent="0.2">
      <c r="A38">
        <f>ROW(Source!A75)</f>
        <v>75</v>
      </c>
      <c r="B38">
        <v>312111454</v>
      </c>
      <c r="C38">
        <v>312112498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737</v>
      </c>
      <c r="J38" t="s">
        <v>3</v>
      </c>
      <c r="K38" t="s">
        <v>738</v>
      </c>
      <c r="L38">
        <v>1191</v>
      </c>
      <c r="N38">
        <v>1013</v>
      </c>
      <c r="O38" t="s">
        <v>715</v>
      </c>
      <c r="P38" t="s">
        <v>715</v>
      </c>
      <c r="Q38">
        <v>1</v>
      </c>
      <c r="W38">
        <v>0</v>
      </c>
      <c r="X38">
        <v>388411409</v>
      </c>
      <c r="Y38">
        <f t="shared" si="12"/>
        <v>0.79200000000000004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0.66</v>
      </c>
      <c r="AU38" t="s">
        <v>706</v>
      </c>
      <c r="AV38">
        <v>1</v>
      </c>
      <c r="AW38">
        <v>2</v>
      </c>
      <c r="AX38">
        <v>312112502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268.38240000000002</v>
      </c>
      <c r="BN38">
        <v>0.66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322.05887999999999</v>
      </c>
      <c r="BU38">
        <v>0.79200000000000004</v>
      </c>
      <c r="BV38">
        <v>0</v>
      </c>
      <c r="BW38">
        <v>1</v>
      </c>
      <c r="CU38">
        <f>ROUND(AT38*Source!I75*AH38*AL38,2)</f>
        <v>6709.56</v>
      </c>
      <c r="CV38">
        <f>ROUND(Y38*Source!I75,7)</f>
        <v>19.8</v>
      </c>
      <c r="CW38">
        <v>0</v>
      </c>
      <c r="CX38">
        <f>ROUND(Y38*Source!I75,7)</f>
        <v>19.8</v>
      </c>
      <c r="CY38">
        <f>AD38</f>
        <v>406.64</v>
      </c>
      <c r="CZ38">
        <f>AH38</f>
        <v>406.64</v>
      </c>
      <c r="DA38">
        <f>AL38</f>
        <v>1</v>
      </c>
      <c r="DB38">
        <f t="shared" si="13"/>
        <v>322.05599999999998</v>
      </c>
      <c r="DC38">
        <f t="shared" si="14"/>
        <v>0</v>
      </c>
      <c r="DD38" t="s">
        <v>3</v>
      </c>
      <c r="DE38" t="s">
        <v>3</v>
      </c>
      <c r="DF38">
        <f t="shared" si="3"/>
        <v>0</v>
      </c>
      <c r="DG38">
        <f t="shared" si="15"/>
        <v>0</v>
      </c>
      <c r="DH38">
        <f t="shared" si="5"/>
        <v>0</v>
      </c>
      <c r="DI38">
        <f t="shared" si="6"/>
        <v>8051.47</v>
      </c>
      <c r="DJ38">
        <f>DI38</f>
        <v>8051.47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312111454</v>
      </c>
      <c r="C39">
        <v>312112498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713</v>
      </c>
      <c r="J39" t="s">
        <v>3</v>
      </c>
      <c r="K39" t="s">
        <v>714</v>
      </c>
      <c r="L39">
        <v>1191</v>
      </c>
      <c r="N39">
        <v>1013</v>
      </c>
      <c r="O39" t="s">
        <v>715</v>
      </c>
      <c r="P39" t="s">
        <v>715</v>
      </c>
      <c r="Q39">
        <v>1</v>
      </c>
      <c r="W39">
        <v>0</v>
      </c>
      <c r="X39">
        <v>-1417349443</v>
      </c>
      <c r="Y39">
        <f t="shared" si="12"/>
        <v>3.5999999999999997E-2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0.03</v>
      </c>
      <c r="AU39" t="s">
        <v>706</v>
      </c>
      <c r="AV39">
        <v>2</v>
      </c>
      <c r="AW39">
        <v>2</v>
      </c>
      <c r="AX39">
        <v>312112503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ROUND(Y39*Source!I75,7)</f>
        <v>0.9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3"/>
        <v>0</v>
      </c>
      <c r="DG39">
        <f t="shared" si="15"/>
        <v>0</v>
      </c>
      <c r="DH39">
        <f t="shared" si="5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312111454</v>
      </c>
      <c r="C40">
        <v>312112498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727</v>
      </c>
      <c r="J40" t="s">
        <v>728</v>
      </c>
      <c r="K40" t="s">
        <v>729</v>
      </c>
      <c r="L40">
        <v>1368</v>
      </c>
      <c r="N40">
        <v>1011</v>
      </c>
      <c r="O40" t="s">
        <v>478</v>
      </c>
      <c r="P40" t="s">
        <v>478</v>
      </c>
      <c r="Q40">
        <v>1</v>
      </c>
      <c r="W40">
        <v>0</v>
      </c>
      <c r="X40">
        <v>721652621</v>
      </c>
      <c r="Y40">
        <f t="shared" si="12"/>
        <v>3.5999999999999997E-2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0.03</v>
      </c>
      <c r="AU40" t="s">
        <v>706</v>
      </c>
      <c r="AV40">
        <v>1</v>
      </c>
      <c r="AW40">
        <v>2</v>
      </c>
      <c r="AX40">
        <v>312112504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16.341000000000001</v>
      </c>
      <c r="BL40">
        <v>14.339399999999999</v>
      </c>
      <c r="BM40">
        <v>0</v>
      </c>
      <c r="BN40">
        <v>0</v>
      </c>
      <c r="BO40">
        <v>0.03</v>
      </c>
      <c r="BP40">
        <v>1</v>
      </c>
      <c r="BQ40">
        <v>0</v>
      </c>
      <c r="BR40">
        <v>19.609200000000001</v>
      </c>
      <c r="BS40">
        <v>17.207280000000001</v>
      </c>
      <c r="BT40">
        <v>0</v>
      </c>
      <c r="BU40">
        <v>0</v>
      </c>
      <c r="BV40">
        <v>3.5999999999999997E-2</v>
      </c>
      <c r="BW40">
        <v>1</v>
      </c>
      <c r="CV40">
        <v>0</v>
      </c>
      <c r="CW40">
        <f>ROUND(Y40*Source!I75*DO40,7)</f>
        <v>0.9</v>
      </c>
      <c r="CX40">
        <f>ROUND(Y40*Source!I75,7)</f>
        <v>0.9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3"/>
        <v>19.608000000000001</v>
      </c>
      <c r="DC40">
        <f t="shared" si="14"/>
        <v>17.207999999999998</v>
      </c>
      <c r="DD40" t="s">
        <v>3</v>
      </c>
      <c r="DE40" t="s">
        <v>3</v>
      </c>
      <c r="DF40">
        <f t="shared" si="3"/>
        <v>0</v>
      </c>
      <c r="DG40">
        <f t="shared" si="15"/>
        <v>490.23</v>
      </c>
      <c r="DH40">
        <f t="shared" si="5"/>
        <v>430.18</v>
      </c>
      <c r="DI40">
        <f t="shared" si="6"/>
        <v>0</v>
      </c>
      <c r="DJ40">
        <f>DG40+DH40</f>
        <v>920.41000000000008</v>
      </c>
      <c r="DK40">
        <v>1</v>
      </c>
      <c r="DL40" t="s">
        <v>726</v>
      </c>
      <c r="DM40">
        <v>4</v>
      </c>
      <c r="DN40" t="s">
        <v>715</v>
      </c>
      <c r="DO40">
        <v>1</v>
      </c>
    </row>
    <row r="41" spans="1:119" x14ac:dyDescent="0.2">
      <c r="A41">
        <f>ROW(Source!A111)</f>
        <v>111</v>
      </c>
      <c r="B41">
        <v>312111454</v>
      </c>
      <c r="C41">
        <v>312112505</v>
      </c>
      <c r="D41">
        <v>277560299</v>
      </c>
      <c r="E41">
        <v>109</v>
      </c>
      <c r="F41">
        <v>1</v>
      </c>
      <c r="G41">
        <v>1</v>
      </c>
      <c r="H41">
        <v>1</v>
      </c>
      <c r="I41" t="s">
        <v>739</v>
      </c>
      <c r="J41" t="s">
        <v>3</v>
      </c>
      <c r="K41" t="s">
        <v>740</v>
      </c>
      <c r="L41">
        <v>1191</v>
      </c>
      <c r="N41">
        <v>1013</v>
      </c>
      <c r="O41" t="s">
        <v>715</v>
      </c>
      <c r="P41" t="s">
        <v>715</v>
      </c>
      <c r="Q41">
        <v>1</v>
      </c>
      <c r="W41">
        <v>0</v>
      </c>
      <c r="X41">
        <v>-2012709214</v>
      </c>
      <c r="Y41">
        <f t="shared" ref="Y41:Y46" si="16">(AT41*ROUND(0.6,7))</f>
        <v>8.4480000000000004</v>
      </c>
      <c r="AA41">
        <v>0</v>
      </c>
      <c r="AB41">
        <v>0</v>
      </c>
      <c r="AC41">
        <v>0</v>
      </c>
      <c r="AD41">
        <v>467.28</v>
      </c>
      <c r="AE41">
        <v>0</v>
      </c>
      <c r="AF41">
        <v>0</v>
      </c>
      <c r="AG41">
        <v>0</v>
      </c>
      <c r="AH41">
        <v>467.28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14.08</v>
      </c>
      <c r="AU41" t="s">
        <v>128</v>
      </c>
      <c r="AV41">
        <v>1</v>
      </c>
      <c r="AW41">
        <v>2</v>
      </c>
      <c r="AX41">
        <v>312112516</v>
      </c>
      <c r="AY41">
        <v>1</v>
      </c>
      <c r="AZ41">
        <v>0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6579.3023999999996</v>
      </c>
      <c r="BN41">
        <v>14.08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3947.5814399999999</v>
      </c>
      <c r="BU41">
        <v>8.4480000000000004</v>
      </c>
      <c r="BV41">
        <v>0</v>
      </c>
      <c r="BW41">
        <v>1</v>
      </c>
      <c r="CU41">
        <f>ROUND(AT41*Source!I111*AH41*AL41,2)</f>
        <v>460.55</v>
      </c>
      <c r="CV41">
        <f>ROUND(Y41*Source!I111,7)</f>
        <v>0.59136</v>
      </c>
      <c r="CW41">
        <v>0</v>
      </c>
      <c r="CX41">
        <f>ROUND(Y41*Source!I111,7)</f>
        <v>0.59136</v>
      </c>
      <c r="CY41">
        <f>AD41</f>
        <v>467.28</v>
      </c>
      <c r="CZ41">
        <f>AH41</f>
        <v>467.28</v>
      </c>
      <c r="DA41">
        <f>AL41</f>
        <v>1</v>
      </c>
      <c r="DB41">
        <f t="shared" ref="DB41:DB46" si="17">ROUND((ROUND(AT41*CZ41,2)*ROUND(0.6,7)),6)</f>
        <v>3947.58</v>
      </c>
      <c r="DC41">
        <f t="shared" ref="DC41:DC46" si="18">ROUND((ROUND(AT41*AG41,2)*ROUND(0.6,7)),6)</f>
        <v>0</v>
      </c>
      <c r="DD41" t="s">
        <v>3</v>
      </c>
      <c r="DE41" t="s">
        <v>3</v>
      </c>
      <c r="DF41">
        <f t="shared" si="3"/>
        <v>0</v>
      </c>
      <c r="DG41">
        <f t="shared" si="15"/>
        <v>0</v>
      </c>
      <c r="DH41">
        <f t="shared" si="5"/>
        <v>0</v>
      </c>
      <c r="DI41">
        <f t="shared" si="6"/>
        <v>276.33</v>
      </c>
      <c r="DJ41">
        <f>DI41</f>
        <v>276.33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ROW(Source!A111)</f>
        <v>111</v>
      </c>
      <c r="B42">
        <v>312111454</v>
      </c>
      <c r="C42">
        <v>312112505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713</v>
      </c>
      <c r="J42" t="s">
        <v>3</v>
      </c>
      <c r="K42" t="s">
        <v>714</v>
      </c>
      <c r="L42">
        <v>1191</v>
      </c>
      <c r="N42">
        <v>1013</v>
      </c>
      <c r="O42" t="s">
        <v>715</v>
      </c>
      <c r="P42" t="s">
        <v>715</v>
      </c>
      <c r="Q42">
        <v>1</v>
      </c>
      <c r="W42">
        <v>0</v>
      </c>
      <c r="X42">
        <v>-1417349443</v>
      </c>
      <c r="Y42">
        <f t="shared" si="16"/>
        <v>0.24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</v>
      </c>
      <c r="AU42" t="s">
        <v>128</v>
      </c>
      <c r="AV42">
        <v>2</v>
      </c>
      <c r="AW42">
        <v>2</v>
      </c>
      <c r="AX42">
        <v>312112517</v>
      </c>
      <c r="AY42">
        <v>1</v>
      </c>
      <c r="AZ42">
        <v>0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ROUND(Y42*Source!I111,7)</f>
        <v>1.6799999999999999E-2</v>
      </c>
      <c r="CY42">
        <f>AD42</f>
        <v>0</v>
      </c>
      <c r="CZ42">
        <f>AH42</f>
        <v>0</v>
      </c>
      <c r="DA42">
        <f>AL42</f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3"/>
        <v>0</v>
      </c>
      <c r="DG42">
        <f t="shared" si="15"/>
        <v>0</v>
      </c>
      <c r="DH42">
        <f t="shared" si="5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ROW(Source!A111)</f>
        <v>111</v>
      </c>
      <c r="B43">
        <v>312111454</v>
      </c>
      <c r="C43">
        <v>312112505</v>
      </c>
      <c r="D43">
        <v>277944622</v>
      </c>
      <c r="E43">
        <v>1</v>
      </c>
      <c r="F43">
        <v>1</v>
      </c>
      <c r="G43">
        <v>1</v>
      </c>
      <c r="H43">
        <v>2</v>
      </c>
      <c r="I43" t="s">
        <v>716</v>
      </c>
      <c r="J43" t="s">
        <v>717</v>
      </c>
      <c r="K43" t="s">
        <v>718</v>
      </c>
      <c r="L43">
        <v>1368</v>
      </c>
      <c r="N43">
        <v>1011</v>
      </c>
      <c r="O43" t="s">
        <v>478</v>
      </c>
      <c r="P43" t="s">
        <v>478</v>
      </c>
      <c r="Q43">
        <v>1</v>
      </c>
      <c r="W43">
        <v>0</v>
      </c>
      <c r="X43">
        <v>-776243211</v>
      </c>
      <c r="Y43">
        <f t="shared" si="16"/>
        <v>0.12</v>
      </c>
      <c r="AA43">
        <v>0</v>
      </c>
      <c r="AB43">
        <v>1472.33</v>
      </c>
      <c r="AC43">
        <v>642.05999999999995</v>
      </c>
      <c r="AD43">
        <v>0</v>
      </c>
      <c r="AE43">
        <v>0</v>
      </c>
      <c r="AF43">
        <v>1472.33</v>
      </c>
      <c r="AG43">
        <v>642.05999999999995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128</v>
      </c>
      <c r="AV43">
        <v>1</v>
      </c>
      <c r="AW43">
        <v>2</v>
      </c>
      <c r="AX43">
        <v>312112518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294.46600000000001</v>
      </c>
      <c r="BL43">
        <v>128.41200000000001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176.67959999999999</v>
      </c>
      <c r="BS43">
        <v>77.047199999999989</v>
      </c>
      <c r="BT43">
        <v>0</v>
      </c>
      <c r="BU43">
        <v>0</v>
      </c>
      <c r="BV43">
        <v>0.12</v>
      </c>
      <c r="BW43">
        <v>1</v>
      </c>
      <c r="CV43">
        <v>0</v>
      </c>
      <c r="CW43">
        <f>ROUND(Y43*Source!I111*DO43,7)</f>
        <v>8.3999999999999995E-3</v>
      </c>
      <c r="CX43">
        <f>ROUND(Y43*Source!I111,7)</f>
        <v>8.3999999999999995E-3</v>
      </c>
      <c r="CY43">
        <f>AB43</f>
        <v>1472.33</v>
      </c>
      <c r="CZ43">
        <f>AF43</f>
        <v>1472.33</v>
      </c>
      <c r="DA43">
        <f>AJ43</f>
        <v>1</v>
      </c>
      <c r="DB43">
        <f t="shared" si="17"/>
        <v>176.68199999999999</v>
      </c>
      <c r="DC43">
        <f t="shared" si="18"/>
        <v>77.046000000000006</v>
      </c>
      <c r="DD43" t="s">
        <v>3</v>
      </c>
      <c r="DE43" t="s">
        <v>3</v>
      </c>
      <c r="DF43">
        <f t="shared" si="3"/>
        <v>0</v>
      </c>
      <c r="DG43">
        <f t="shared" si="15"/>
        <v>12.37</v>
      </c>
      <c r="DH43">
        <f t="shared" si="5"/>
        <v>5.39</v>
      </c>
      <c r="DI43">
        <f t="shared" si="6"/>
        <v>0</v>
      </c>
      <c r="DJ43">
        <f>DG43+DH43</f>
        <v>17.759999999999998</v>
      </c>
      <c r="DK43">
        <v>1</v>
      </c>
      <c r="DL43" t="s">
        <v>719</v>
      </c>
      <c r="DM43">
        <v>6</v>
      </c>
      <c r="DN43" t="s">
        <v>715</v>
      </c>
      <c r="DO43">
        <v>1</v>
      </c>
    </row>
    <row r="44" spans="1:119" x14ac:dyDescent="0.2">
      <c r="A44">
        <f>ROW(Source!A111)</f>
        <v>111</v>
      </c>
      <c r="B44">
        <v>312111454</v>
      </c>
      <c r="C44">
        <v>312112505</v>
      </c>
      <c r="D44">
        <v>277944765</v>
      </c>
      <c r="E44">
        <v>1</v>
      </c>
      <c r="F44">
        <v>1</v>
      </c>
      <c r="G44">
        <v>1</v>
      </c>
      <c r="H44">
        <v>2</v>
      </c>
      <c r="I44" t="s">
        <v>741</v>
      </c>
      <c r="J44" t="s">
        <v>742</v>
      </c>
      <c r="K44" t="s">
        <v>743</v>
      </c>
      <c r="L44">
        <v>1368</v>
      </c>
      <c r="N44">
        <v>1011</v>
      </c>
      <c r="O44" t="s">
        <v>478</v>
      </c>
      <c r="P44" t="s">
        <v>478</v>
      </c>
      <c r="Q44">
        <v>1</v>
      </c>
      <c r="W44">
        <v>0</v>
      </c>
      <c r="X44">
        <v>-2097933609</v>
      </c>
      <c r="Y44">
        <f t="shared" si="16"/>
        <v>2.004</v>
      </c>
      <c r="AA44">
        <v>0</v>
      </c>
      <c r="AB44">
        <v>2.35</v>
      </c>
      <c r="AC44">
        <v>0</v>
      </c>
      <c r="AD44">
        <v>0</v>
      </c>
      <c r="AE44">
        <v>0</v>
      </c>
      <c r="AF44">
        <v>1.75</v>
      </c>
      <c r="AG44">
        <v>0</v>
      </c>
      <c r="AH44">
        <v>0</v>
      </c>
      <c r="AI44">
        <v>1</v>
      </c>
      <c r="AJ44">
        <v>1.34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3.34</v>
      </c>
      <c r="AU44" t="s">
        <v>128</v>
      </c>
      <c r="AV44">
        <v>1</v>
      </c>
      <c r="AW44">
        <v>2</v>
      </c>
      <c r="AX44">
        <v>312112519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5.8449999999999998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3.5070000000000001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ROUND(Y44*Source!I111*DO44,7)</f>
        <v>0</v>
      </c>
      <c r="CX44">
        <f>ROUND(Y44*Source!I111,7)</f>
        <v>0.14027999999999999</v>
      </c>
      <c r="CY44">
        <f>AB44</f>
        <v>2.35</v>
      </c>
      <c r="CZ44">
        <f>AF44</f>
        <v>1.75</v>
      </c>
      <c r="DA44">
        <f>AJ44</f>
        <v>1.34</v>
      </c>
      <c r="DB44">
        <f t="shared" si="17"/>
        <v>3.51</v>
      </c>
      <c r="DC44">
        <f t="shared" si="18"/>
        <v>0</v>
      </c>
      <c r="DD44" t="s">
        <v>3</v>
      </c>
      <c r="DE44" t="s">
        <v>3</v>
      </c>
      <c r="DF44">
        <f t="shared" si="3"/>
        <v>0</v>
      </c>
      <c r="DG44">
        <f>ROUND(ROUND(AF44*AJ44,2)*CX44,2)</f>
        <v>0.33</v>
      </c>
      <c r="DH44">
        <f t="shared" si="5"/>
        <v>0</v>
      </c>
      <c r="DI44">
        <f t="shared" si="6"/>
        <v>0</v>
      </c>
      <c r="DJ44">
        <f>DG44+DH44</f>
        <v>0.33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ROW(Source!A111)</f>
        <v>111</v>
      </c>
      <c r="B45">
        <v>312111454</v>
      </c>
      <c r="C45">
        <v>312112505</v>
      </c>
      <c r="D45">
        <v>277944815</v>
      </c>
      <c r="E45">
        <v>1</v>
      </c>
      <c r="F45">
        <v>1</v>
      </c>
      <c r="G45">
        <v>1</v>
      </c>
      <c r="H45">
        <v>2</v>
      </c>
      <c r="I45" t="s">
        <v>744</v>
      </c>
      <c r="J45" t="s">
        <v>745</v>
      </c>
      <c r="K45" t="s">
        <v>746</v>
      </c>
      <c r="L45">
        <v>1368</v>
      </c>
      <c r="N45">
        <v>1011</v>
      </c>
      <c r="O45" t="s">
        <v>478</v>
      </c>
      <c r="P45" t="s">
        <v>478</v>
      </c>
      <c r="Q45">
        <v>1</v>
      </c>
      <c r="W45">
        <v>0</v>
      </c>
      <c r="X45">
        <v>569581950</v>
      </c>
      <c r="Y45">
        <f t="shared" si="16"/>
        <v>2.004</v>
      </c>
      <c r="AA45">
        <v>0</v>
      </c>
      <c r="AB45">
        <v>11.49</v>
      </c>
      <c r="AC45">
        <v>0</v>
      </c>
      <c r="AD45">
        <v>0</v>
      </c>
      <c r="AE45">
        <v>0</v>
      </c>
      <c r="AF45">
        <v>8.84</v>
      </c>
      <c r="AG45">
        <v>0</v>
      </c>
      <c r="AH45">
        <v>0</v>
      </c>
      <c r="AI45">
        <v>1</v>
      </c>
      <c r="AJ45">
        <v>1.3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3.34</v>
      </c>
      <c r="AU45" t="s">
        <v>128</v>
      </c>
      <c r="AV45">
        <v>1</v>
      </c>
      <c r="AW45">
        <v>2</v>
      </c>
      <c r="AX45">
        <v>312112520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29.525599999999997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17.71536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ROUND(Y45*Source!I111*DO45,7)</f>
        <v>0</v>
      </c>
      <c r="CX45">
        <f>ROUND(Y45*Source!I111,7)</f>
        <v>0.14027999999999999</v>
      </c>
      <c r="CY45">
        <f>AB45</f>
        <v>11.49</v>
      </c>
      <c r="CZ45">
        <f>AF45</f>
        <v>8.84</v>
      </c>
      <c r="DA45">
        <f>AJ45</f>
        <v>1.3</v>
      </c>
      <c r="DB45">
        <f t="shared" si="17"/>
        <v>17.718</v>
      </c>
      <c r="DC45">
        <f t="shared" si="18"/>
        <v>0</v>
      </c>
      <c r="DD45" t="s">
        <v>3</v>
      </c>
      <c r="DE45" t="s">
        <v>3</v>
      </c>
      <c r="DF45">
        <f t="shared" si="3"/>
        <v>0</v>
      </c>
      <c r="DG45">
        <f>ROUND(ROUND(AF45*AJ45,2)*CX45,2)</f>
        <v>1.61</v>
      </c>
      <c r="DH45">
        <f t="shared" si="5"/>
        <v>0</v>
      </c>
      <c r="DI45">
        <f t="shared" si="6"/>
        <v>0</v>
      </c>
      <c r="DJ45">
        <f>DG45+DH45</f>
        <v>1.61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ROW(Source!A111)</f>
        <v>111</v>
      </c>
      <c r="B46">
        <v>312111454</v>
      </c>
      <c r="C46">
        <v>312112505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727</v>
      </c>
      <c r="J46" t="s">
        <v>728</v>
      </c>
      <c r="K46" t="s">
        <v>729</v>
      </c>
      <c r="L46">
        <v>1368</v>
      </c>
      <c r="N46">
        <v>1011</v>
      </c>
      <c r="O46" t="s">
        <v>478</v>
      </c>
      <c r="P46" t="s">
        <v>478</v>
      </c>
      <c r="Q46">
        <v>1</v>
      </c>
      <c r="W46">
        <v>0</v>
      </c>
      <c r="X46">
        <v>721652621</v>
      </c>
      <c r="Y46">
        <f t="shared" si="16"/>
        <v>0.12</v>
      </c>
      <c r="AA46">
        <v>0</v>
      </c>
      <c r="AB46">
        <v>544.70000000000005</v>
      </c>
      <c r="AC46">
        <v>477.98</v>
      </c>
      <c r="AD46">
        <v>0</v>
      </c>
      <c r="AE46">
        <v>0</v>
      </c>
      <c r="AF46">
        <v>544.70000000000005</v>
      </c>
      <c r="AG46">
        <v>477.98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</v>
      </c>
      <c r="AU46" t="s">
        <v>128</v>
      </c>
      <c r="AV46">
        <v>1</v>
      </c>
      <c r="AW46">
        <v>2</v>
      </c>
      <c r="AX46">
        <v>312112521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108.94000000000001</v>
      </c>
      <c r="BL46">
        <v>95.596000000000004</v>
      </c>
      <c r="BM46">
        <v>0</v>
      </c>
      <c r="BN46">
        <v>0</v>
      </c>
      <c r="BO46">
        <v>0.2</v>
      </c>
      <c r="BP46">
        <v>1</v>
      </c>
      <c r="BQ46">
        <v>0</v>
      </c>
      <c r="BR46">
        <v>65.364000000000004</v>
      </c>
      <c r="BS46">
        <v>57.357599999999998</v>
      </c>
      <c r="BT46">
        <v>0</v>
      </c>
      <c r="BU46">
        <v>0</v>
      </c>
      <c r="BV46">
        <v>0.12</v>
      </c>
      <c r="BW46">
        <v>1</v>
      </c>
      <c r="CV46">
        <v>0</v>
      </c>
      <c r="CW46">
        <f>ROUND(Y46*Source!I111*DO46,7)</f>
        <v>8.3999999999999995E-3</v>
      </c>
      <c r="CX46">
        <f>ROUND(Y46*Source!I111,7)</f>
        <v>8.3999999999999995E-3</v>
      </c>
      <c r="CY46">
        <f>AB46</f>
        <v>544.70000000000005</v>
      </c>
      <c r="CZ46">
        <f>AF46</f>
        <v>544.70000000000005</v>
      </c>
      <c r="DA46">
        <f>AJ46</f>
        <v>1</v>
      </c>
      <c r="DB46">
        <f t="shared" si="17"/>
        <v>65.364000000000004</v>
      </c>
      <c r="DC46">
        <f t="shared" si="18"/>
        <v>57.36</v>
      </c>
      <c r="DD46" t="s">
        <v>3</v>
      </c>
      <c r="DE46" t="s">
        <v>3</v>
      </c>
      <c r="DF46">
        <f t="shared" si="3"/>
        <v>0</v>
      </c>
      <c r="DG46">
        <f t="shared" ref="DG46:DG53" si="19">ROUND(ROUND(AF46,2)*CX46,2)</f>
        <v>4.58</v>
      </c>
      <c r="DH46">
        <f t="shared" si="5"/>
        <v>4.0199999999999996</v>
      </c>
      <c r="DI46">
        <f t="shared" si="6"/>
        <v>0</v>
      </c>
      <c r="DJ46">
        <f>DG46+DH46</f>
        <v>8.6</v>
      </c>
      <c r="DK46">
        <v>1</v>
      </c>
      <c r="DL46" t="s">
        <v>726</v>
      </c>
      <c r="DM46">
        <v>4</v>
      </c>
      <c r="DN46" t="s">
        <v>715</v>
      </c>
      <c r="DO46">
        <v>1</v>
      </c>
    </row>
    <row r="47" spans="1:119" x14ac:dyDescent="0.2">
      <c r="A47">
        <f>ROW(Source!A111)</f>
        <v>111</v>
      </c>
      <c r="B47">
        <v>312111454</v>
      </c>
      <c r="C47">
        <v>312112505</v>
      </c>
      <c r="D47">
        <v>277865783</v>
      </c>
      <c r="E47">
        <v>1</v>
      </c>
      <c r="F47">
        <v>1</v>
      </c>
      <c r="G47">
        <v>1</v>
      </c>
      <c r="H47">
        <v>3</v>
      </c>
      <c r="I47" t="s">
        <v>747</v>
      </c>
      <c r="J47" t="s">
        <v>748</v>
      </c>
      <c r="K47" t="s">
        <v>749</v>
      </c>
      <c r="L47">
        <v>1302</v>
      </c>
      <c r="N47">
        <v>1003</v>
      </c>
      <c r="O47" t="s">
        <v>750</v>
      </c>
      <c r="P47" t="s">
        <v>750</v>
      </c>
      <c r="Q47">
        <v>10</v>
      </c>
      <c r="W47">
        <v>0</v>
      </c>
      <c r="X47">
        <v>153135899</v>
      </c>
      <c r="Y47">
        <f>(AT47*ROUND(0,7))</f>
        <v>0</v>
      </c>
      <c r="AA47">
        <v>54.68</v>
      </c>
      <c r="AB47">
        <v>0</v>
      </c>
      <c r="AC47">
        <v>0</v>
      </c>
      <c r="AD47">
        <v>0</v>
      </c>
      <c r="AE47">
        <v>37.71</v>
      </c>
      <c r="AF47">
        <v>0</v>
      </c>
      <c r="AG47">
        <v>0</v>
      </c>
      <c r="AH47">
        <v>0</v>
      </c>
      <c r="AI47">
        <v>1.45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0.245</v>
      </c>
      <c r="AU47" t="s">
        <v>22</v>
      </c>
      <c r="AV47">
        <v>0</v>
      </c>
      <c r="AW47">
        <v>2</v>
      </c>
      <c r="AX47">
        <v>312112522</v>
      </c>
      <c r="AY47">
        <v>1</v>
      </c>
      <c r="AZ47">
        <v>0</v>
      </c>
      <c r="BA47">
        <v>53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9.2389500000000009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ROUND(Y47*Source!I111,7)</f>
        <v>0</v>
      </c>
      <c r="CY47">
        <f>AA47</f>
        <v>54.68</v>
      </c>
      <c r="CZ47">
        <f>AE47</f>
        <v>37.71</v>
      </c>
      <c r="DA47">
        <f>AI47</f>
        <v>1.45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19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ROW(Source!A111)</f>
        <v>111</v>
      </c>
      <c r="B48">
        <v>312111454</v>
      </c>
      <c r="C48">
        <v>312112505</v>
      </c>
      <c r="D48">
        <v>277868351</v>
      </c>
      <c r="E48">
        <v>1</v>
      </c>
      <c r="F48">
        <v>1</v>
      </c>
      <c r="G48">
        <v>1</v>
      </c>
      <c r="H48">
        <v>3</v>
      </c>
      <c r="I48" t="s">
        <v>751</v>
      </c>
      <c r="J48" t="s">
        <v>752</v>
      </c>
      <c r="K48" t="s">
        <v>753</v>
      </c>
      <c r="L48">
        <v>1348</v>
      </c>
      <c r="N48">
        <v>1009</v>
      </c>
      <c r="O48" t="s">
        <v>141</v>
      </c>
      <c r="P48" t="s">
        <v>141</v>
      </c>
      <c r="Q48">
        <v>1000</v>
      </c>
      <c r="W48">
        <v>0</v>
      </c>
      <c r="X48">
        <v>-554657879</v>
      </c>
      <c r="Y48">
        <f>(AT48*ROUND(0,7))</f>
        <v>0</v>
      </c>
      <c r="AA48">
        <v>111093.88</v>
      </c>
      <c r="AB48">
        <v>0</v>
      </c>
      <c r="AC48">
        <v>0</v>
      </c>
      <c r="AD48">
        <v>0</v>
      </c>
      <c r="AE48">
        <v>99190.96</v>
      </c>
      <c r="AF48">
        <v>0</v>
      </c>
      <c r="AG48">
        <v>0</v>
      </c>
      <c r="AH48">
        <v>0</v>
      </c>
      <c r="AI48">
        <v>1.1200000000000001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6.2E-4</v>
      </c>
      <c r="AU48" t="s">
        <v>22</v>
      </c>
      <c r="AV48">
        <v>0</v>
      </c>
      <c r="AW48">
        <v>2</v>
      </c>
      <c r="AX48">
        <v>312112523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61.498395200000004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ROUND(Y48*Source!I111,7)</f>
        <v>0</v>
      </c>
      <c r="CY48">
        <f>AA48</f>
        <v>111093.88</v>
      </c>
      <c r="CZ48">
        <f>AE48</f>
        <v>99190.96</v>
      </c>
      <c r="DA48">
        <f>AI48</f>
        <v>1.1200000000000001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19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ROW(Source!A111)</f>
        <v>111</v>
      </c>
      <c r="B49">
        <v>312111454</v>
      </c>
      <c r="C49">
        <v>312112505</v>
      </c>
      <c r="D49">
        <v>277881811</v>
      </c>
      <c r="E49">
        <v>1</v>
      </c>
      <c r="F49">
        <v>1</v>
      </c>
      <c r="G49">
        <v>1</v>
      </c>
      <c r="H49">
        <v>3</v>
      </c>
      <c r="I49" t="s">
        <v>754</v>
      </c>
      <c r="J49" t="s">
        <v>755</v>
      </c>
      <c r="K49" t="s">
        <v>756</v>
      </c>
      <c r="L49">
        <v>1346</v>
      </c>
      <c r="N49">
        <v>1009</v>
      </c>
      <c r="O49" t="s">
        <v>151</v>
      </c>
      <c r="P49" t="s">
        <v>151</v>
      </c>
      <c r="Q49">
        <v>1</v>
      </c>
      <c r="W49">
        <v>0</v>
      </c>
      <c r="X49">
        <v>792997800</v>
      </c>
      <c r="Y49">
        <f>(AT49*ROUND(0,7))</f>
        <v>0</v>
      </c>
      <c r="AA49">
        <v>1499.09</v>
      </c>
      <c r="AB49">
        <v>0</v>
      </c>
      <c r="AC49">
        <v>0</v>
      </c>
      <c r="AD49">
        <v>0</v>
      </c>
      <c r="AE49">
        <v>931.11</v>
      </c>
      <c r="AF49">
        <v>0</v>
      </c>
      <c r="AG49">
        <v>0</v>
      </c>
      <c r="AH49">
        <v>0</v>
      </c>
      <c r="AI49">
        <v>1.61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0.25</v>
      </c>
      <c r="AU49" t="s">
        <v>22</v>
      </c>
      <c r="AV49">
        <v>0</v>
      </c>
      <c r="AW49">
        <v>2</v>
      </c>
      <c r="AX49">
        <v>312112524</v>
      </c>
      <c r="AY49">
        <v>1</v>
      </c>
      <c r="AZ49">
        <v>0</v>
      </c>
      <c r="BA49">
        <v>55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232.7775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ROUND(Y49*Source!I111,7)</f>
        <v>0</v>
      </c>
      <c r="CY49">
        <f>AA49</f>
        <v>1499.09</v>
      </c>
      <c r="CZ49">
        <f>AE49</f>
        <v>931.11</v>
      </c>
      <c r="DA49">
        <f>AI49</f>
        <v>1.61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19"/>
        <v>0</v>
      </c>
      <c r="DH49">
        <f t="shared" si="5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ROW(Source!A111)</f>
        <v>111</v>
      </c>
      <c r="B50">
        <v>312111454</v>
      </c>
      <c r="C50">
        <v>312112505</v>
      </c>
      <c r="D50">
        <v>277896313</v>
      </c>
      <c r="E50">
        <v>1</v>
      </c>
      <c r="F50">
        <v>1</v>
      </c>
      <c r="G50">
        <v>1</v>
      </c>
      <c r="H50">
        <v>3</v>
      </c>
      <c r="I50" t="s">
        <v>757</v>
      </c>
      <c r="J50" t="s">
        <v>758</v>
      </c>
      <c r="K50" t="s">
        <v>759</v>
      </c>
      <c r="L50">
        <v>1348</v>
      </c>
      <c r="N50">
        <v>1009</v>
      </c>
      <c r="O50" t="s">
        <v>141</v>
      </c>
      <c r="P50" t="s">
        <v>141</v>
      </c>
      <c r="Q50">
        <v>1000</v>
      </c>
      <c r="W50">
        <v>0</v>
      </c>
      <c r="X50">
        <v>-1568086514</v>
      </c>
      <c r="Y50">
        <f>(AT50*ROUND(0,7))</f>
        <v>0</v>
      </c>
      <c r="AA50">
        <v>84352.1</v>
      </c>
      <c r="AB50">
        <v>0</v>
      </c>
      <c r="AC50">
        <v>0</v>
      </c>
      <c r="AD50">
        <v>0</v>
      </c>
      <c r="AE50">
        <v>82698.14</v>
      </c>
      <c r="AF50">
        <v>0</v>
      </c>
      <c r="AG50">
        <v>0</v>
      </c>
      <c r="AH50">
        <v>0</v>
      </c>
      <c r="AI50">
        <v>1.02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7.2000000000000005E-4</v>
      </c>
      <c r="AU50" t="s">
        <v>22</v>
      </c>
      <c r="AV50">
        <v>0</v>
      </c>
      <c r="AW50">
        <v>2</v>
      </c>
      <c r="AX50">
        <v>312112525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59.5426608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ROUND(Y50*Source!I111,7)</f>
        <v>0</v>
      </c>
      <c r="CY50">
        <f>AA50</f>
        <v>84352.1</v>
      </c>
      <c r="CZ50">
        <f>AE50</f>
        <v>82698.14</v>
      </c>
      <c r="DA50">
        <f>AI50</f>
        <v>1.02</v>
      </c>
      <c r="DB50">
        <f>ROUND((ROUND(AT50*CZ50,2)*ROUND(0,7)),6)</f>
        <v>0</v>
      </c>
      <c r="DC50">
        <f>ROUND((ROUND(AT50*AG50,2)*ROUND(0,7)),6)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19"/>
        <v>0</v>
      </c>
      <c r="DH50">
        <f t="shared" si="5"/>
        <v>0</v>
      </c>
      <c r="DI50">
        <f t="shared" si="6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ROW(Source!A112)</f>
        <v>112</v>
      </c>
      <c r="B51">
        <v>312111454</v>
      </c>
      <c r="C51">
        <v>312112527</v>
      </c>
      <c r="D51">
        <v>277560299</v>
      </c>
      <c r="E51">
        <v>109</v>
      </c>
      <c r="F51">
        <v>1</v>
      </c>
      <c r="G51">
        <v>1</v>
      </c>
      <c r="H51">
        <v>1</v>
      </c>
      <c r="I51" t="s">
        <v>739</v>
      </c>
      <c r="J51" t="s">
        <v>3</v>
      </c>
      <c r="K51" t="s">
        <v>740</v>
      </c>
      <c r="L51">
        <v>1191</v>
      </c>
      <c r="N51">
        <v>1013</v>
      </c>
      <c r="O51" t="s">
        <v>715</v>
      </c>
      <c r="P51" t="s">
        <v>715</v>
      </c>
      <c r="Q51">
        <v>1</v>
      </c>
      <c r="W51">
        <v>0</v>
      </c>
      <c r="X51">
        <v>-2012709214</v>
      </c>
      <c r="Y51">
        <f t="shared" ref="Y51:Y56" si="20">(AT51*ROUND(1.2,7))</f>
        <v>16.896000000000001</v>
      </c>
      <c r="AA51">
        <v>0</v>
      </c>
      <c r="AB51">
        <v>0</v>
      </c>
      <c r="AC51">
        <v>0</v>
      </c>
      <c r="AD51">
        <v>467.28</v>
      </c>
      <c r="AE51">
        <v>0</v>
      </c>
      <c r="AF51">
        <v>0</v>
      </c>
      <c r="AG51">
        <v>0</v>
      </c>
      <c r="AH51">
        <v>467.28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14.08</v>
      </c>
      <c r="AU51" t="s">
        <v>706</v>
      </c>
      <c r="AV51">
        <v>1</v>
      </c>
      <c r="AW51">
        <v>2</v>
      </c>
      <c r="AX51">
        <v>312112538</v>
      </c>
      <c r="AY51">
        <v>1</v>
      </c>
      <c r="AZ51">
        <v>0</v>
      </c>
      <c r="BA51">
        <v>58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6579.3023999999996</v>
      </c>
      <c r="BN51">
        <v>14.08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7895.1628799999999</v>
      </c>
      <c r="BU51">
        <v>16.896000000000001</v>
      </c>
      <c r="BV51">
        <v>0</v>
      </c>
      <c r="BW51">
        <v>1</v>
      </c>
      <c r="CU51">
        <f>ROUND(AT51*Source!I112*AH51*AL51,2)</f>
        <v>460.55</v>
      </c>
      <c r="CV51">
        <f>ROUND(Y51*Source!I112,7)</f>
        <v>1.18272</v>
      </c>
      <c r="CW51">
        <v>0</v>
      </c>
      <c r="CX51">
        <f>ROUND(Y51*Source!I112,7)</f>
        <v>1.18272</v>
      </c>
      <c r="CY51">
        <f>AD51</f>
        <v>467.28</v>
      </c>
      <c r="CZ51">
        <f>AH51</f>
        <v>467.28</v>
      </c>
      <c r="DA51">
        <f>AL51</f>
        <v>1</v>
      </c>
      <c r="DB51">
        <f t="shared" ref="DB51:DB56" si="21">ROUND((ROUND(AT51*CZ51,2)*ROUND(1.2,7)),6)</f>
        <v>7895.16</v>
      </c>
      <c r="DC51">
        <f t="shared" ref="DC51:DC56" si="22">ROUND((ROUND(AT51*AG51,2)*ROUND(1.2,7)),6)</f>
        <v>0</v>
      </c>
      <c r="DD51" t="s">
        <v>3</v>
      </c>
      <c r="DE51" t="s">
        <v>3</v>
      </c>
      <c r="DF51">
        <f t="shared" ref="DF51:DF56" si="23">ROUND(ROUND(AE51,2)*CX51,2)</f>
        <v>0</v>
      </c>
      <c r="DG51">
        <f t="shared" si="19"/>
        <v>0</v>
      </c>
      <c r="DH51">
        <f t="shared" si="5"/>
        <v>0</v>
      </c>
      <c r="DI51">
        <f t="shared" si="6"/>
        <v>552.66</v>
      </c>
      <c r="DJ51">
        <f>DI51</f>
        <v>552.66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ROW(Source!A112)</f>
        <v>112</v>
      </c>
      <c r="B52">
        <v>312111454</v>
      </c>
      <c r="C52">
        <v>312112527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713</v>
      </c>
      <c r="J52" t="s">
        <v>3</v>
      </c>
      <c r="K52" t="s">
        <v>714</v>
      </c>
      <c r="L52">
        <v>1191</v>
      </c>
      <c r="N52">
        <v>1013</v>
      </c>
      <c r="O52" t="s">
        <v>715</v>
      </c>
      <c r="P52" t="s">
        <v>715</v>
      </c>
      <c r="Q52">
        <v>1</v>
      </c>
      <c r="W52">
        <v>0</v>
      </c>
      <c r="X52">
        <v>-1417349443</v>
      </c>
      <c r="Y52">
        <f t="shared" si="20"/>
        <v>0.48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706</v>
      </c>
      <c r="AV52">
        <v>2</v>
      </c>
      <c r="AW52">
        <v>2</v>
      </c>
      <c r="AX52">
        <v>312112539</v>
      </c>
      <c r="AY52">
        <v>1</v>
      </c>
      <c r="AZ52">
        <v>0</v>
      </c>
      <c r="BA52">
        <v>59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ROUND(Y52*Source!I112,7)</f>
        <v>3.3599999999999998E-2</v>
      </c>
      <c r="CY52">
        <f>AD52</f>
        <v>0</v>
      </c>
      <c r="CZ52">
        <f>AH52</f>
        <v>0</v>
      </c>
      <c r="DA52">
        <f>AL52</f>
        <v>1</v>
      </c>
      <c r="DB52">
        <f t="shared" si="21"/>
        <v>0</v>
      </c>
      <c r="DC52">
        <f t="shared" si="22"/>
        <v>0</v>
      </c>
      <c r="DD52" t="s">
        <v>3</v>
      </c>
      <c r="DE52" t="s">
        <v>3</v>
      </c>
      <c r="DF52">
        <f t="shared" si="23"/>
        <v>0</v>
      </c>
      <c r="DG52">
        <f t="shared" si="19"/>
        <v>0</v>
      </c>
      <c r="DH52">
        <f t="shared" si="5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ROW(Source!A112)</f>
        <v>112</v>
      </c>
      <c r="B53">
        <v>312111454</v>
      </c>
      <c r="C53">
        <v>312112527</v>
      </c>
      <c r="D53">
        <v>277944622</v>
      </c>
      <c r="E53">
        <v>1</v>
      </c>
      <c r="F53">
        <v>1</v>
      </c>
      <c r="G53">
        <v>1</v>
      </c>
      <c r="H53">
        <v>2</v>
      </c>
      <c r="I53" t="s">
        <v>716</v>
      </c>
      <c r="J53" t="s">
        <v>717</v>
      </c>
      <c r="K53" t="s">
        <v>718</v>
      </c>
      <c r="L53">
        <v>1368</v>
      </c>
      <c r="N53">
        <v>1011</v>
      </c>
      <c r="O53" t="s">
        <v>478</v>
      </c>
      <c r="P53" t="s">
        <v>478</v>
      </c>
      <c r="Q53">
        <v>1</v>
      </c>
      <c r="W53">
        <v>0</v>
      </c>
      <c r="X53">
        <v>-776243211</v>
      </c>
      <c r="Y53">
        <f t="shared" si="20"/>
        <v>0.24</v>
      </c>
      <c r="AA53">
        <v>0</v>
      </c>
      <c r="AB53">
        <v>1472.33</v>
      </c>
      <c r="AC53">
        <v>642.05999999999995</v>
      </c>
      <c r="AD53">
        <v>0</v>
      </c>
      <c r="AE53">
        <v>0</v>
      </c>
      <c r="AF53">
        <v>1472.33</v>
      </c>
      <c r="AG53">
        <v>642.05999999999995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706</v>
      </c>
      <c r="AV53">
        <v>1</v>
      </c>
      <c r="AW53">
        <v>2</v>
      </c>
      <c r="AX53">
        <v>312112540</v>
      </c>
      <c r="AY53">
        <v>1</v>
      </c>
      <c r="AZ53">
        <v>0</v>
      </c>
      <c r="BA53">
        <v>60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294.46600000000001</v>
      </c>
      <c r="BL53">
        <v>128.41200000000001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353.35919999999999</v>
      </c>
      <c r="BS53">
        <v>154.09439999999998</v>
      </c>
      <c r="BT53">
        <v>0</v>
      </c>
      <c r="BU53">
        <v>0</v>
      </c>
      <c r="BV53">
        <v>0.24</v>
      </c>
      <c r="BW53">
        <v>1</v>
      </c>
      <c r="CV53">
        <v>0</v>
      </c>
      <c r="CW53">
        <f>ROUND(Y53*Source!I112*DO53,7)</f>
        <v>1.6799999999999999E-2</v>
      </c>
      <c r="CX53">
        <f>ROUND(Y53*Source!I112,7)</f>
        <v>1.6799999999999999E-2</v>
      </c>
      <c r="CY53">
        <f>AB53</f>
        <v>1472.33</v>
      </c>
      <c r="CZ53">
        <f>AF53</f>
        <v>1472.33</v>
      </c>
      <c r="DA53">
        <f>AJ53</f>
        <v>1</v>
      </c>
      <c r="DB53">
        <f t="shared" si="21"/>
        <v>353.36399999999998</v>
      </c>
      <c r="DC53">
        <f t="shared" si="22"/>
        <v>154.09200000000001</v>
      </c>
      <c r="DD53" t="s">
        <v>3</v>
      </c>
      <c r="DE53" t="s">
        <v>3</v>
      </c>
      <c r="DF53">
        <f t="shared" si="23"/>
        <v>0</v>
      </c>
      <c r="DG53">
        <f t="shared" si="19"/>
        <v>24.74</v>
      </c>
      <c r="DH53">
        <f t="shared" si="5"/>
        <v>10.79</v>
      </c>
      <c r="DI53">
        <f t="shared" si="6"/>
        <v>0</v>
      </c>
      <c r="DJ53">
        <f>DG53+DH53</f>
        <v>35.53</v>
      </c>
      <c r="DK53">
        <v>1</v>
      </c>
      <c r="DL53" t="s">
        <v>719</v>
      </c>
      <c r="DM53">
        <v>6</v>
      </c>
      <c r="DN53" t="s">
        <v>715</v>
      </c>
      <c r="DO53">
        <v>1</v>
      </c>
    </row>
    <row r="54" spans="1:119" x14ac:dyDescent="0.2">
      <c r="A54">
        <f>ROW(Source!A112)</f>
        <v>112</v>
      </c>
      <c r="B54">
        <v>312111454</v>
      </c>
      <c r="C54">
        <v>312112527</v>
      </c>
      <c r="D54">
        <v>277944765</v>
      </c>
      <c r="E54">
        <v>1</v>
      </c>
      <c r="F54">
        <v>1</v>
      </c>
      <c r="G54">
        <v>1</v>
      </c>
      <c r="H54">
        <v>2</v>
      </c>
      <c r="I54" t="s">
        <v>741</v>
      </c>
      <c r="J54" t="s">
        <v>742</v>
      </c>
      <c r="K54" t="s">
        <v>743</v>
      </c>
      <c r="L54">
        <v>1368</v>
      </c>
      <c r="N54">
        <v>1011</v>
      </c>
      <c r="O54" t="s">
        <v>478</v>
      </c>
      <c r="P54" t="s">
        <v>478</v>
      </c>
      <c r="Q54">
        <v>1</v>
      </c>
      <c r="W54">
        <v>0</v>
      </c>
      <c r="X54">
        <v>-2097933609</v>
      </c>
      <c r="Y54">
        <f t="shared" si="20"/>
        <v>4.008</v>
      </c>
      <c r="AA54">
        <v>0</v>
      </c>
      <c r="AB54">
        <v>2.35</v>
      </c>
      <c r="AC54">
        <v>0</v>
      </c>
      <c r="AD54">
        <v>0</v>
      </c>
      <c r="AE54">
        <v>0</v>
      </c>
      <c r="AF54">
        <v>1.75</v>
      </c>
      <c r="AG54">
        <v>0</v>
      </c>
      <c r="AH54">
        <v>0</v>
      </c>
      <c r="AI54">
        <v>1</v>
      </c>
      <c r="AJ54">
        <v>1.34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3.34</v>
      </c>
      <c r="AU54" t="s">
        <v>706</v>
      </c>
      <c r="AV54">
        <v>1</v>
      </c>
      <c r="AW54">
        <v>2</v>
      </c>
      <c r="AX54">
        <v>312112541</v>
      </c>
      <c r="AY54">
        <v>1</v>
      </c>
      <c r="AZ54">
        <v>0</v>
      </c>
      <c r="BA54">
        <v>61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5.8449999999999998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7.0140000000000002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ROUND(Y54*Source!I112*DO54,7)</f>
        <v>0</v>
      </c>
      <c r="CX54">
        <f>ROUND(Y54*Source!I112,7)</f>
        <v>0.28055999999999998</v>
      </c>
      <c r="CY54">
        <f>AB54</f>
        <v>2.35</v>
      </c>
      <c r="CZ54">
        <f>AF54</f>
        <v>1.75</v>
      </c>
      <c r="DA54">
        <f>AJ54</f>
        <v>1.34</v>
      </c>
      <c r="DB54">
        <f t="shared" si="21"/>
        <v>7.02</v>
      </c>
      <c r="DC54">
        <f t="shared" si="22"/>
        <v>0</v>
      </c>
      <c r="DD54" t="s">
        <v>3</v>
      </c>
      <c r="DE54" t="s">
        <v>3</v>
      </c>
      <c r="DF54">
        <f t="shared" si="23"/>
        <v>0</v>
      </c>
      <c r="DG54">
        <f>ROUND(ROUND(AF54*AJ54,2)*CX54,2)</f>
        <v>0.66</v>
      </c>
      <c r="DH54">
        <f t="shared" si="5"/>
        <v>0</v>
      </c>
      <c r="DI54">
        <f t="shared" si="6"/>
        <v>0</v>
      </c>
      <c r="DJ54">
        <f>DG54+DH54</f>
        <v>0.66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ROW(Source!A112)</f>
        <v>112</v>
      </c>
      <c r="B55">
        <v>312111454</v>
      </c>
      <c r="C55">
        <v>312112527</v>
      </c>
      <c r="D55">
        <v>277944815</v>
      </c>
      <c r="E55">
        <v>1</v>
      </c>
      <c r="F55">
        <v>1</v>
      </c>
      <c r="G55">
        <v>1</v>
      </c>
      <c r="H55">
        <v>2</v>
      </c>
      <c r="I55" t="s">
        <v>744</v>
      </c>
      <c r="J55" t="s">
        <v>745</v>
      </c>
      <c r="K55" t="s">
        <v>746</v>
      </c>
      <c r="L55">
        <v>1368</v>
      </c>
      <c r="N55">
        <v>1011</v>
      </c>
      <c r="O55" t="s">
        <v>478</v>
      </c>
      <c r="P55" t="s">
        <v>478</v>
      </c>
      <c r="Q55">
        <v>1</v>
      </c>
      <c r="W55">
        <v>0</v>
      </c>
      <c r="X55">
        <v>569581950</v>
      </c>
      <c r="Y55">
        <f t="shared" si="20"/>
        <v>4.008</v>
      </c>
      <c r="AA55">
        <v>0</v>
      </c>
      <c r="AB55">
        <v>11.49</v>
      </c>
      <c r="AC55">
        <v>0</v>
      </c>
      <c r="AD55">
        <v>0</v>
      </c>
      <c r="AE55">
        <v>0</v>
      </c>
      <c r="AF55">
        <v>8.84</v>
      </c>
      <c r="AG55">
        <v>0</v>
      </c>
      <c r="AH55">
        <v>0</v>
      </c>
      <c r="AI55">
        <v>1</v>
      </c>
      <c r="AJ55">
        <v>1.3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3.34</v>
      </c>
      <c r="AU55" t="s">
        <v>706</v>
      </c>
      <c r="AV55">
        <v>1</v>
      </c>
      <c r="AW55">
        <v>2</v>
      </c>
      <c r="AX55">
        <v>312112542</v>
      </c>
      <c r="AY55">
        <v>1</v>
      </c>
      <c r="AZ55">
        <v>0</v>
      </c>
      <c r="BA55">
        <v>62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29.525599999999997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35.430720000000001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ROUND(Y55*Source!I112*DO55,7)</f>
        <v>0</v>
      </c>
      <c r="CX55">
        <f>ROUND(Y55*Source!I112,7)</f>
        <v>0.28055999999999998</v>
      </c>
      <c r="CY55">
        <f>AB55</f>
        <v>11.49</v>
      </c>
      <c r="CZ55">
        <f>AF55</f>
        <v>8.84</v>
      </c>
      <c r="DA55">
        <f>AJ55</f>
        <v>1.3</v>
      </c>
      <c r="DB55">
        <f t="shared" si="21"/>
        <v>35.436</v>
      </c>
      <c r="DC55">
        <f t="shared" si="22"/>
        <v>0</v>
      </c>
      <c r="DD55" t="s">
        <v>3</v>
      </c>
      <c r="DE55" t="s">
        <v>3</v>
      </c>
      <c r="DF55">
        <f t="shared" si="23"/>
        <v>0</v>
      </c>
      <c r="DG55">
        <f>ROUND(ROUND(AF55*AJ55,2)*CX55,2)</f>
        <v>3.22</v>
      </c>
      <c r="DH55">
        <f t="shared" si="5"/>
        <v>0</v>
      </c>
      <c r="DI55">
        <f t="shared" si="6"/>
        <v>0</v>
      </c>
      <c r="DJ55">
        <f>DG55+DH55</f>
        <v>3.22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ROW(Source!A112)</f>
        <v>112</v>
      </c>
      <c r="B56">
        <v>312111454</v>
      </c>
      <c r="C56">
        <v>312112527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727</v>
      </c>
      <c r="J56" t="s">
        <v>728</v>
      </c>
      <c r="K56" t="s">
        <v>729</v>
      </c>
      <c r="L56">
        <v>1368</v>
      </c>
      <c r="N56">
        <v>1011</v>
      </c>
      <c r="O56" t="s">
        <v>478</v>
      </c>
      <c r="P56" t="s">
        <v>478</v>
      </c>
      <c r="Q56">
        <v>1</v>
      </c>
      <c r="W56">
        <v>0</v>
      </c>
      <c r="X56">
        <v>721652621</v>
      </c>
      <c r="Y56">
        <f t="shared" si="20"/>
        <v>0.24</v>
      </c>
      <c r="AA56">
        <v>0</v>
      </c>
      <c r="AB56">
        <v>544.70000000000005</v>
      </c>
      <c r="AC56">
        <v>477.98</v>
      </c>
      <c r="AD56">
        <v>0</v>
      </c>
      <c r="AE56">
        <v>0</v>
      </c>
      <c r="AF56">
        <v>544.70000000000005</v>
      </c>
      <c r="AG56">
        <v>477.98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</v>
      </c>
      <c r="AU56" t="s">
        <v>706</v>
      </c>
      <c r="AV56">
        <v>1</v>
      </c>
      <c r="AW56">
        <v>2</v>
      </c>
      <c r="AX56">
        <v>312112543</v>
      </c>
      <c r="AY56">
        <v>1</v>
      </c>
      <c r="AZ56">
        <v>0</v>
      </c>
      <c r="BA56">
        <v>63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108.94000000000001</v>
      </c>
      <c r="BL56">
        <v>95.596000000000004</v>
      </c>
      <c r="BM56">
        <v>0</v>
      </c>
      <c r="BN56">
        <v>0</v>
      </c>
      <c r="BO56">
        <v>0.2</v>
      </c>
      <c r="BP56">
        <v>1</v>
      </c>
      <c r="BQ56">
        <v>0</v>
      </c>
      <c r="BR56">
        <v>130.72800000000001</v>
      </c>
      <c r="BS56">
        <v>114.7152</v>
      </c>
      <c r="BT56">
        <v>0</v>
      </c>
      <c r="BU56">
        <v>0</v>
      </c>
      <c r="BV56">
        <v>0.24</v>
      </c>
      <c r="BW56">
        <v>1</v>
      </c>
      <c r="CV56">
        <v>0</v>
      </c>
      <c r="CW56">
        <f>ROUND(Y56*Source!I112*DO56,7)</f>
        <v>1.6799999999999999E-2</v>
      </c>
      <c r="CX56">
        <f>ROUND(Y56*Source!I112,7)</f>
        <v>1.6799999999999999E-2</v>
      </c>
      <c r="CY56">
        <f>AB56</f>
        <v>544.70000000000005</v>
      </c>
      <c r="CZ56">
        <f>AF56</f>
        <v>544.70000000000005</v>
      </c>
      <c r="DA56">
        <f>AJ56</f>
        <v>1</v>
      </c>
      <c r="DB56">
        <f t="shared" si="21"/>
        <v>130.72800000000001</v>
      </c>
      <c r="DC56">
        <f t="shared" si="22"/>
        <v>114.72</v>
      </c>
      <c r="DD56" t="s">
        <v>3</v>
      </c>
      <c r="DE56" t="s">
        <v>3</v>
      </c>
      <c r="DF56">
        <f t="shared" si="23"/>
        <v>0</v>
      </c>
      <c r="DG56">
        <f t="shared" ref="DG56:DG87" si="24">ROUND(ROUND(AF56,2)*CX56,2)</f>
        <v>9.15</v>
      </c>
      <c r="DH56">
        <f t="shared" si="5"/>
        <v>8.0299999999999994</v>
      </c>
      <c r="DI56">
        <f t="shared" si="6"/>
        <v>0</v>
      </c>
      <c r="DJ56">
        <f>DG56+DH56</f>
        <v>17.18</v>
      </c>
      <c r="DK56">
        <v>1</v>
      </c>
      <c r="DL56" t="s">
        <v>726</v>
      </c>
      <c r="DM56">
        <v>4</v>
      </c>
      <c r="DN56" t="s">
        <v>715</v>
      </c>
      <c r="DO56">
        <v>1</v>
      </c>
    </row>
    <row r="57" spans="1:119" x14ac:dyDescent="0.2">
      <c r="A57">
        <f>ROW(Source!A112)</f>
        <v>112</v>
      </c>
      <c r="B57">
        <v>312111454</v>
      </c>
      <c r="C57">
        <v>312112527</v>
      </c>
      <c r="D57">
        <v>277865783</v>
      </c>
      <c r="E57">
        <v>1</v>
      </c>
      <c r="F57">
        <v>1</v>
      </c>
      <c r="G57">
        <v>1</v>
      </c>
      <c r="H57">
        <v>3</v>
      </c>
      <c r="I57" t="s">
        <v>747</v>
      </c>
      <c r="J57" t="s">
        <v>748</v>
      </c>
      <c r="K57" t="s">
        <v>749</v>
      </c>
      <c r="L57">
        <v>1302</v>
      </c>
      <c r="N57">
        <v>1003</v>
      </c>
      <c r="O57" t="s">
        <v>750</v>
      </c>
      <c r="P57" t="s">
        <v>750</v>
      </c>
      <c r="Q57">
        <v>10</v>
      </c>
      <c r="W57">
        <v>0</v>
      </c>
      <c r="X57">
        <v>153135899</v>
      </c>
      <c r="Y57">
        <f>(AT57*ROUND(0,7))</f>
        <v>0</v>
      </c>
      <c r="AA57">
        <v>54.68</v>
      </c>
      <c r="AB57">
        <v>0</v>
      </c>
      <c r="AC57">
        <v>0</v>
      </c>
      <c r="AD57">
        <v>0</v>
      </c>
      <c r="AE57">
        <v>37.71</v>
      </c>
      <c r="AF57">
        <v>0</v>
      </c>
      <c r="AG57">
        <v>0</v>
      </c>
      <c r="AH57">
        <v>0</v>
      </c>
      <c r="AI57">
        <v>1.45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0.245</v>
      </c>
      <c r="AU57" t="s">
        <v>22</v>
      </c>
      <c r="AV57">
        <v>0</v>
      </c>
      <c r="AW57">
        <v>2</v>
      </c>
      <c r="AX57">
        <v>312112544</v>
      </c>
      <c r="AY57">
        <v>1</v>
      </c>
      <c r="AZ57">
        <v>0</v>
      </c>
      <c r="BA57">
        <v>64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9.2389500000000009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ROUND(Y57*Source!I112,7)</f>
        <v>0</v>
      </c>
      <c r="CY57">
        <f>AA57</f>
        <v>54.68</v>
      </c>
      <c r="CZ57">
        <f>AE57</f>
        <v>37.71</v>
      </c>
      <c r="DA57">
        <f>AI57</f>
        <v>1.45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24"/>
        <v>0</v>
      </c>
      <c r="DH57">
        <f t="shared" si="5"/>
        <v>0</v>
      </c>
      <c r="DI57">
        <f t="shared" si="6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ROW(Source!A112)</f>
        <v>112</v>
      </c>
      <c r="B58">
        <v>312111454</v>
      </c>
      <c r="C58">
        <v>312112527</v>
      </c>
      <c r="D58">
        <v>277868351</v>
      </c>
      <c r="E58">
        <v>1</v>
      </c>
      <c r="F58">
        <v>1</v>
      </c>
      <c r="G58">
        <v>1</v>
      </c>
      <c r="H58">
        <v>3</v>
      </c>
      <c r="I58" t="s">
        <v>751</v>
      </c>
      <c r="J58" t="s">
        <v>752</v>
      </c>
      <c r="K58" t="s">
        <v>753</v>
      </c>
      <c r="L58">
        <v>1348</v>
      </c>
      <c r="N58">
        <v>1009</v>
      </c>
      <c r="O58" t="s">
        <v>141</v>
      </c>
      <c r="P58" t="s">
        <v>141</v>
      </c>
      <c r="Q58">
        <v>1000</v>
      </c>
      <c r="W58">
        <v>0</v>
      </c>
      <c r="X58">
        <v>-554657879</v>
      </c>
      <c r="Y58">
        <f>(AT58*ROUND(0,7))</f>
        <v>0</v>
      </c>
      <c r="AA58">
        <v>111093.88</v>
      </c>
      <c r="AB58">
        <v>0</v>
      </c>
      <c r="AC58">
        <v>0</v>
      </c>
      <c r="AD58">
        <v>0</v>
      </c>
      <c r="AE58">
        <v>99190.96</v>
      </c>
      <c r="AF58">
        <v>0</v>
      </c>
      <c r="AG58">
        <v>0</v>
      </c>
      <c r="AH58">
        <v>0</v>
      </c>
      <c r="AI58">
        <v>1.1200000000000001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6.2E-4</v>
      </c>
      <c r="AU58" t="s">
        <v>22</v>
      </c>
      <c r="AV58">
        <v>0</v>
      </c>
      <c r="AW58">
        <v>2</v>
      </c>
      <c r="AX58">
        <v>312112545</v>
      </c>
      <c r="AY58">
        <v>1</v>
      </c>
      <c r="AZ58">
        <v>0</v>
      </c>
      <c r="BA58">
        <v>65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61.498395200000004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ROUND(Y58*Source!I112,7)</f>
        <v>0</v>
      </c>
      <c r="CY58">
        <f>AA58</f>
        <v>111093.88</v>
      </c>
      <c r="CZ58">
        <f>AE58</f>
        <v>99190.96</v>
      </c>
      <c r="DA58">
        <f>AI58</f>
        <v>1.1200000000000001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24"/>
        <v>0</v>
      </c>
      <c r="DH58">
        <f t="shared" si="5"/>
        <v>0</v>
      </c>
      <c r="DI58">
        <f t="shared" si="6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ROW(Source!A112)</f>
        <v>112</v>
      </c>
      <c r="B59">
        <v>312111454</v>
      </c>
      <c r="C59">
        <v>312112527</v>
      </c>
      <c r="D59">
        <v>277881811</v>
      </c>
      <c r="E59">
        <v>1</v>
      </c>
      <c r="F59">
        <v>1</v>
      </c>
      <c r="G59">
        <v>1</v>
      </c>
      <c r="H59">
        <v>3</v>
      </c>
      <c r="I59" t="s">
        <v>754</v>
      </c>
      <c r="J59" t="s">
        <v>755</v>
      </c>
      <c r="K59" t="s">
        <v>756</v>
      </c>
      <c r="L59">
        <v>1346</v>
      </c>
      <c r="N59">
        <v>1009</v>
      </c>
      <c r="O59" t="s">
        <v>151</v>
      </c>
      <c r="P59" t="s">
        <v>151</v>
      </c>
      <c r="Q59">
        <v>1</v>
      </c>
      <c r="W59">
        <v>0</v>
      </c>
      <c r="X59">
        <v>792997800</v>
      </c>
      <c r="Y59">
        <f>(AT59*ROUND(0,7))</f>
        <v>0</v>
      </c>
      <c r="AA59">
        <v>1499.09</v>
      </c>
      <c r="AB59">
        <v>0</v>
      </c>
      <c r="AC59">
        <v>0</v>
      </c>
      <c r="AD59">
        <v>0</v>
      </c>
      <c r="AE59">
        <v>931.11</v>
      </c>
      <c r="AF59">
        <v>0</v>
      </c>
      <c r="AG59">
        <v>0</v>
      </c>
      <c r="AH59">
        <v>0</v>
      </c>
      <c r="AI59">
        <v>1.61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0.25</v>
      </c>
      <c r="AU59" t="s">
        <v>22</v>
      </c>
      <c r="AV59">
        <v>0</v>
      </c>
      <c r="AW59">
        <v>2</v>
      </c>
      <c r="AX59">
        <v>312112546</v>
      </c>
      <c r="AY59">
        <v>1</v>
      </c>
      <c r="AZ59">
        <v>0</v>
      </c>
      <c r="BA59">
        <v>66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232.7775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ROUND(Y59*Source!I112,7)</f>
        <v>0</v>
      </c>
      <c r="CY59">
        <f>AA59</f>
        <v>1499.09</v>
      </c>
      <c r="CZ59">
        <f>AE59</f>
        <v>931.11</v>
      </c>
      <c r="DA59">
        <f>AI59</f>
        <v>1.61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24"/>
        <v>0</v>
      </c>
      <c r="DH59">
        <f t="shared" si="5"/>
        <v>0</v>
      </c>
      <c r="DI59">
        <f t="shared" si="6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ROW(Source!A112)</f>
        <v>112</v>
      </c>
      <c r="B60">
        <v>312111454</v>
      </c>
      <c r="C60">
        <v>312112527</v>
      </c>
      <c r="D60">
        <v>277896313</v>
      </c>
      <c r="E60">
        <v>1</v>
      </c>
      <c r="F60">
        <v>1</v>
      </c>
      <c r="G60">
        <v>1</v>
      </c>
      <c r="H60">
        <v>3</v>
      </c>
      <c r="I60" t="s">
        <v>757</v>
      </c>
      <c r="J60" t="s">
        <v>758</v>
      </c>
      <c r="K60" t="s">
        <v>759</v>
      </c>
      <c r="L60">
        <v>1348</v>
      </c>
      <c r="N60">
        <v>1009</v>
      </c>
      <c r="O60" t="s">
        <v>141</v>
      </c>
      <c r="P60" t="s">
        <v>141</v>
      </c>
      <c r="Q60">
        <v>1000</v>
      </c>
      <c r="W60">
        <v>0</v>
      </c>
      <c r="X60">
        <v>-1568086514</v>
      </c>
      <c r="Y60">
        <f>(AT60*ROUND(0,7))</f>
        <v>0</v>
      </c>
      <c r="AA60">
        <v>84352.1</v>
      </c>
      <c r="AB60">
        <v>0</v>
      </c>
      <c r="AC60">
        <v>0</v>
      </c>
      <c r="AD60">
        <v>0</v>
      </c>
      <c r="AE60">
        <v>82698.14</v>
      </c>
      <c r="AF60">
        <v>0</v>
      </c>
      <c r="AG60">
        <v>0</v>
      </c>
      <c r="AH60">
        <v>0</v>
      </c>
      <c r="AI60">
        <v>1.02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7.2000000000000005E-4</v>
      </c>
      <c r="AU60" t="s">
        <v>22</v>
      </c>
      <c r="AV60">
        <v>0</v>
      </c>
      <c r="AW60">
        <v>2</v>
      </c>
      <c r="AX60">
        <v>312112547</v>
      </c>
      <c r="AY60">
        <v>1</v>
      </c>
      <c r="AZ60">
        <v>0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59.5426608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ROUND(Y60*Source!I112,7)</f>
        <v>0</v>
      </c>
      <c r="CY60">
        <f>AA60</f>
        <v>84352.1</v>
      </c>
      <c r="CZ60">
        <f>AE60</f>
        <v>82698.14</v>
      </c>
      <c r="DA60">
        <f>AI60</f>
        <v>1.02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24"/>
        <v>0</v>
      </c>
      <c r="DH60">
        <f t="shared" si="5"/>
        <v>0</v>
      </c>
      <c r="DI60">
        <f t="shared" si="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ROW(Source!A113)</f>
        <v>113</v>
      </c>
      <c r="B61">
        <v>312111454</v>
      </c>
      <c r="C61">
        <v>312112549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739</v>
      </c>
      <c r="J61" t="s">
        <v>3</v>
      </c>
      <c r="K61" t="s">
        <v>740</v>
      </c>
      <c r="L61">
        <v>1191</v>
      </c>
      <c r="N61">
        <v>1013</v>
      </c>
      <c r="O61" t="s">
        <v>715</v>
      </c>
      <c r="P61" t="s">
        <v>715</v>
      </c>
      <c r="Q61">
        <v>1</v>
      </c>
      <c r="W61">
        <v>0</v>
      </c>
      <c r="X61">
        <v>-2012709214</v>
      </c>
      <c r="Y61">
        <f>(AT61*ROUND(1.2,7))</f>
        <v>64.8</v>
      </c>
      <c r="AA61">
        <v>0</v>
      </c>
      <c r="AB61">
        <v>0</v>
      </c>
      <c r="AC61">
        <v>0</v>
      </c>
      <c r="AD61">
        <v>467.28</v>
      </c>
      <c r="AE61">
        <v>0</v>
      </c>
      <c r="AF61">
        <v>0</v>
      </c>
      <c r="AG61">
        <v>0</v>
      </c>
      <c r="AH61">
        <v>467.28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54</v>
      </c>
      <c r="AU61" t="s">
        <v>706</v>
      </c>
      <c r="AV61">
        <v>1</v>
      </c>
      <c r="AW61">
        <v>2</v>
      </c>
      <c r="AX61">
        <v>312112558</v>
      </c>
      <c r="AY61">
        <v>1</v>
      </c>
      <c r="AZ61">
        <v>0</v>
      </c>
      <c r="BA61">
        <v>69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25233.119999999999</v>
      </c>
      <c r="BN61">
        <v>54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30279.743999999995</v>
      </c>
      <c r="BU61">
        <v>64.8</v>
      </c>
      <c r="BV61">
        <v>0</v>
      </c>
      <c r="BW61">
        <v>1</v>
      </c>
      <c r="CU61">
        <f>ROUND(AT61*Source!I113*AH61*AL61,2)</f>
        <v>380.52</v>
      </c>
      <c r="CV61">
        <f>ROUND(Y61*Source!I113,7)</f>
        <v>0.97718400000000005</v>
      </c>
      <c r="CW61">
        <v>0</v>
      </c>
      <c r="CX61">
        <f>ROUND(Y61*Source!I113,7)</f>
        <v>0.97718400000000005</v>
      </c>
      <c r="CY61">
        <f>AD61</f>
        <v>467.28</v>
      </c>
      <c r="CZ61">
        <f>AH61</f>
        <v>467.28</v>
      </c>
      <c r="DA61">
        <f>AL61</f>
        <v>1</v>
      </c>
      <c r="DB61">
        <f>ROUND((ROUND(AT61*CZ61,2)*ROUND(1.2,7)),6)</f>
        <v>30279.743999999999</v>
      </c>
      <c r="DC61">
        <f>ROUND((ROUND(AT61*AG61,2)*ROUND(1.2,7)),6)</f>
        <v>0</v>
      </c>
      <c r="DD61" t="s">
        <v>3</v>
      </c>
      <c r="DE61" t="s">
        <v>3</v>
      </c>
      <c r="DF61">
        <f>ROUND(ROUND(AE61,2)*CX61,2)</f>
        <v>0</v>
      </c>
      <c r="DG61">
        <f t="shared" si="24"/>
        <v>0</v>
      </c>
      <c r="DH61">
        <f t="shared" si="5"/>
        <v>0</v>
      </c>
      <c r="DI61">
        <f t="shared" si="6"/>
        <v>456.62</v>
      </c>
      <c r="DJ61">
        <f>DI61</f>
        <v>456.62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ROW(Source!A113)</f>
        <v>113</v>
      </c>
      <c r="B62">
        <v>312111454</v>
      </c>
      <c r="C62">
        <v>312112549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713</v>
      </c>
      <c r="J62" t="s">
        <v>3</v>
      </c>
      <c r="K62" t="s">
        <v>714</v>
      </c>
      <c r="L62">
        <v>1191</v>
      </c>
      <c r="N62">
        <v>1013</v>
      </c>
      <c r="O62" t="s">
        <v>715</v>
      </c>
      <c r="P62" t="s">
        <v>715</v>
      </c>
      <c r="Q62">
        <v>1</v>
      </c>
      <c r="W62">
        <v>0</v>
      </c>
      <c r="X62">
        <v>-1417349443</v>
      </c>
      <c r="Y62">
        <f>(AT62*ROUND(1.2,7))</f>
        <v>0.48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0.4</v>
      </c>
      <c r="AU62" t="s">
        <v>706</v>
      </c>
      <c r="AV62">
        <v>2</v>
      </c>
      <c r="AW62">
        <v>2</v>
      </c>
      <c r="AX62">
        <v>312112559</v>
      </c>
      <c r="AY62">
        <v>1</v>
      </c>
      <c r="AZ62">
        <v>0</v>
      </c>
      <c r="BA62">
        <v>70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ROUND(Y62*Source!I113,7)</f>
        <v>7.2383999999999999E-3</v>
      </c>
      <c r="CY62">
        <f>AD62</f>
        <v>0</v>
      </c>
      <c r="CZ62">
        <f>AH62</f>
        <v>0</v>
      </c>
      <c r="DA62">
        <f>AL62</f>
        <v>1</v>
      </c>
      <c r="DB62">
        <f>ROUND((ROUND(AT62*CZ62,2)*ROUND(1.2,7)),6)</f>
        <v>0</v>
      </c>
      <c r="DC62">
        <f>ROUND((ROUND(AT62*AG62,2)*ROUND(1.2,7)),6)</f>
        <v>0</v>
      </c>
      <c r="DD62" t="s">
        <v>3</v>
      </c>
      <c r="DE62" t="s">
        <v>3</v>
      </c>
      <c r="DF62">
        <f>ROUND(ROUND(AE62,2)*CX62,2)</f>
        <v>0</v>
      </c>
      <c r="DG62">
        <f t="shared" si="24"/>
        <v>0</v>
      </c>
      <c r="DH62">
        <f t="shared" si="5"/>
        <v>0</v>
      </c>
      <c r="DI62">
        <f t="shared" si="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ROW(Source!A113)</f>
        <v>113</v>
      </c>
      <c r="B63">
        <v>312111454</v>
      </c>
      <c r="C63">
        <v>312112549</v>
      </c>
      <c r="D63">
        <v>277944622</v>
      </c>
      <c r="E63">
        <v>1</v>
      </c>
      <c r="F63">
        <v>1</v>
      </c>
      <c r="G63">
        <v>1</v>
      </c>
      <c r="H63">
        <v>2</v>
      </c>
      <c r="I63" t="s">
        <v>716</v>
      </c>
      <c r="J63" t="s">
        <v>717</v>
      </c>
      <c r="K63" t="s">
        <v>718</v>
      </c>
      <c r="L63">
        <v>1368</v>
      </c>
      <c r="N63">
        <v>1011</v>
      </c>
      <c r="O63" t="s">
        <v>478</v>
      </c>
      <c r="P63" t="s">
        <v>478</v>
      </c>
      <c r="Q63">
        <v>1</v>
      </c>
      <c r="W63">
        <v>0</v>
      </c>
      <c r="X63">
        <v>-776243211</v>
      </c>
      <c r="Y63">
        <f>(AT63*ROUND(1.2,7))</f>
        <v>0.24</v>
      </c>
      <c r="AA63">
        <v>0</v>
      </c>
      <c r="AB63">
        <v>1472.33</v>
      </c>
      <c r="AC63">
        <v>642.05999999999995</v>
      </c>
      <c r="AD63">
        <v>0</v>
      </c>
      <c r="AE63">
        <v>0</v>
      </c>
      <c r="AF63">
        <v>1472.33</v>
      </c>
      <c r="AG63">
        <v>642.05999999999995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</v>
      </c>
      <c r="AU63" t="s">
        <v>706</v>
      </c>
      <c r="AV63">
        <v>1</v>
      </c>
      <c r="AW63">
        <v>2</v>
      </c>
      <c r="AX63">
        <v>312112560</v>
      </c>
      <c r="AY63">
        <v>1</v>
      </c>
      <c r="AZ63">
        <v>0</v>
      </c>
      <c r="BA63">
        <v>71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294.46600000000001</v>
      </c>
      <c r="BL63">
        <v>128.41200000000001</v>
      </c>
      <c r="BM63">
        <v>0</v>
      </c>
      <c r="BN63">
        <v>0</v>
      </c>
      <c r="BO63">
        <v>0.2</v>
      </c>
      <c r="BP63">
        <v>1</v>
      </c>
      <c r="BQ63">
        <v>0</v>
      </c>
      <c r="BR63">
        <v>353.35919999999999</v>
      </c>
      <c r="BS63">
        <v>154.09439999999998</v>
      </c>
      <c r="BT63">
        <v>0</v>
      </c>
      <c r="BU63">
        <v>0</v>
      </c>
      <c r="BV63">
        <v>0.24</v>
      </c>
      <c r="BW63">
        <v>1</v>
      </c>
      <c r="CV63">
        <v>0</v>
      </c>
      <c r="CW63">
        <f>ROUND(Y63*Source!I113*DO63,7)</f>
        <v>3.6191999999999999E-3</v>
      </c>
      <c r="CX63">
        <f>ROUND(Y63*Source!I113,7)</f>
        <v>3.6191999999999999E-3</v>
      </c>
      <c r="CY63">
        <f>AB63</f>
        <v>1472.33</v>
      </c>
      <c r="CZ63">
        <f>AF63</f>
        <v>1472.33</v>
      </c>
      <c r="DA63">
        <f>AJ63</f>
        <v>1</v>
      </c>
      <c r="DB63">
        <f>ROUND((ROUND(AT63*CZ63,2)*ROUND(1.2,7)),6)</f>
        <v>353.36399999999998</v>
      </c>
      <c r="DC63">
        <f>ROUND((ROUND(AT63*AG63,2)*ROUND(1.2,7)),6)</f>
        <v>154.09200000000001</v>
      </c>
      <c r="DD63" t="s">
        <v>3</v>
      </c>
      <c r="DE63" t="s">
        <v>3</v>
      </c>
      <c r="DF63">
        <f>ROUND(ROUND(AE63,2)*CX63,2)</f>
        <v>0</v>
      </c>
      <c r="DG63">
        <f t="shared" si="24"/>
        <v>5.33</v>
      </c>
      <c r="DH63">
        <f t="shared" si="5"/>
        <v>2.3199999999999998</v>
      </c>
      <c r="DI63">
        <f t="shared" si="6"/>
        <v>0</v>
      </c>
      <c r="DJ63">
        <f>DG63+DH63</f>
        <v>7.65</v>
      </c>
      <c r="DK63">
        <v>1</v>
      </c>
      <c r="DL63" t="s">
        <v>719</v>
      </c>
      <c r="DM63">
        <v>6</v>
      </c>
      <c r="DN63" t="s">
        <v>715</v>
      </c>
      <c r="DO63">
        <v>1</v>
      </c>
    </row>
    <row r="64" spans="1:119" x14ac:dyDescent="0.2">
      <c r="A64">
        <f>ROW(Source!A113)</f>
        <v>113</v>
      </c>
      <c r="B64">
        <v>312111454</v>
      </c>
      <c r="C64">
        <v>312112549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727</v>
      </c>
      <c r="J64" t="s">
        <v>728</v>
      </c>
      <c r="K64" t="s">
        <v>729</v>
      </c>
      <c r="L64">
        <v>1368</v>
      </c>
      <c r="N64">
        <v>1011</v>
      </c>
      <c r="O64" t="s">
        <v>478</v>
      </c>
      <c r="P64" t="s">
        <v>478</v>
      </c>
      <c r="Q64">
        <v>1</v>
      </c>
      <c r="W64">
        <v>0</v>
      </c>
      <c r="X64">
        <v>721652621</v>
      </c>
      <c r="Y64">
        <f>(AT64*ROUND(1.2,7))</f>
        <v>0.24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</v>
      </c>
      <c r="AU64" t="s">
        <v>706</v>
      </c>
      <c r="AV64">
        <v>1</v>
      </c>
      <c r="AW64">
        <v>2</v>
      </c>
      <c r="AX64">
        <v>312112561</v>
      </c>
      <c r="AY64">
        <v>1</v>
      </c>
      <c r="AZ64">
        <v>0</v>
      </c>
      <c r="BA64">
        <v>72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108.94000000000001</v>
      </c>
      <c r="BL64">
        <v>95.596000000000004</v>
      </c>
      <c r="BM64">
        <v>0</v>
      </c>
      <c r="BN64">
        <v>0</v>
      </c>
      <c r="BO64">
        <v>0.2</v>
      </c>
      <c r="BP64">
        <v>1</v>
      </c>
      <c r="BQ64">
        <v>0</v>
      </c>
      <c r="BR64">
        <v>130.72800000000001</v>
      </c>
      <c r="BS64">
        <v>114.7152</v>
      </c>
      <c r="BT64">
        <v>0</v>
      </c>
      <c r="BU64">
        <v>0</v>
      </c>
      <c r="BV64">
        <v>0.24</v>
      </c>
      <c r="BW64">
        <v>1</v>
      </c>
      <c r="CV64">
        <v>0</v>
      </c>
      <c r="CW64">
        <f>ROUND(Y64*Source!I113*DO64,7)</f>
        <v>3.6191999999999999E-3</v>
      </c>
      <c r="CX64">
        <f>ROUND(Y64*Source!I113,7)</f>
        <v>3.6191999999999999E-3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>ROUND((ROUND(AT64*CZ64,2)*ROUND(1.2,7)),6)</f>
        <v>130.72800000000001</v>
      </c>
      <c r="DC64">
        <f>ROUND((ROUND(AT64*AG64,2)*ROUND(1.2,7)),6)</f>
        <v>114.72</v>
      </c>
      <c r="DD64" t="s">
        <v>3</v>
      </c>
      <c r="DE64" t="s">
        <v>3</v>
      </c>
      <c r="DF64">
        <f>ROUND(ROUND(AE64,2)*CX64,2)</f>
        <v>0</v>
      </c>
      <c r="DG64">
        <f t="shared" si="24"/>
        <v>1.97</v>
      </c>
      <c r="DH64">
        <f t="shared" si="5"/>
        <v>1.73</v>
      </c>
      <c r="DI64">
        <f t="shared" si="6"/>
        <v>0</v>
      </c>
      <c r="DJ64">
        <f>DG64+DH64</f>
        <v>3.7</v>
      </c>
      <c r="DK64">
        <v>1</v>
      </c>
      <c r="DL64" t="s">
        <v>726</v>
      </c>
      <c r="DM64">
        <v>4</v>
      </c>
      <c r="DN64" t="s">
        <v>715</v>
      </c>
      <c r="DO64">
        <v>1</v>
      </c>
    </row>
    <row r="65" spans="1:119" x14ac:dyDescent="0.2">
      <c r="A65">
        <f>ROW(Source!A113)</f>
        <v>113</v>
      </c>
      <c r="B65">
        <v>312111454</v>
      </c>
      <c r="C65">
        <v>312112549</v>
      </c>
      <c r="D65">
        <v>277946072</v>
      </c>
      <c r="E65">
        <v>1</v>
      </c>
      <c r="F65">
        <v>1</v>
      </c>
      <c r="G65">
        <v>1</v>
      </c>
      <c r="H65">
        <v>2</v>
      </c>
      <c r="I65" t="s">
        <v>760</v>
      </c>
      <c r="J65" t="s">
        <v>761</v>
      </c>
      <c r="K65" t="s">
        <v>762</v>
      </c>
      <c r="L65">
        <v>1368</v>
      </c>
      <c r="N65">
        <v>1011</v>
      </c>
      <c r="O65" t="s">
        <v>478</v>
      </c>
      <c r="P65" t="s">
        <v>478</v>
      </c>
      <c r="Q65">
        <v>1</v>
      </c>
      <c r="W65">
        <v>0</v>
      </c>
      <c r="X65">
        <v>-278178338</v>
      </c>
      <c r="Y65">
        <f>(AT65*ROUND(1.2,7))</f>
        <v>17.856000000000002</v>
      </c>
      <c r="AA65">
        <v>0</v>
      </c>
      <c r="AB65">
        <v>26.66</v>
      </c>
      <c r="AC65">
        <v>0</v>
      </c>
      <c r="AD65">
        <v>0</v>
      </c>
      <c r="AE65">
        <v>0</v>
      </c>
      <c r="AF65">
        <v>26.66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14.88</v>
      </c>
      <c r="AU65" t="s">
        <v>706</v>
      </c>
      <c r="AV65">
        <v>1</v>
      </c>
      <c r="AW65">
        <v>2</v>
      </c>
      <c r="AX65">
        <v>312112562</v>
      </c>
      <c r="AY65">
        <v>1</v>
      </c>
      <c r="AZ65">
        <v>0</v>
      </c>
      <c r="BA65">
        <v>73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396.70080000000002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476.04096000000004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ROUND(Y65*Source!I113*DO65,7)</f>
        <v>0</v>
      </c>
      <c r="CX65">
        <f>ROUND(Y65*Source!I113,7)</f>
        <v>0.26926850000000002</v>
      </c>
      <c r="CY65">
        <f>AB65</f>
        <v>26.66</v>
      </c>
      <c r="CZ65">
        <f>AF65</f>
        <v>26.66</v>
      </c>
      <c r="DA65">
        <f>AJ65</f>
        <v>1</v>
      </c>
      <c r="DB65">
        <f>ROUND((ROUND(AT65*CZ65,2)*ROUND(1.2,7)),6)</f>
        <v>476.04</v>
      </c>
      <c r="DC65">
        <f>ROUND((ROUND(AT65*AG65,2)*ROUND(1.2,7)),6)</f>
        <v>0</v>
      </c>
      <c r="DD65" t="s">
        <v>3</v>
      </c>
      <c r="DE65" t="s">
        <v>3</v>
      </c>
      <c r="DF65">
        <f>ROUND(ROUND(AE65,2)*CX65,2)</f>
        <v>0</v>
      </c>
      <c r="DG65">
        <f t="shared" si="24"/>
        <v>7.18</v>
      </c>
      <c r="DH65">
        <f t="shared" ref="DH65:DH128" si="25">ROUND(ROUND(AG65,2)*CX65,2)</f>
        <v>0</v>
      </c>
      <c r="DI65">
        <f t="shared" ref="DI65:DI128" si="26">ROUND(ROUND(AH65,2)*CX65,2)</f>
        <v>0</v>
      </c>
      <c r="DJ65">
        <f>DG65+DH65</f>
        <v>7.18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ROW(Source!A113)</f>
        <v>113</v>
      </c>
      <c r="B66">
        <v>312111454</v>
      </c>
      <c r="C66">
        <v>312112549</v>
      </c>
      <c r="D66">
        <v>277866682</v>
      </c>
      <c r="E66">
        <v>1</v>
      </c>
      <c r="F66">
        <v>1</v>
      </c>
      <c r="G66">
        <v>1</v>
      </c>
      <c r="H66">
        <v>3</v>
      </c>
      <c r="I66" t="s">
        <v>763</v>
      </c>
      <c r="J66" t="s">
        <v>764</v>
      </c>
      <c r="K66" t="s">
        <v>765</v>
      </c>
      <c r="L66">
        <v>1346</v>
      </c>
      <c r="N66">
        <v>1009</v>
      </c>
      <c r="O66" t="s">
        <v>151</v>
      </c>
      <c r="P66" t="s">
        <v>151</v>
      </c>
      <c r="Q66">
        <v>1</v>
      </c>
      <c r="W66">
        <v>0</v>
      </c>
      <c r="X66">
        <v>1568892381</v>
      </c>
      <c r="Y66">
        <f>(AT66*ROUND(0,7))</f>
        <v>0</v>
      </c>
      <c r="AA66">
        <v>146.29</v>
      </c>
      <c r="AB66">
        <v>0</v>
      </c>
      <c r="AC66">
        <v>0</v>
      </c>
      <c r="AD66">
        <v>0</v>
      </c>
      <c r="AE66">
        <v>155.63</v>
      </c>
      <c r="AF66">
        <v>0</v>
      </c>
      <c r="AG66">
        <v>0</v>
      </c>
      <c r="AH66">
        <v>0</v>
      </c>
      <c r="AI66">
        <v>0.94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1.49</v>
      </c>
      <c r="AU66" t="s">
        <v>22</v>
      </c>
      <c r="AV66">
        <v>0</v>
      </c>
      <c r="AW66">
        <v>2</v>
      </c>
      <c r="AX66">
        <v>312112563</v>
      </c>
      <c r="AY66">
        <v>1</v>
      </c>
      <c r="AZ66">
        <v>0</v>
      </c>
      <c r="BA66">
        <v>74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231.8887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ROUND(Y66*Source!I113,7)</f>
        <v>0</v>
      </c>
      <c r="CY66">
        <f>AA66</f>
        <v>146.29</v>
      </c>
      <c r="CZ66">
        <f>AE66</f>
        <v>155.63</v>
      </c>
      <c r="DA66">
        <f>AI66</f>
        <v>0.94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ROW(Source!A113)</f>
        <v>113</v>
      </c>
      <c r="B67">
        <v>312111454</v>
      </c>
      <c r="C67">
        <v>312112549</v>
      </c>
      <c r="D67">
        <v>277870646</v>
      </c>
      <c r="E67">
        <v>1</v>
      </c>
      <c r="F67">
        <v>1</v>
      </c>
      <c r="G67">
        <v>1</v>
      </c>
      <c r="H67">
        <v>3</v>
      </c>
      <c r="I67" t="s">
        <v>766</v>
      </c>
      <c r="J67" t="s">
        <v>767</v>
      </c>
      <c r="K67" t="s">
        <v>768</v>
      </c>
      <c r="L67">
        <v>1348</v>
      </c>
      <c r="N67">
        <v>1009</v>
      </c>
      <c r="O67" t="s">
        <v>141</v>
      </c>
      <c r="P67" t="s">
        <v>141</v>
      </c>
      <c r="Q67">
        <v>1000</v>
      </c>
      <c r="W67">
        <v>0</v>
      </c>
      <c r="X67">
        <v>-906179279</v>
      </c>
      <c r="Y67">
        <f>(AT67*ROUND(0,7))</f>
        <v>0</v>
      </c>
      <c r="AA67">
        <v>6865.22</v>
      </c>
      <c r="AB67">
        <v>0</v>
      </c>
      <c r="AC67">
        <v>0</v>
      </c>
      <c r="AD67">
        <v>0</v>
      </c>
      <c r="AE67">
        <v>4800.8500000000004</v>
      </c>
      <c r="AF67">
        <v>0</v>
      </c>
      <c r="AG67">
        <v>0</v>
      </c>
      <c r="AH67">
        <v>0</v>
      </c>
      <c r="AI67">
        <v>1.43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3.7399999999999998E-3</v>
      </c>
      <c r="AU67" t="s">
        <v>22</v>
      </c>
      <c r="AV67">
        <v>0</v>
      </c>
      <c r="AW67">
        <v>2</v>
      </c>
      <c r="AX67">
        <v>312112564</v>
      </c>
      <c r="AY67">
        <v>1</v>
      </c>
      <c r="AZ67">
        <v>0</v>
      </c>
      <c r="BA67">
        <v>75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17.955179000000001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ROUND(Y67*Source!I113,7)</f>
        <v>0</v>
      </c>
      <c r="CY67">
        <f>AA67</f>
        <v>6865.22</v>
      </c>
      <c r="CZ67">
        <f>AE67</f>
        <v>4800.8500000000004</v>
      </c>
      <c r="DA67">
        <f>AI67</f>
        <v>1.43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ROW(Source!A113)</f>
        <v>113</v>
      </c>
      <c r="B68">
        <v>312111454</v>
      </c>
      <c r="C68">
        <v>312112549</v>
      </c>
      <c r="D68">
        <v>277896313</v>
      </c>
      <c r="E68">
        <v>1</v>
      </c>
      <c r="F68">
        <v>1</v>
      </c>
      <c r="G68">
        <v>1</v>
      </c>
      <c r="H68">
        <v>3</v>
      </c>
      <c r="I68" t="s">
        <v>757</v>
      </c>
      <c r="J68" t="s">
        <v>758</v>
      </c>
      <c r="K68" t="s">
        <v>759</v>
      </c>
      <c r="L68">
        <v>1348</v>
      </c>
      <c r="N68">
        <v>1009</v>
      </c>
      <c r="O68" t="s">
        <v>141</v>
      </c>
      <c r="P68" t="s">
        <v>141</v>
      </c>
      <c r="Q68">
        <v>1000</v>
      </c>
      <c r="W68">
        <v>0</v>
      </c>
      <c r="X68">
        <v>-1568086514</v>
      </c>
      <c r="Y68">
        <f>(AT68*ROUND(0,7))</f>
        <v>0</v>
      </c>
      <c r="AA68">
        <v>84352.1</v>
      </c>
      <c r="AB68">
        <v>0</v>
      </c>
      <c r="AC68">
        <v>0</v>
      </c>
      <c r="AD68">
        <v>0</v>
      </c>
      <c r="AE68">
        <v>82698.14</v>
      </c>
      <c r="AF68">
        <v>0</v>
      </c>
      <c r="AG68">
        <v>0</v>
      </c>
      <c r="AH68">
        <v>0</v>
      </c>
      <c r="AI68">
        <v>1.02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7.7999999999999996E-3</v>
      </c>
      <c r="AU68" t="s">
        <v>22</v>
      </c>
      <c r="AV68">
        <v>0</v>
      </c>
      <c r="AW68">
        <v>2</v>
      </c>
      <c r="AX68">
        <v>312112565</v>
      </c>
      <c r="AY68">
        <v>1</v>
      </c>
      <c r="AZ68">
        <v>0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645.04549199999997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ROUND(Y68*Source!I113,7)</f>
        <v>0</v>
      </c>
      <c r="CY68">
        <f>AA68</f>
        <v>84352.1</v>
      </c>
      <c r="CZ68">
        <f>AE68</f>
        <v>82698.14</v>
      </c>
      <c r="DA68">
        <f>AI68</f>
        <v>1.02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ROW(Source!A149)</f>
        <v>149</v>
      </c>
      <c r="B69">
        <v>312111454</v>
      </c>
      <c r="C69">
        <v>312112567</v>
      </c>
      <c r="D69">
        <v>277560284</v>
      </c>
      <c r="E69">
        <v>109</v>
      </c>
      <c r="F69">
        <v>1</v>
      </c>
      <c r="G69">
        <v>1</v>
      </c>
      <c r="H69">
        <v>1</v>
      </c>
      <c r="I69" t="s">
        <v>769</v>
      </c>
      <c r="J69" t="s">
        <v>3</v>
      </c>
      <c r="K69" t="s">
        <v>770</v>
      </c>
      <c r="L69">
        <v>1191</v>
      </c>
      <c r="N69">
        <v>1013</v>
      </c>
      <c r="O69" t="s">
        <v>715</v>
      </c>
      <c r="P69" t="s">
        <v>715</v>
      </c>
      <c r="Q69">
        <v>1</v>
      </c>
      <c r="W69">
        <v>0</v>
      </c>
      <c r="X69">
        <v>-1759674247</v>
      </c>
      <c r="Y69">
        <f>(AT69*ROUND(1.2,7))</f>
        <v>3.6719999999999997</v>
      </c>
      <c r="AA69">
        <v>0</v>
      </c>
      <c r="AB69">
        <v>0</v>
      </c>
      <c r="AC69">
        <v>0</v>
      </c>
      <c r="AD69">
        <v>440.52</v>
      </c>
      <c r="AE69">
        <v>0</v>
      </c>
      <c r="AF69">
        <v>0</v>
      </c>
      <c r="AG69">
        <v>0</v>
      </c>
      <c r="AH69">
        <v>440.52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3.06</v>
      </c>
      <c r="AU69" t="s">
        <v>706</v>
      </c>
      <c r="AV69">
        <v>1</v>
      </c>
      <c r="AW69">
        <v>2</v>
      </c>
      <c r="AX69">
        <v>312112586</v>
      </c>
      <c r="AY69">
        <v>1</v>
      </c>
      <c r="AZ69">
        <v>0</v>
      </c>
      <c r="BA69">
        <v>78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1347.9911999999999</v>
      </c>
      <c r="BN69">
        <v>3.06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1617.5894399999997</v>
      </c>
      <c r="BU69">
        <v>3.6719999999999997</v>
      </c>
      <c r="BV69">
        <v>0</v>
      </c>
      <c r="BW69">
        <v>1</v>
      </c>
      <c r="CU69">
        <f>ROUND(AT69*Source!I149*AH69*AL69,2)</f>
        <v>2695.98</v>
      </c>
      <c r="CV69">
        <f>ROUND(Y69*Source!I149,7)</f>
        <v>7.3440000000000003</v>
      </c>
      <c r="CW69">
        <v>0</v>
      </c>
      <c r="CX69">
        <f>ROUND(Y69*Source!I149,7)</f>
        <v>7.3440000000000003</v>
      </c>
      <c r="CY69">
        <f>AD69</f>
        <v>440.52</v>
      </c>
      <c r="CZ69">
        <f>AH69</f>
        <v>440.52</v>
      </c>
      <c r="DA69">
        <f>AL69</f>
        <v>1</v>
      </c>
      <c r="DB69">
        <f>ROUND((ROUND(AT69*CZ69,2)*ROUND(1.2,7)),6)</f>
        <v>1617.588</v>
      </c>
      <c r="DC69">
        <f>ROUND((ROUND(AT69*AG69,2)*ROUND(1.2,7)),6)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24"/>
        <v>0</v>
      </c>
      <c r="DH69">
        <f t="shared" si="25"/>
        <v>0</v>
      </c>
      <c r="DI69">
        <f t="shared" si="26"/>
        <v>3235.18</v>
      </c>
      <c r="DJ69">
        <f>DI69</f>
        <v>3235.18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ROW(Source!A149)</f>
        <v>149</v>
      </c>
      <c r="B70">
        <v>312111454</v>
      </c>
      <c r="C70">
        <v>312112567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713</v>
      </c>
      <c r="J70" t="s">
        <v>3</v>
      </c>
      <c r="K70" t="s">
        <v>714</v>
      </c>
      <c r="L70">
        <v>1191</v>
      </c>
      <c r="N70">
        <v>1013</v>
      </c>
      <c r="O70" t="s">
        <v>715</v>
      </c>
      <c r="P70" t="s">
        <v>715</v>
      </c>
      <c r="Q70">
        <v>1</v>
      </c>
      <c r="W70">
        <v>0</v>
      </c>
      <c r="X70">
        <v>-1417349443</v>
      </c>
      <c r="Y70">
        <f>(AT70*ROUND(1.2,7))</f>
        <v>1.044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0.87</v>
      </c>
      <c r="AU70" t="s">
        <v>706</v>
      </c>
      <c r="AV70">
        <v>2</v>
      </c>
      <c r="AW70">
        <v>2</v>
      </c>
      <c r="AX70">
        <v>312112587</v>
      </c>
      <c r="AY70">
        <v>1</v>
      </c>
      <c r="AZ70">
        <v>0</v>
      </c>
      <c r="BA70">
        <v>79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ROUND(Y70*Source!I149,7)</f>
        <v>2.0880000000000001</v>
      </c>
      <c r="CY70">
        <f>AD70</f>
        <v>0</v>
      </c>
      <c r="CZ70">
        <f>AH70</f>
        <v>0</v>
      </c>
      <c r="DA70">
        <f>AL70</f>
        <v>1</v>
      </c>
      <c r="DB70">
        <f>ROUND((ROUND(AT70*CZ70,2)*ROUND(1.2,7)),6)</f>
        <v>0</v>
      </c>
      <c r="DC70">
        <f>ROUND((ROUND(AT70*AG70,2)*ROUND(1.2,7)),6)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ROW(Source!A149)</f>
        <v>149</v>
      </c>
      <c r="B71">
        <v>312111454</v>
      </c>
      <c r="C71">
        <v>312112567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771</v>
      </c>
      <c r="J71" t="s">
        <v>772</v>
      </c>
      <c r="K71" t="s">
        <v>773</v>
      </c>
      <c r="L71">
        <v>1368</v>
      </c>
      <c r="N71">
        <v>1011</v>
      </c>
      <c r="O71" t="s">
        <v>478</v>
      </c>
      <c r="P71" t="s">
        <v>478</v>
      </c>
      <c r="Q71">
        <v>1</v>
      </c>
      <c r="W71">
        <v>0</v>
      </c>
      <c r="X71">
        <v>-1366301975</v>
      </c>
      <c r="Y71">
        <f>(AT71*ROUND(1.2,7))</f>
        <v>0.81600000000000006</v>
      </c>
      <c r="AA71">
        <v>0</v>
      </c>
      <c r="AB71">
        <v>1811.82</v>
      </c>
      <c r="AC71">
        <v>549.32000000000005</v>
      </c>
      <c r="AD71">
        <v>0</v>
      </c>
      <c r="AE71">
        <v>0</v>
      </c>
      <c r="AF71">
        <v>1811.82</v>
      </c>
      <c r="AG71">
        <v>549.32000000000005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0.68</v>
      </c>
      <c r="AU71" t="s">
        <v>706</v>
      </c>
      <c r="AV71">
        <v>1</v>
      </c>
      <c r="AW71">
        <v>2</v>
      </c>
      <c r="AX71">
        <v>312112588</v>
      </c>
      <c r="AY71">
        <v>1</v>
      </c>
      <c r="AZ71">
        <v>0</v>
      </c>
      <c r="BA71">
        <v>80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1232.0376000000001</v>
      </c>
      <c r="BL71">
        <v>373.53760000000005</v>
      </c>
      <c r="BM71">
        <v>0</v>
      </c>
      <c r="BN71">
        <v>0</v>
      </c>
      <c r="BO71">
        <v>0.68</v>
      </c>
      <c r="BP71">
        <v>1</v>
      </c>
      <c r="BQ71">
        <v>0</v>
      </c>
      <c r="BR71">
        <v>1478.4451200000001</v>
      </c>
      <c r="BS71">
        <v>448.2451200000001</v>
      </c>
      <c r="BT71">
        <v>0</v>
      </c>
      <c r="BU71">
        <v>0</v>
      </c>
      <c r="BV71">
        <v>0.81600000000000006</v>
      </c>
      <c r="BW71">
        <v>1</v>
      </c>
      <c r="CV71">
        <v>0</v>
      </c>
      <c r="CW71">
        <f>ROUND(Y71*Source!I149*DO71,7)</f>
        <v>1.6319999999999999</v>
      </c>
      <c r="CX71">
        <f>ROUND(Y71*Source!I149,7)</f>
        <v>1.6319999999999999</v>
      </c>
      <c r="CY71">
        <f>AB71</f>
        <v>1811.82</v>
      </c>
      <c r="CZ71">
        <f>AF71</f>
        <v>1811.82</v>
      </c>
      <c r="DA71">
        <f>AJ71</f>
        <v>1</v>
      </c>
      <c r="DB71">
        <f>ROUND((ROUND(AT71*CZ71,2)*ROUND(1.2,7)),6)</f>
        <v>1478.4480000000001</v>
      </c>
      <c r="DC71">
        <f>ROUND((ROUND(AT71*AG71,2)*ROUND(1.2,7)),6)</f>
        <v>448.24799999999999</v>
      </c>
      <c r="DD71" t="s">
        <v>3</v>
      </c>
      <c r="DE71" t="s">
        <v>3</v>
      </c>
      <c r="DF71">
        <f>ROUND(ROUND(AE71,2)*CX71,2)</f>
        <v>0</v>
      </c>
      <c r="DG71">
        <f t="shared" si="24"/>
        <v>2956.89</v>
      </c>
      <c r="DH71">
        <f t="shared" si="25"/>
        <v>896.49</v>
      </c>
      <c r="DI71">
        <f t="shared" si="26"/>
        <v>0</v>
      </c>
      <c r="DJ71">
        <f>DG71+DH71</f>
        <v>3853.38</v>
      </c>
      <c r="DK71">
        <v>1</v>
      </c>
      <c r="DL71" t="s">
        <v>774</v>
      </c>
      <c r="DM71">
        <v>5</v>
      </c>
      <c r="DN71" t="s">
        <v>715</v>
      </c>
      <c r="DO71">
        <v>1</v>
      </c>
    </row>
    <row r="72" spans="1:119" x14ac:dyDescent="0.2">
      <c r="A72">
        <f>ROW(Source!A149)</f>
        <v>149</v>
      </c>
      <c r="B72">
        <v>312111454</v>
      </c>
      <c r="C72">
        <v>312112567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727</v>
      </c>
      <c r="J72" t="s">
        <v>728</v>
      </c>
      <c r="K72" t="s">
        <v>729</v>
      </c>
      <c r="L72">
        <v>1368</v>
      </c>
      <c r="N72">
        <v>1011</v>
      </c>
      <c r="O72" t="s">
        <v>478</v>
      </c>
      <c r="P72" t="s">
        <v>478</v>
      </c>
      <c r="Q72">
        <v>1</v>
      </c>
      <c r="W72">
        <v>0</v>
      </c>
      <c r="X72">
        <v>721652621</v>
      </c>
      <c r="Y72">
        <f>(AT72*ROUND(1.2,7))</f>
        <v>0.22799999999999998</v>
      </c>
      <c r="AA72">
        <v>0</v>
      </c>
      <c r="AB72">
        <v>544.70000000000005</v>
      </c>
      <c r="AC72">
        <v>477.98</v>
      </c>
      <c r="AD72">
        <v>0</v>
      </c>
      <c r="AE72">
        <v>0</v>
      </c>
      <c r="AF72">
        <v>544.70000000000005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0.19</v>
      </c>
      <c r="AU72" t="s">
        <v>706</v>
      </c>
      <c r="AV72">
        <v>1</v>
      </c>
      <c r="AW72">
        <v>2</v>
      </c>
      <c r="AX72">
        <v>312112589</v>
      </c>
      <c r="AY72">
        <v>1</v>
      </c>
      <c r="AZ72">
        <v>0</v>
      </c>
      <c r="BA72">
        <v>81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103.49300000000001</v>
      </c>
      <c r="BL72">
        <v>90.816200000000009</v>
      </c>
      <c r="BM72">
        <v>0</v>
      </c>
      <c r="BN72">
        <v>0</v>
      </c>
      <c r="BO72">
        <v>0.19</v>
      </c>
      <c r="BP72">
        <v>1</v>
      </c>
      <c r="BQ72">
        <v>0</v>
      </c>
      <c r="BR72">
        <v>124.19159999999999</v>
      </c>
      <c r="BS72">
        <v>108.97944</v>
      </c>
      <c r="BT72">
        <v>0</v>
      </c>
      <c r="BU72">
        <v>0</v>
      </c>
      <c r="BV72">
        <v>0.22799999999999998</v>
      </c>
      <c r="BW72">
        <v>1</v>
      </c>
      <c r="CV72">
        <v>0</v>
      </c>
      <c r="CW72">
        <f>ROUND(Y72*Source!I149*DO72,7)</f>
        <v>0.45600000000000002</v>
      </c>
      <c r="CX72">
        <f>ROUND(Y72*Source!I149,7)</f>
        <v>0.45600000000000002</v>
      </c>
      <c r="CY72">
        <f>AB72</f>
        <v>544.70000000000005</v>
      </c>
      <c r="CZ72">
        <f>AF72</f>
        <v>544.70000000000005</v>
      </c>
      <c r="DA72">
        <f>AJ72</f>
        <v>1</v>
      </c>
      <c r="DB72">
        <f>ROUND((ROUND(AT72*CZ72,2)*ROUND(1.2,7)),6)</f>
        <v>124.188</v>
      </c>
      <c r="DC72">
        <f>ROUND((ROUND(AT72*AG72,2)*ROUND(1.2,7)),6)</f>
        <v>108.98399999999999</v>
      </c>
      <c r="DD72" t="s">
        <v>3</v>
      </c>
      <c r="DE72" t="s">
        <v>3</v>
      </c>
      <c r="DF72">
        <f>ROUND(ROUND(AE72,2)*CX72,2)</f>
        <v>0</v>
      </c>
      <c r="DG72">
        <f t="shared" si="24"/>
        <v>248.38</v>
      </c>
      <c r="DH72">
        <f t="shared" si="25"/>
        <v>217.96</v>
      </c>
      <c r="DI72">
        <f t="shared" si="26"/>
        <v>0</v>
      </c>
      <c r="DJ72">
        <f>DG72+DH72</f>
        <v>466.34000000000003</v>
      </c>
      <c r="DK72">
        <v>1</v>
      </c>
      <c r="DL72" t="s">
        <v>726</v>
      </c>
      <c r="DM72">
        <v>4</v>
      </c>
      <c r="DN72" t="s">
        <v>715</v>
      </c>
      <c r="DO72">
        <v>1</v>
      </c>
    </row>
    <row r="73" spans="1:119" x14ac:dyDescent="0.2">
      <c r="A73">
        <f>ROW(Source!A149)</f>
        <v>149</v>
      </c>
      <c r="B73">
        <v>312111454</v>
      </c>
      <c r="C73">
        <v>312112567</v>
      </c>
      <c r="D73">
        <v>277862533</v>
      </c>
      <c r="E73">
        <v>1</v>
      </c>
      <c r="F73">
        <v>1</v>
      </c>
      <c r="G73">
        <v>1</v>
      </c>
      <c r="H73">
        <v>3</v>
      </c>
      <c r="I73" t="s">
        <v>775</v>
      </c>
      <c r="J73" t="s">
        <v>776</v>
      </c>
      <c r="K73" t="s">
        <v>777</v>
      </c>
      <c r="L73">
        <v>1346</v>
      </c>
      <c r="N73">
        <v>1009</v>
      </c>
      <c r="O73" t="s">
        <v>151</v>
      </c>
      <c r="P73" t="s">
        <v>151</v>
      </c>
      <c r="Q73">
        <v>1</v>
      </c>
      <c r="W73">
        <v>0</v>
      </c>
      <c r="X73">
        <v>1685208048</v>
      </c>
      <c r="Y73">
        <f t="shared" ref="Y73:Y86" si="27">(AT73*ROUND(0,7))</f>
        <v>0</v>
      </c>
      <c r="AA73">
        <v>493.26</v>
      </c>
      <c r="AB73">
        <v>0</v>
      </c>
      <c r="AC73">
        <v>0</v>
      </c>
      <c r="AD73">
        <v>0</v>
      </c>
      <c r="AE73">
        <v>238.29</v>
      </c>
      <c r="AF73">
        <v>0</v>
      </c>
      <c r="AG73">
        <v>0</v>
      </c>
      <c r="AH73">
        <v>0</v>
      </c>
      <c r="AI73">
        <v>2.0699999999999998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</v>
      </c>
      <c r="AU73" t="s">
        <v>54</v>
      </c>
      <c r="AV73">
        <v>0</v>
      </c>
      <c r="AW73">
        <v>2</v>
      </c>
      <c r="AX73">
        <v>312112590</v>
      </c>
      <c r="AY73">
        <v>1</v>
      </c>
      <c r="AZ73">
        <v>0</v>
      </c>
      <c r="BA73">
        <v>82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23.829000000000001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ROUND(Y73*Source!I149,7)</f>
        <v>0</v>
      </c>
      <c r="CY73">
        <f t="shared" ref="CY73:CY86" si="28">AA73</f>
        <v>493.26</v>
      </c>
      <c r="CZ73">
        <f t="shared" ref="CZ73:CZ86" si="29">AE73</f>
        <v>238.29</v>
      </c>
      <c r="DA73">
        <f t="shared" ref="DA73:DA86" si="30">AI73</f>
        <v>2.0699999999999998</v>
      </c>
      <c r="DB73">
        <f t="shared" ref="DB73:DB86" si="31">ROUND((ROUND(AT73*CZ73,2)*ROUND(0,7)),6)</f>
        <v>0</v>
      </c>
      <c r="DC73">
        <f t="shared" ref="DC73:DC86" si="32"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 t="shared" ref="DJ73:DJ86" si="33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ROW(Source!A149)</f>
        <v>149</v>
      </c>
      <c r="B74">
        <v>312111454</v>
      </c>
      <c r="C74">
        <v>312112567</v>
      </c>
      <c r="D74">
        <v>277862540</v>
      </c>
      <c r="E74">
        <v>1</v>
      </c>
      <c r="F74">
        <v>1</v>
      </c>
      <c r="G74">
        <v>1</v>
      </c>
      <c r="H74">
        <v>3</v>
      </c>
      <c r="I74" t="s">
        <v>778</v>
      </c>
      <c r="J74" t="s">
        <v>779</v>
      </c>
      <c r="K74" t="s">
        <v>780</v>
      </c>
      <c r="L74">
        <v>1346</v>
      </c>
      <c r="N74">
        <v>1009</v>
      </c>
      <c r="O74" t="s">
        <v>151</v>
      </c>
      <c r="P74" t="s">
        <v>151</v>
      </c>
      <c r="Q74">
        <v>1</v>
      </c>
      <c r="W74">
        <v>0</v>
      </c>
      <c r="X74">
        <v>454593446</v>
      </c>
      <c r="Y74">
        <f t="shared" si="27"/>
        <v>0</v>
      </c>
      <c r="AA74">
        <v>165.64</v>
      </c>
      <c r="AB74">
        <v>0</v>
      </c>
      <c r="AC74">
        <v>0</v>
      </c>
      <c r="AD74">
        <v>0</v>
      </c>
      <c r="AE74">
        <v>80.02</v>
      </c>
      <c r="AF74">
        <v>0</v>
      </c>
      <c r="AG74">
        <v>0</v>
      </c>
      <c r="AH74">
        <v>0</v>
      </c>
      <c r="AI74">
        <v>2.0699999999999998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0.03</v>
      </c>
      <c r="AU74" t="s">
        <v>54</v>
      </c>
      <c r="AV74">
        <v>0</v>
      </c>
      <c r="AW74">
        <v>2</v>
      </c>
      <c r="AX74">
        <v>312112591</v>
      </c>
      <c r="AY74">
        <v>1</v>
      </c>
      <c r="AZ74">
        <v>0</v>
      </c>
      <c r="BA74">
        <v>83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2.4005999999999998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ROUND(Y74*Source!I149,7)</f>
        <v>0</v>
      </c>
      <c r="CY74">
        <f t="shared" si="28"/>
        <v>165.64</v>
      </c>
      <c r="CZ74">
        <f t="shared" si="29"/>
        <v>80.02</v>
      </c>
      <c r="DA74">
        <f t="shared" si="30"/>
        <v>2.0699999999999998</v>
      </c>
      <c r="DB74">
        <f t="shared" si="31"/>
        <v>0</v>
      </c>
      <c r="DC74">
        <f t="shared" si="32"/>
        <v>0</v>
      </c>
      <c r="DD74" t="s">
        <v>3</v>
      </c>
      <c r="DE74" t="s">
        <v>3</v>
      </c>
      <c r="DF74">
        <f>ROUND(ROUND(AE74*AI74,2)*CX74,2)</f>
        <v>0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 t="shared" si="33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ROW(Source!A149)</f>
        <v>149</v>
      </c>
      <c r="B75">
        <v>312111454</v>
      </c>
      <c r="C75">
        <v>312112567</v>
      </c>
      <c r="D75">
        <v>277867733</v>
      </c>
      <c r="E75">
        <v>1</v>
      </c>
      <c r="F75">
        <v>1</v>
      </c>
      <c r="G75">
        <v>1</v>
      </c>
      <c r="H75">
        <v>3</v>
      </c>
      <c r="I75" t="s">
        <v>149</v>
      </c>
      <c r="J75" t="s">
        <v>152</v>
      </c>
      <c r="K75" t="s">
        <v>150</v>
      </c>
      <c r="L75">
        <v>1346</v>
      </c>
      <c r="N75">
        <v>1009</v>
      </c>
      <c r="O75" t="s">
        <v>151</v>
      </c>
      <c r="P75" t="s">
        <v>151</v>
      </c>
      <c r="Q75">
        <v>1</v>
      </c>
      <c r="W75">
        <v>0</v>
      </c>
      <c r="X75">
        <v>391631581</v>
      </c>
      <c r="Y75">
        <f t="shared" si="27"/>
        <v>0</v>
      </c>
      <c r="AA75">
        <v>195.92</v>
      </c>
      <c r="AB75">
        <v>0</v>
      </c>
      <c r="AC75">
        <v>0</v>
      </c>
      <c r="AD75">
        <v>0</v>
      </c>
      <c r="AE75">
        <v>174.93</v>
      </c>
      <c r="AF75">
        <v>0</v>
      </c>
      <c r="AG75">
        <v>0</v>
      </c>
      <c r="AH75">
        <v>0</v>
      </c>
      <c r="AI75">
        <v>1.1200000000000001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54</v>
      </c>
      <c r="AV75">
        <v>0</v>
      </c>
      <c r="AW75">
        <v>2</v>
      </c>
      <c r="AX75">
        <v>312112592</v>
      </c>
      <c r="AY75">
        <v>1</v>
      </c>
      <c r="AZ75">
        <v>0</v>
      </c>
      <c r="BA75">
        <v>84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ROUND(Y75*Source!I149,7)</f>
        <v>0</v>
      </c>
      <c r="CY75">
        <f t="shared" si="28"/>
        <v>195.92</v>
      </c>
      <c r="CZ75">
        <f t="shared" si="29"/>
        <v>174.93</v>
      </c>
      <c r="DA75">
        <f t="shared" si="30"/>
        <v>1.1200000000000001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>ROUND(ROUND(AE75*AI75,2)*CX75,2)</f>
        <v>0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 t="shared" si="33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ROW(Source!A149)</f>
        <v>149</v>
      </c>
      <c r="B76">
        <v>312111454</v>
      </c>
      <c r="C76">
        <v>312112567</v>
      </c>
      <c r="D76">
        <v>277869627</v>
      </c>
      <c r="E76">
        <v>1</v>
      </c>
      <c r="F76">
        <v>1</v>
      </c>
      <c r="G76">
        <v>1</v>
      </c>
      <c r="H76">
        <v>3</v>
      </c>
      <c r="I76" t="s">
        <v>781</v>
      </c>
      <c r="J76" t="s">
        <v>782</v>
      </c>
      <c r="K76" t="s">
        <v>783</v>
      </c>
      <c r="L76">
        <v>1346</v>
      </c>
      <c r="N76">
        <v>1009</v>
      </c>
      <c r="O76" t="s">
        <v>151</v>
      </c>
      <c r="P76" t="s">
        <v>151</v>
      </c>
      <c r="Q76">
        <v>1</v>
      </c>
      <c r="W76">
        <v>0</v>
      </c>
      <c r="X76">
        <v>1111106736</v>
      </c>
      <c r="Y76">
        <f t="shared" si="27"/>
        <v>0</v>
      </c>
      <c r="AA76">
        <v>88.65</v>
      </c>
      <c r="AB76">
        <v>0</v>
      </c>
      <c r="AC76">
        <v>0</v>
      </c>
      <c r="AD76">
        <v>0</v>
      </c>
      <c r="AE76">
        <v>56.11</v>
      </c>
      <c r="AF76">
        <v>0</v>
      </c>
      <c r="AG76">
        <v>0</v>
      </c>
      <c r="AH76">
        <v>0</v>
      </c>
      <c r="AI76">
        <v>1.58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0.02</v>
      </c>
      <c r="AU76" t="s">
        <v>54</v>
      </c>
      <c r="AV76">
        <v>0</v>
      </c>
      <c r="AW76">
        <v>2</v>
      </c>
      <c r="AX76">
        <v>312112593</v>
      </c>
      <c r="AY76">
        <v>1</v>
      </c>
      <c r="AZ76">
        <v>0</v>
      </c>
      <c r="BA76">
        <v>85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1.1222000000000001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ROUND(Y76*Source!I149,7)</f>
        <v>0</v>
      </c>
      <c r="CY76">
        <f t="shared" si="28"/>
        <v>88.65</v>
      </c>
      <c r="CZ76">
        <f t="shared" si="29"/>
        <v>56.11</v>
      </c>
      <c r="DA76">
        <f t="shared" si="30"/>
        <v>1.58</v>
      </c>
      <c r="DB76">
        <f t="shared" si="31"/>
        <v>0</v>
      </c>
      <c r="DC76">
        <f t="shared" si="32"/>
        <v>0</v>
      </c>
      <c r="DD76" t="s">
        <v>3</v>
      </c>
      <c r="DE76" t="s">
        <v>3</v>
      </c>
      <c r="DF76">
        <f>ROUND(ROUND(AE76*AI76,2)*CX76,2)</f>
        <v>0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 t="shared" si="33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ROW(Source!A149)</f>
        <v>149</v>
      </c>
      <c r="B77">
        <v>312111454</v>
      </c>
      <c r="C77">
        <v>312112567</v>
      </c>
      <c r="D77">
        <v>277561951</v>
      </c>
      <c r="E77">
        <v>109</v>
      </c>
      <c r="F77">
        <v>1</v>
      </c>
      <c r="G77">
        <v>1</v>
      </c>
      <c r="H77">
        <v>3</v>
      </c>
      <c r="I77" t="s">
        <v>154</v>
      </c>
      <c r="J77" t="s">
        <v>3</v>
      </c>
      <c r="K77" t="s">
        <v>155</v>
      </c>
      <c r="L77">
        <v>1371</v>
      </c>
      <c r="N77">
        <v>1013</v>
      </c>
      <c r="O77" t="s">
        <v>34</v>
      </c>
      <c r="P77" t="s">
        <v>34</v>
      </c>
      <c r="Q77">
        <v>1</v>
      </c>
      <c r="W77">
        <v>0</v>
      </c>
      <c r="X77">
        <v>457934895</v>
      </c>
      <c r="Y77">
        <f t="shared" si="27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54</v>
      </c>
      <c r="AV77">
        <v>0</v>
      </c>
      <c r="AW77">
        <v>2</v>
      </c>
      <c r="AX77">
        <v>312112594</v>
      </c>
      <c r="AY77">
        <v>1</v>
      </c>
      <c r="AZ77">
        <v>0</v>
      </c>
      <c r="BA77">
        <v>86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ROUND(Y77*Source!I149,7)</f>
        <v>0</v>
      </c>
      <c r="CY77">
        <f t="shared" si="28"/>
        <v>0</v>
      </c>
      <c r="CZ77">
        <f t="shared" si="29"/>
        <v>0</v>
      </c>
      <c r="DA77">
        <f t="shared" si="30"/>
        <v>1</v>
      </c>
      <c r="DB77">
        <f t="shared" si="31"/>
        <v>0</v>
      </c>
      <c r="DC77">
        <f t="shared" si="32"/>
        <v>0</v>
      </c>
      <c r="DD77" t="s">
        <v>3</v>
      </c>
      <c r="DE77" t="s">
        <v>3</v>
      </c>
      <c r="DF77">
        <f>ROUND(ROUND(AE77,2)*CX77,2)</f>
        <v>0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 t="shared" si="33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ROW(Source!A149)</f>
        <v>149</v>
      </c>
      <c r="B78">
        <v>312111454</v>
      </c>
      <c r="C78">
        <v>312112567</v>
      </c>
      <c r="D78">
        <v>277562634</v>
      </c>
      <c r="E78">
        <v>109</v>
      </c>
      <c r="F78">
        <v>1</v>
      </c>
      <c r="G78">
        <v>1</v>
      </c>
      <c r="H78">
        <v>3</v>
      </c>
      <c r="I78" t="s">
        <v>157</v>
      </c>
      <c r="J78" t="s">
        <v>3</v>
      </c>
      <c r="K78" t="s">
        <v>158</v>
      </c>
      <c r="L78">
        <v>1348</v>
      </c>
      <c r="N78">
        <v>1009</v>
      </c>
      <c r="O78" t="s">
        <v>141</v>
      </c>
      <c r="P78" t="s">
        <v>141</v>
      </c>
      <c r="Q78">
        <v>1000</v>
      </c>
      <c r="W78">
        <v>0</v>
      </c>
      <c r="X78">
        <v>1602794472</v>
      </c>
      <c r="Y78">
        <f t="shared" si="27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54</v>
      </c>
      <c r="AV78">
        <v>0</v>
      </c>
      <c r="AW78">
        <v>2</v>
      </c>
      <c r="AX78">
        <v>312112595</v>
      </c>
      <c r="AY78">
        <v>1</v>
      </c>
      <c r="AZ78">
        <v>0</v>
      </c>
      <c r="BA78">
        <v>87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ROUND(Y78*Source!I149,7)</f>
        <v>0</v>
      </c>
      <c r="CY78">
        <f t="shared" si="28"/>
        <v>0</v>
      </c>
      <c r="CZ78">
        <f t="shared" si="29"/>
        <v>0</v>
      </c>
      <c r="DA78">
        <f t="shared" si="30"/>
        <v>1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>ROUND(ROUND(AE78,2)*CX78,2)</f>
        <v>0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 t="shared" si="33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ROW(Source!A149)</f>
        <v>149</v>
      </c>
      <c r="B79">
        <v>312111454</v>
      </c>
      <c r="C79">
        <v>312112567</v>
      </c>
      <c r="D79">
        <v>277562780</v>
      </c>
      <c r="E79">
        <v>109</v>
      </c>
      <c r="F79">
        <v>1</v>
      </c>
      <c r="G79">
        <v>1</v>
      </c>
      <c r="H79">
        <v>3</v>
      </c>
      <c r="I79" t="s">
        <v>160</v>
      </c>
      <c r="J79" t="s">
        <v>3</v>
      </c>
      <c r="K79" t="s">
        <v>161</v>
      </c>
      <c r="L79">
        <v>1346</v>
      </c>
      <c r="N79">
        <v>1009</v>
      </c>
      <c r="O79" t="s">
        <v>151</v>
      </c>
      <c r="P79" t="s">
        <v>151</v>
      </c>
      <c r="Q79">
        <v>1</v>
      </c>
      <c r="W79">
        <v>0</v>
      </c>
      <c r="X79">
        <v>-1111733769</v>
      </c>
      <c r="Y79">
        <f t="shared" si="27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54</v>
      </c>
      <c r="AV79">
        <v>0</v>
      </c>
      <c r="AW79">
        <v>2</v>
      </c>
      <c r="AX79">
        <v>312112596</v>
      </c>
      <c r="AY79">
        <v>1</v>
      </c>
      <c r="AZ79">
        <v>0</v>
      </c>
      <c r="BA79">
        <v>88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ROUND(Y79*Source!I149,7)</f>
        <v>0</v>
      </c>
      <c r="CY79">
        <f t="shared" si="28"/>
        <v>0</v>
      </c>
      <c r="CZ79">
        <f t="shared" si="29"/>
        <v>0</v>
      </c>
      <c r="DA79">
        <f t="shared" si="30"/>
        <v>1</v>
      </c>
      <c r="DB79">
        <f t="shared" si="31"/>
        <v>0</v>
      </c>
      <c r="DC79">
        <f t="shared" si="32"/>
        <v>0</v>
      </c>
      <c r="DD79" t="s">
        <v>3</v>
      </c>
      <c r="DE79" t="s">
        <v>3</v>
      </c>
      <c r="DF79">
        <f>ROUND(ROUND(AE79,2)*CX79,2)</f>
        <v>0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 t="shared" si="33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ROW(Source!A149)</f>
        <v>149</v>
      </c>
      <c r="B80">
        <v>312111454</v>
      </c>
      <c r="C80">
        <v>312112567</v>
      </c>
      <c r="D80">
        <v>277563139</v>
      </c>
      <c r="E80">
        <v>109</v>
      </c>
      <c r="F80">
        <v>1</v>
      </c>
      <c r="G80">
        <v>1</v>
      </c>
      <c r="H80">
        <v>3</v>
      </c>
      <c r="I80" t="s">
        <v>163</v>
      </c>
      <c r="J80" t="s">
        <v>3</v>
      </c>
      <c r="K80" t="s">
        <v>164</v>
      </c>
      <c r="L80">
        <v>1348</v>
      </c>
      <c r="N80">
        <v>1009</v>
      </c>
      <c r="O80" t="s">
        <v>141</v>
      </c>
      <c r="P80" t="s">
        <v>141</v>
      </c>
      <c r="Q80">
        <v>1000</v>
      </c>
      <c r="W80">
        <v>0</v>
      </c>
      <c r="X80">
        <v>1613753229</v>
      </c>
      <c r="Y80">
        <f t="shared" si="27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54</v>
      </c>
      <c r="AV80">
        <v>0</v>
      </c>
      <c r="AW80">
        <v>2</v>
      </c>
      <c r="AX80">
        <v>312112597</v>
      </c>
      <c r="AY80">
        <v>1</v>
      </c>
      <c r="AZ80">
        <v>0</v>
      </c>
      <c r="BA80">
        <v>89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ROUND(Y80*Source!I149,7)</f>
        <v>0</v>
      </c>
      <c r="CY80">
        <f t="shared" si="28"/>
        <v>0</v>
      </c>
      <c r="CZ80">
        <f t="shared" si="29"/>
        <v>0</v>
      </c>
      <c r="DA80">
        <f t="shared" si="30"/>
        <v>1</v>
      </c>
      <c r="DB80">
        <f t="shared" si="31"/>
        <v>0</v>
      </c>
      <c r="DC80">
        <f t="shared" si="32"/>
        <v>0</v>
      </c>
      <c r="DD80" t="s">
        <v>3</v>
      </c>
      <c r="DE80" t="s">
        <v>3</v>
      </c>
      <c r="DF80">
        <f>ROUND(ROUND(AE80,2)*CX80,2)</f>
        <v>0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 t="shared" si="33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ROW(Source!A149)</f>
        <v>149</v>
      </c>
      <c r="B81">
        <v>312111454</v>
      </c>
      <c r="C81">
        <v>312112567</v>
      </c>
      <c r="D81">
        <v>277896283</v>
      </c>
      <c r="E81">
        <v>1</v>
      </c>
      <c r="F81">
        <v>1</v>
      </c>
      <c r="G81">
        <v>1</v>
      </c>
      <c r="H81">
        <v>3</v>
      </c>
      <c r="I81" t="s">
        <v>784</v>
      </c>
      <c r="J81" t="s">
        <v>785</v>
      </c>
      <c r="K81" t="s">
        <v>786</v>
      </c>
      <c r="L81">
        <v>1348</v>
      </c>
      <c r="N81">
        <v>1009</v>
      </c>
      <c r="O81" t="s">
        <v>141</v>
      </c>
      <c r="P81" t="s">
        <v>141</v>
      </c>
      <c r="Q81">
        <v>1000</v>
      </c>
      <c r="W81">
        <v>0</v>
      </c>
      <c r="X81">
        <v>-1997781875</v>
      </c>
      <c r="Y81">
        <f t="shared" si="27"/>
        <v>0</v>
      </c>
      <c r="AA81">
        <v>79645.009999999995</v>
      </c>
      <c r="AB81">
        <v>0</v>
      </c>
      <c r="AC81">
        <v>0</v>
      </c>
      <c r="AD81">
        <v>0</v>
      </c>
      <c r="AE81">
        <v>61265.39</v>
      </c>
      <c r="AF81">
        <v>0</v>
      </c>
      <c r="AG81">
        <v>0</v>
      </c>
      <c r="AH81">
        <v>0</v>
      </c>
      <c r="AI81">
        <v>1.3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4.0000000000000002E-4</v>
      </c>
      <c r="AU81" t="s">
        <v>54</v>
      </c>
      <c r="AV81">
        <v>0</v>
      </c>
      <c r="AW81">
        <v>2</v>
      </c>
      <c r="AX81">
        <v>312112598</v>
      </c>
      <c r="AY81">
        <v>1</v>
      </c>
      <c r="AZ81">
        <v>0</v>
      </c>
      <c r="BA81">
        <v>90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24.506156000000001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ROUND(Y81*Source!I149,7)</f>
        <v>0</v>
      </c>
      <c r="CY81">
        <f t="shared" si="28"/>
        <v>79645.009999999995</v>
      </c>
      <c r="CZ81">
        <f t="shared" si="29"/>
        <v>61265.39</v>
      </c>
      <c r="DA81">
        <f t="shared" si="30"/>
        <v>1.3</v>
      </c>
      <c r="DB81">
        <f t="shared" si="31"/>
        <v>0</v>
      </c>
      <c r="DC81">
        <f t="shared" si="32"/>
        <v>0</v>
      </c>
      <c r="DD81" t="s">
        <v>3</v>
      </c>
      <c r="DE81" t="s">
        <v>3</v>
      </c>
      <c r="DF81">
        <f>ROUND(ROUND(AE81*AI81,2)*CX81,2)</f>
        <v>0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 t="shared" si="33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ROW(Source!A149)</f>
        <v>149</v>
      </c>
      <c r="B82">
        <v>312111454</v>
      </c>
      <c r="C82">
        <v>312112567</v>
      </c>
      <c r="D82">
        <v>277896315</v>
      </c>
      <c r="E82">
        <v>1</v>
      </c>
      <c r="F82">
        <v>1</v>
      </c>
      <c r="G82">
        <v>1</v>
      </c>
      <c r="H82">
        <v>3</v>
      </c>
      <c r="I82" t="s">
        <v>787</v>
      </c>
      <c r="J82" t="s">
        <v>788</v>
      </c>
      <c r="K82" t="s">
        <v>789</v>
      </c>
      <c r="L82">
        <v>1348</v>
      </c>
      <c r="N82">
        <v>1009</v>
      </c>
      <c r="O82" t="s">
        <v>141</v>
      </c>
      <c r="P82" t="s">
        <v>141</v>
      </c>
      <c r="Q82">
        <v>1000</v>
      </c>
      <c r="W82">
        <v>0</v>
      </c>
      <c r="X82">
        <v>-1262208440</v>
      </c>
      <c r="Y82">
        <f t="shared" si="27"/>
        <v>0</v>
      </c>
      <c r="AA82">
        <v>81621.399999999994</v>
      </c>
      <c r="AB82">
        <v>0</v>
      </c>
      <c r="AC82">
        <v>0</v>
      </c>
      <c r="AD82">
        <v>0</v>
      </c>
      <c r="AE82">
        <v>80020.98</v>
      </c>
      <c r="AF82">
        <v>0</v>
      </c>
      <c r="AG82">
        <v>0</v>
      </c>
      <c r="AH82">
        <v>0</v>
      </c>
      <c r="AI82">
        <v>1.02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1E-4</v>
      </c>
      <c r="AU82" t="s">
        <v>54</v>
      </c>
      <c r="AV82">
        <v>0</v>
      </c>
      <c r="AW82">
        <v>2</v>
      </c>
      <c r="AX82">
        <v>312112599</v>
      </c>
      <c r="AY82">
        <v>1</v>
      </c>
      <c r="AZ82">
        <v>0</v>
      </c>
      <c r="BA82">
        <v>91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8.0020980000000002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ROUND(Y82*Source!I149,7)</f>
        <v>0</v>
      </c>
      <c r="CY82">
        <f t="shared" si="28"/>
        <v>81621.399999999994</v>
      </c>
      <c r="CZ82">
        <f t="shared" si="29"/>
        <v>80020.98</v>
      </c>
      <c r="DA82">
        <f t="shared" si="30"/>
        <v>1.02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>ROUND(ROUND(AE82*AI82,2)*CX82,2)</f>
        <v>0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 t="shared" si="33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ROW(Source!A149)</f>
        <v>149</v>
      </c>
      <c r="B83">
        <v>312111454</v>
      </c>
      <c r="C83">
        <v>312112567</v>
      </c>
      <c r="D83">
        <v>277908257</v>
      </c>
      <c r="E83">
        <v>1</v>
      </c>
      <c r="F83">
        <v>1</v>
      </c>
      <c r="G83">
        <v>1</v>
      </c>
      <c r="H83">
        <v>3</v>
      </c>
      <c r="I83" t="s">
        <v>790</v>
      </c>
      <c r="J83" t="s">
        <v>791</v>
      </c>
      <c r="K83" t="s">
        <v>792</v>
      </c>
      <c r="L83">
        <v>1425</v>
      </c>
      <c r="N83">
        <v>1013</v>
      </c>
      <c r="O83" t="s">
        <v>455</v>
      </c>
      <c r="P83" t="s">
        <v>455</v>
      </c>
      <c r="Q83">
        <v>1</v>
      </c>
      <c r="W83">
        <v>0</v>
      </c>
      <c r="X83">
        <v>-1639942774</v>
      </c>
      <c r="Y83">
        <f t="shared" si="27"/>
        <v>0</v>
      </c>
      <c r="AA83">
        <v>1310.3</v>
      </c>
      <c r="AB83">
        <v>0</v>
      </c>
      <c r="AC83">
        <v>0</v>
      </c>
      <c r="AD83">
        <v>0</v>
      </c>
      <c r="AE83">
        <v>1031.73</v>
      </c>
      <c r="AF83">
        <v>0</v>
      </c>
      <c r="AG83">
        <v>0</v>
      </c>
      <c r="AH83">
        <v>0</v>
      </c>
      <c r="AI83">
        <v>1.27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0.06</v>
      </c>
      <c r="AU83" t="s">
        <v>54</v>
      </c>
      <c r="AV83">
        <v>0</v>
      </c>
      <c r="AW83">
        <v>2</v>
      </c>
      <c r="AX83">
        <v>312112600</v>
      </c>
      <c r="AY83">
        <v>1</v>
      </c>
      <c r="AZ83">
        <v>0</v>
      </c>
      <c r="BA83">
        <v>92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61.903799999999997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ROUND(Y83*Source!I149,7)</f>
        <v>0</v>
      </c>
      <c r="CY83">
        <f t="shared" si="28"/>
        <v>1310.3</v>
      </c>
      <c r="CZ83">
        <f t="shared" si="29"/>
        <v>1031.73</v>
      </c>
      <c r="DA83">
        <f t="shared" si="30"/>
        <v>1.27</v>
      </c>
      <c r="DB83">
        <f t="shared" si="31"/>
        <v>0</v>
      </c>
      <c r="DC83">
        <f t="shared" si="32"/>
        <v>0</v>
      </c>
      <c r="DD83" t="s">
        <v>3</v>
      </c>
      <c r="DE83" t="s">
        <v>3</v>
      </c>
      <c r="DF83">
        <f>ROUND(ROUND(AE83*AI83,2)*CX83,2)</f>
        <v>0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 t="shared" si="33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ROW(Source!A149)</f>
        <v>149</v>
      </c>
      <c r="B84">
        <v>312111454</v>
      </c>
      <c r="C84">
        <v>312112567</v>
      </c>
      <c r="D84">
        <v>277565451</v>
      </c>
      <c r="E84">
        <v>109</v>
      </c>
      <c r="F84">
        <v>1</v>
      </c>
      <c r="G84">
        <v>1</v>
      </c>
      <c r="H84">
        <v>3</v>
      </c>
      <c r="I84" t="s">
        <v>166</v>
      </c>
      <c r="J84" t="s">
        <v>3</v>
      </c>
      <c r="K84" t="s">
        <v>167</v>
      </c>
      <c r="L84">
        <v>1371</v>
      </c>
      <c r="N84">
        <v>1013</v>
      </c>
      <c r="O84" t="s">
        <v>34</v>
      </c>
      <c r="P84" t="s">
        <v>34</v>
      </c>
      <c r="Q84">
        <v>1</v>
      </c>
      <c r="W84">
        <v>0</v>
      </c>
      <c r="X84">
        <v>-950997571</v>
      </c>
      <c r="Y84">
        <f t="shared" si="27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54</v>
      </c>
      <c r="AV84">
        <v>0</v>
      </c>
      <c r="AW84">
        <v>2</v>
      </c>
      <c r="AX84">
        <v>312112601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ROUND(Y84*Source!I149,7)</f>
        <v>0</v>
      </c>
      <c r="CY84">
        <f t="shared" si="28"/>
        <v>0</v>
      </c>
      <c r="CZ84">
        <f t="shared" si="29"/>
        <v>0</v>
      </c>
      <c r="DA84">
        <f t="shared" si="30"/>
        <v>1</v>
      </c>
      <c r="DB84">
        <f t="shared" si="31"/>
        <v>0</v>
      </c>
      <c r="DC84">
        <f t="shared" si="32"/>
        <v>0</v>
      </c>
      <c r="DD84" t="s">
        <v>3</v>
      </c>
      <c r="DE84" t="s">
        <v>3</v>
      </c>
      <c r="DF84">
        <f t="shared" ref="DF84:DF96" si="34">ROUND(ROUND(AE84,2)*CX84,2)</f>
        <v>0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 t="shared" si="33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ROW(Source!A149)</f>
        <v>149</v>
      </c>
      <c r="B85">
        <v>312111454</v>
      </c>
      <c r="C85">
        <v>312112567</v>
      </c>
      <c r="D85">
        <v>277565498</v>
      </c>
      <c r="E85">
        <v>109</v>
      </c>
      <c r="F85">
        <v>1</v>
      </c>
      <c r="G85">
        <v>1</v>
      </c>
      <c r="H85">
        <v>3</v>
      </c>
      <c r="I85" t="s">
        <v>169</v>
      </c>
      <c r="J85" t="s">
        <v>3</v>
      </c>
      <c r="K85" t="s">
        <v>170</v>
      </c>
      <c r="L85">
        <v>1371</v>
      </c>
      <c r="N85">
        <v>1013</v>
      </c>
      <c r="O85" t="s">
        <v>34</v>
      </c>
      <c r="P85" t="s">
        <v>34</v>
      </c>
      <c r="Q85">
        <v>1</v>
      </c>
      <c r="W85">
        <v>0</v>
      </c>
      <c r="X85">
        <v>-320198552</v>
      </c>
      <c r="Y85">
        <f t="shared" si="27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54</v>
      </c>
      <c r="AV85">
        <v>0</v>
      </c>
      <c r="AW85">
        <v>2</v>
      </c>
      <c r="AX85">
        <v>312112602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ROUND(Y85*Source!I149,7)</f>
        <v>0</v>
      </c>
      <c r="CY85">
        <f t="shared" si="28"/>
        <v>0</v>
      </c>
      <c r="CZ85">
        <f t="shared" si="29"/>
        <v>0</v>
      </c>
      <c r="DA85">
        <f t="shared" si="30"/>
        <v>1</v>
      </c>
      <c r="DB85">
        <f t="shared" si="31"/>
        <v>0</v>
      </c>
      <c r="DC85">
        <f t="shared" si="32"/>
        <v>0</v>
      </c>
      <c r="DD85" t="s">
        <v>3</v>
      </c>
      <c r="DE85" t="s">
        <v>3</v>
      </c>
      <c r="DF85">
        <f t="shared" si="34"/>
        <v>0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 t="shared" si="33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ROW(Source!A149)</f>
        <v>149</v>
      </c>
      <c r="B86">
        <v>312111454</v>
      </c>
      <c r="C86">
        <v>312112567</v>
      </c>
      <c r="D86">
        <v>277565502</v>
      </c>
      <c r="E86">
        <v>109</v>
      </c>
      <c r="F86">
        <v>1</v>
      </c>
      <c r="G86">
        <v>1</v>
      </c>
      <c r="H86">
        <v>3</v>
      </c>
      <c r="I86" t="s">
        <v>172</v>
      </c>
      <c r="J86" t="s">
        <v>3</v>
      </c>
      <c r="K86" t="s">
        <v>173</v>
      </c>
      <c r="L86">
        <v>1371</v>
      </c>
      <c r="N86">
        <v>1013</v>
      </c>
      <c r="O86" t="s">
        <v>34</v>
      </c>
      <c r="P86" t="s">
        <v>34</v>
      </c>
      <c r="Q86">
        <v>1</v>
      </c>
      <c r="W86">
        <v>0</v>
      </c>
      <c r="X86">
        <v>326010188</v>
      </c>
      <c r="Y86">
        <f t="shared" si="27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0.1</v>
      </c>
      <c r="AU86" t="s">
        <v>54</v>
      </c>
      <c r="AV86">
        <v>0</v>
      </c>
      <c r="AW86">
        <v>2</v>
      </c>
      <c r="AX86">
        <v>312112603</v>
      </c>
      <c r="AY86">
        <v>1</v>
      </c>
      <c r="AZ86">
        <v>0</v>
      </c>
      <c r="BA86">
        <v>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ROUND(Y86*Source!I149,7)</f>
        <v>0</v>
      </c>
      <c r="CY86">
        <f t="shared" si="28"/>
        <v>0</v>
      </c>
      <c r="CZ86">
        <f t="shared" si="29"/>
        <v>0</v>
      </c>
      <c r="DA86">
        <f t="shared" si="30"/>
        <v>1</v>
      </c>
      <c r="DB86">
        <f t="shared" si="31"/>
        <v>0</v>
      </c>
      <c r="DC86">
        <f t="shared" si="32"/>
        <v>0</v>
      </c>
      <c r="DD86" t="s">
        <v>3</v>
      </c>
      <c r="DE86" t="s">
        <v>3</v>
      </c>
      <c r="DF86">
        <f t="shared" si="34"/>
        <v>0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 t="shared" si="33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ROW(Source!A158)</f>
        <v>158</v>
      </c>
      <c r="B87">
        <v>312111454</v>
      </c>
      <c r="C87">
        <v>312112612</v>
      </c>
      <c r="D87">
        <v>277560284</v>
      </c>
      <c r="E87">
        <v>109</v>
      </c>
      <c r="F87">
        <v>1</v>
      </c>
      <c r="G87">
        <v>1</v>
      </c>
      <c r="H87">
        <v>1</v>
      </c>
      <c r="I87" t="s">
        <v>769</v>
      </c>
      <c r="J87" t="s">
        <v>3</v>
      </c>
      <c r="K87" t="s">
        <v>770</v>
      </c>
      <c r="L87">
        <v>1191</v>
      </c>
      <c r="N87">
        <v>1013</v>
      </c>
      <c r="O87" t="s">
        <v>715</v>
      </c>
      <c r="P87" t="s">
        <v>715</v>
      </c>
      <c r="Q87">
        <v>1</v>
      </c>
      <c r="W87">
        <v>0</v>
      </c>
      <c r="X87">
        <v>-1759674247</v>
      </c>
      <c r="Y87">
        <f>(AT87*ROUND(1.2,7))</f>
        <v>0.26400000000000001</v>
      </c>
      <c r="AA87">
        <v>0</v>
      </c>
      <c r="AB87">
        <v>0</v>
      </c>
      <c r="AC87">
        <v>0</v>
      </c>
      <c r="AD87">
        <v>440.52</v>
      </c>
      <c r="AE87">
        <v>0</v>
      </c>
      <c r="AF87">
        <v>0</v>
      </c>
      <c r="AG87">
        <v>0</v>
      </c>
      <c r="AH87">
        <v>440.52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0.22</v>
      </c>
      <c r="AU87" t="s">
        <v>706</v>
      </c>
      <c r="AV87">
        <v>1</v>
      </c>
      <c r="AW87">
        <v>2</v>
      </c>
      <c r="AX87">
        <v>312112616</v>
      </c>
      <c r="AY87">
        <v>1</v>
      </c>
      <c r="AZ87">
        <v>0</v>
      </c>
      <c r="BA87">
        <v>96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96.914400000000001</v>
      </c>
      <c r="BN87">
        <v>0.22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116.29728</v>
      </c>
      <c r="BU87">
        <v>0.26400000000000001</v>
      </c>
      <c r="BV87">
        <v>0</v>
      </c>
      <c r="BW87">
        <v>1</v>
      </c>
      <c r="CU87">
        <f>ROUND(AT87*Source!I158*AH87*AL87,2)</f>
        <v>-193.83</v>
      </c>
      <c r="CV87">
        <f>ROUND(Y87*Source!I158,7)</f>
        <v>-0.52800000000000002</v>
      </c>
      <c r="CW87">
        <v>0</v>
      </c>
      <c r="CX87">
        <f>ROUND(Y87*Source!I158,7)</f>
        <v>-0.52800000000000002</v>
      </c>
      <c r="CY87">
        <f>AD87</f>
        <v>440.52</v>
      </c>
      <c r="CZ87">
        <f>AH87</f>
        <v>440.52</v>
      </c>
      <c r="DA87">
        <f>AL87</f>
        <v>1</v>
      </c>
      <c r="DB87">
        <f>ROUND((ROUND(AT87*CZ87,2)*ROUND(1.2,7)),6)</f>
        <v>116.292</v>
      </c>
      <c r="DC87">
        <f>ROUND((ROUND(AT87*AG87,2)*ROUND(1.2,7)),6)</f>
        <v>0</v>
      </c>
      <c r="DD87" t="s">
        <v>3</v>
      </c>
      <c r="DE87" t="s">
        <v>3</v>
      </c>
      <c r="DF87">
        <f t="shared" si="34"/>
        <v>0</v>
      </c>
      <c r="DG87">
        <f t="shared" si="24"/>
        <v>0</v>
      </c>
      <c r="DH87">
        <f t="shared" si="25"/>
        <v>0</v>
      </c>
      <c r="DI87">
        <f t="shared" si="26"/>
        <v>-232.59</v>
      </c>
      <c r="DJ87">
        <f>DI87</f>
        <v>-232.59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ROW(Source!A158)</f>
        <v>158</v>
      </c>
      <c r="B88">
        <v>312111454</v>
      </c>
      <c r="C88">
        <v>312112612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713</v>
      </c>
      <c r="J88" t="s">
        <v>3</v>
      </c>
      <c r="K88" t="s">
        <v>714</v>
      </c>
      <c r="L88">
        <v>1191</v>
      </c>
      <c r="N88">
        <v>1013</v>
      </c>
      <c r="O88" t="s">
        <v>715</v>
      </c>
      <c r="P88" t="s">
        <v>715</v>
      </c>
      <c r="Q88">
        <v>1</v>
      </c>
      <c r="W88">
        <v>0</v>
      </c>
      <c r="X88">
        <v>-1417349443</v>
      </c>
      <c r="Y88">
        <f>(AT88*ROUND(1.2,7))</f>
        <v>0.27600000000000002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0.23</v>
      </c>
      <c r="AU88" t="s">
        <v>706</v>
      </c>
      <c r="AV88">
        <v>2</v>
      </c>
      <c r="AW88">
        <v>2</v>
      </c>
      <c r="AX88">
        <v>312112617</v>
      </c>
      <c r="AY88">
        <v>1</v>
      </c>
      <c r="AZ88">
        <v>0</v>
      </c>
      <c r="BA88">
        <v>97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ROUND(Y88*Source!I158,7)</f>
        <v>-0.55200000000000005</v>
      </c>
      <c r="CY88">
        <f>AD88</f>
        <v>0</v>
      </c>
      <c r="CZ88">
        <f>AH88</f>
        <v>0</v>
      </c>
      <c r="DA88">
        <f>AL88</f>
        <v>1</v>
      </c>
      <c r="DB88">
        <f>ROUND((ROUND(AT88*CZ88,2)*ROUND(1.2,7)),6)</f>
        <v>0</v>
      </c>
      <c r="DC88">
        <f>ROUND((ROUND(AT88*AG88,2)*ROUND(1.2,7)),6)</f>
        <v>0</v>
      </c>
      <c r="DD88" t="s">
        <v>3</v>
      </c>
      <c r="DE88" t="s">
        <v>3</v>
      </c>
      <c r="DF88">
        <f t="shared" si="34"/>
        <v>0</v>
      </c>
      <c r="DG88">
        <f t="shared" ref="DG88:DG119" si="35">ROUND(ROUND(AF88,2)*CX88,2)</f>
        <v>0</v>
      </c>
      <c r="DH88">
        <f t="shared" si="25"/>
        <v>0</v>
      </c>
      <c r="DI88">
        <f t="shared" si="26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ROW(Source!A158)</f>
        <v>158</v>
      </c>
      <c r="B89">
        <v>312111454</v>
      </c>
      <c r="C89">
        <v>312112612</v>
      </c>
      <c r="D89">
        <v>277944474</v>
      </c>
      <c r="E89">
        <v>1</v>
      </c>
      <c r="F89">
        <v>1</v>
      </c>
      <c r="G89">
        <v>1</v>
      </c>
      <c r="H89">
        <v>2</v>
      </c>
      <c r="I89" t="s">
        <v>771</v>
      </c>
      <c r="J89" t="s">
        <v>772</v>
      </c>
      <c r="K89" t="s">
        <v>773</v>
      </c>
      <c r="L89">
        <v>1368</v>
      </c>
      <c r="N89">
        <v>1011</v>
      </c>
      <c r="O89" t="s">
        <v>478</v>
      </c>
      <c r="P89" t="s">
        <v>478</v>
      </c>
      <c r="Q89">
        <v>1</v>
      </c>
      <c r="W89">
        <v>0</v>
      </c>
      <c r="X89">
        <v>-1366301975</v>
      </c>
      <c r="Y89">
        <f>(AT89*ROUND(1.2,7))</f>
        <v>0.27600000000000002</v>
      </c>
      <c r="AA89">
        <v>0</v>
      </c>
      <c r="AB89">
        <v>1811.82</v>
      </c>
      <c r="AC89">
        <v>549.32000000000005</v>
      </c>
      <c r="AD89">
        <v>0</v>
      </c>
      <c r="AE89">
        <v>0</v>
      </c>
      <c r="AF89">
        <v>1811.82</v>
      </c>
      <c r="AG89">
        <v>549.32000000000005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0.23</v>
      </c>
      <c r="AU89" t="s">
        <v>706</v>
      </c>
      <c r="AV89">
        <v>1</v>
      </c>
      <c r="AW89">
        <v>2</v>
      </c>
      <c r="AX89">
        <v>312112618</v>
      </c>
      <c r="AY89">
        <v>1</v>
      </c>
      <c r="AZ89">
        <v>0</v>
      </c>
      <c r="BA89">
        <v>98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416.71859999999998</v>
      </c>
      <c r="BL89">
        <v>126.34360000000002</v>
      </c>
      <c r="BM89">
        <v>0</v>
      </c>
      <c r="BN89">
        <v>0</v>
      </c>
      <c r="BO89">
        <v>0.23</v>
      </c>
      <c r="BP89">
        <v>1</v>
      </c>
      <c r="BQ89">
        <v>0</v>
      </c>
      <c r="BR89">
        <v>500.06232</v>
      </c>
      <c r="BS89">
        <v>151.61232000000004</v>
      </c>
      <c r="BT89">
        <v>0</v>
      </c>
      <c r="BU89">
        <v>0</v>
      </c>
      <c r="BV89">
        <v>0.27600000000000002</v>
      </c>
      <c r="BW89">
        <v>1</v>
      </c>
      <c r="CV89">
        <v>0</v>
      </c>
      <c r="CW89">
        <f>ROUND(Y89*Source!I158*DO89,7)</f>
        <v>-0.55200000000000005</v>
      </c>
      <c r="CX89">
        <f>ROUND(Y89*Source!I158,7)</f>
        <v>-0.55200000000000005</v>
      </c>
      <c r="CY89">
        <f>AB89</f>
        <v>1811.82</v>
      </c>
      <c r="CZ89">
        <f>AF89</f>
        <v>1811.82</v>
      </c>
      <c r="DA89">
        <f>AJ89</f>
        <v>1</v>
      </c>
      <c r="DB89">
        <f>ROUND((ROUND(AT89*CZ89,2)*ROUND(1.2,7)),6)</f>
        <v>500.06400000000002</v>
      </c>
      <c r="DC89">
        <f>ROUND((ROUND(AT89*AG89,2)*ROUND(1.2,7)),6)</f>
        <v>151.608</v>
      </c>
      <c r="DD89" t="s">
        <v>3</v>
      </c>
      <c r="DE89" t="s">
        <v>3</v>
      </c>
      <c r="DF89">
        <f t="shared" si="34"/>
        <v>0</v>
      </c>
      <c r="DG89">
        <f t="shared" si="35"/>
        <v>-1000.12</v>
      </c>
      <c r="DH89">
        <f t="shared" si="25"/>
        <v>-303.22000000000003</v>
      </c>
      <c r="DI89">
        <f t="shared" si="26"/>
        <v>0</v>
      </c>
      <c r="DJ89">
        <f>DG89+DH89</f>
        <v>-1303.3400000000001</v>
      </c>
      <c r="DK89">
        <v>1</v>
      </c>
      <c r="DL89" t="s">
        <v>774</v>
      </c>
      <c r="DM89">
        <v>5</v>
      </c>
      <c r="DN89" t="s">
        <v>715</v>
      </c>
      <c r="DO89">
        <v>1</v>
      </c>
    </row>
    <row r="90" spans="1:119" x14ac:dyDescent="0.2">
      <c r="A90">
        <f>ROW(Source!A159)</f>
        <v>159</v>
      </c>
      <c r="B90">
        <v>312111454</v>
      </c>
      <c r="C90">
        <v>312112619</v>
      </c>
      <c r="D90">
        <v>277560284</v>
      </c>
      <c r="E90">
        <v>109</v>
      </c>
      <c r="F90">
        <v>1</v>
      </c>
      <c r="G90">
        <v>1</v>
      </c>
      <c r="H90">
        <v>1</v>
      </c>
      <c r="I90" t="s">
        <v>769</v>
      </c>
      <c r="J90" t="s">
        <v>3</v>
      </c>
      <c r="K90" t="s">
        <v>770</v>
      </c>
      <c r="L90">
        <v>1191</v>
      </c>
      <c r="N90">
        <v>1013</v>
      </c>
      <c r="O90" t="s">
        <v>715</v>
      </c>
      <c r="P90" t="s">
        <v>715</v>
      </c>
      <c r="Q90">
        <v>1</v>
      </c>
      <c r="W90">
        <v>0</v>
      </c>
      <c r="X90">
        <v>-1759674247</v>
      </c>
      <c r="Y90">
        <f>(AT90*ROUND((1.25*1.2),7))</f>
        <v>0.33</v>
      </c>
      <c r="AA90">
        <v>0</v>
      </c>
      <c r="AB90">
        <v>0</v>
      </c>
      <c r="AC90">
        <v>0</v>
      </c>
      <c r="AD90">
        <v>440.52</v>
      </c>
      <c r="AE90">
        <v>0</v>
      </c>
      <c r="AF90">
        <v>0</v>
      </c>
      <c r="AG90">
        <v>0</v>
      </c>
      <c r="AH90">
        <v>440.52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793</v>
      </c>
      <c r="AV90">
        <v>1</v>
      </c>
      <c r="AW90">
        <v>2</v>
      </c>
      <c r="AX90">
        <v>312112623</v>
      </c>
      <c r="AY90">
        <v>1</v>
      </c>
      <c r="AZ90">
        <v>0</v>
      </c>
      <c r="BA90">
        <v>99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96.914400000000001</v>
      </c>
      <c r="BN90">
        <v>0.22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145.3716</v>
      </c>
      <c r="BU90">
        <v>0.33</v>
      </c>
      <c r="BV90">
        <v>0</v>
      </c>
      <c r="BW90">
        <v>1</v>
      </c>
      <c r="CU90">
        <f>ROUND(AT90*Source!I159*AH90*AL90,2)</f>
        <v>193.83</v>
      </c>
      <c r="CV90">
        <f>ROUND(Y90*Source!I159,7)</f>
        <v>0.66</v>
      </c>
      <c r="CW90">
        <v>0</v>
      </c>
      <c r="CX90">
        <f>ROUND(Y90*Source!I159,7)</f>
        <v>0.66</v>
      </c>
      <c r="CY90">
        <f>AD90</f>
        <v>440.52</v>
      </c>
      <c r="CZ90">
        <f>AH90</f>
        <v>440.52</v>
      </c>
      <c r="DA90">
        <f>AL90</f>
        <v>1</v>
      </c>
      <c r="DB90">
        <f>ROUND((ROUND(AT90*CZ90,2)*ROUND((1.25*1.2),7)),6)</f>
        <v>145.36500000000001</v>
      </c>
      <c r="DC90">
        <f>ROUND((ROUND(AT90*AG90,2)*ROUND((1.25*1.2),7)),6)</f>
        <v>0</v>
      </c>
      <c r="DD90" t="s">
        <v>3</v>
      </c>
      <c r="DE90" t="s">
        <v>3</v>
      </c>
      <c r="DF90">
        <f t="shared" si="34"/>
        <v>0</v>
      </c>
      <c r="DG90">
        <f t="shared" si="35"/>
        <v>0</v>
      </c>
      <c r="DH90">
        <f t="shared" si="25"/>
        <v>0</v>
      </c>
      <c r="DI90">
        <f t="shared" si="26"/>
        <v>290.74</v>
      </c>
      <c r="DJ90">
        <f>DI90</f>
        <v>290.74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ROW(Source!A159)</f>
        <v>159</v>
      </c>
      <c r="B91">
        <v>312111454</v>
      </c>
      <c r="C91">
        <v>312112619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713</v>
      </c>
      <c r="J91" t="s">
        <v>3</v>
      </c>
      <c r="K91" t="s">
        <v>714</v>
      </c>
      <c r="L91">
        <v>1191</v>
      </c>
      <c r="N91">
        <v>1013</v>
      </c>
      <c r="O91" t="s">
        <v>715</v>
      </c>
      <c r="P91" t="s">
        <v>715</v>
      </c>
      <c r="Q91">
        <v>1</v>
      </c>
      <c r="W91">
        <v>0</v>
      </c>
      <c r="X91">
        <v>-1417349443</v>
      </c>
      <c r="Y91">
        <f>(AT91*ROUND((1.25*1.2),7))</f>
        <v>0.34500000000000003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0.23</v>
      </c>
      <c r="AU91" t="s">
        <v>793</v>
      </c>
      <c r="AV91">
        <v>2</v>
      </c>
      <c r="AW91">
        <v>2</v>
      </c>
      <c r="AX91">
        <v>312112624</v>
      </c>
      <c r="AY91">
        <v>1</v>
      </c>
      <c r="AZ91">
        <v>0</v>
      </c>
      <c r="BA91">
        <v>100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ROUND(Y91*Source!I159,7)</f>
        <v>0.69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ROUND((ROUND(AT91*CZ91,2)*ROUND((1.25*1.2),7)),6)</f>
        <v>0</v>
      </c>
      <c r="DC91">
        <f>ROUND((ROUND(AT91*AG91,2)*ROUND((1.25*1.2),7)),6)</f>
        <v>0</v>
      </c>
      <c r="DD91" t="s">
        <v>3</v>
      </c>
      <c r="DE91" t="s">
        <v>3</v>
      </c>
      <c r="DF91">
        <f t="shared" si="34"/>
        <v>0</v>
      </c>
      <c r="DG91">
        <f t="shared" si="35"/>
        <v>0</v>
      </c>
      <c r="DH91">
        <f t="shared" si="25"/>
        <v>0</v>
      </c>
      <c r="DI91">
        <f t="shared" si="26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ROW(Source!A159)</f>
        <v>159</v>
      </c>
      <c r="B92">
        <v>312111454</v>
      </c>
      <c r="C92">
        <v>312112619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771</v>
      </c>
      <c r="J92" t="s">
        <v>772</v>
      </c>
      <c r="K92" t="s">
        <v>773</v>
      </c>
      <c r="L92">
        <v>1368</v>
      </c>
      <c r="N92">
        <v>1011</v>
      </c>
      <c r="O92" t="s">
        <v>478</v>
      </c>
      <c r="P92" t="s">
        <v>478</v>
      </c>
      <c r="Q92">
        <v>1</v>
      </c>
      <c r="W92">
        <v>0</v>
      </c>
      <c r="X92">
        <v>-1366301975</v>
      </c>
      <c r="Y92">
        <f>(AT92*ROUND((1.25*1.2),7))</f>
        <v>0.34500000000000003</v>
      </c>
      <c r="AA92">
        <v>0</v>
      </c>
      <c r="AB92">
        <v>1811.82</v>
      </c>
      <c r="AC92">
        <v>549.32000000000005</v>
      </c>
      <c r="AD92">
        <v>0</v>
      </c>
      <c r="AE92">
        <v>0</v>
      </c>
      <c r="AF92">
        <v>1811.82</v>
      </c>
      <c r="AG92">
        <v>549.32000000000005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0.23</v>
      </c>
      <c r="AU92" t="s">
        <v>793</v>
      </c>
      <c r="AV92">
        <v>1</v>
      </c>
      <c r="AW92">
        <v>2</v>
      </c>
      <c r="AX92">
        <v>312112625</v>
      </c>
      <c r="AY92">
        <v>1</v>
      </c>
      <c r="AZ92">
        <v>0</v>
      </c>
      <c r="BA92">
        <v>101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416.71859999999998</v>
      </c>
      <c r="BL92">
        <v>126.34360000000002</v>
      </c>
      <c r="BM92">
        <v>0</v>
      </c>
      <c r="BN92">
        <v>0</v>
      </c>
      <c r="BO92">
        <v>0.23</v>
      </c>
      <c r="BP92">
        <v>1</v>
      </c>
      <c r="BQ92">
        <v>0</v>
      </c>
      <c r="BR92">
        <v>625.0779</v>
      </c>
      <c r="BS92">
        <v>189.51540000000003</v>
      </c>
      <c r="BT92">
        <v>0</v>
      </c>
      <c r="BU92">
        <v>0</v>
      </c>
      <c r="BV92">
        <v>0.34500000000000003</v>
      </c>
      <c r="BW92">
        <v>1</v>
      </c>
      <c r="CV92">
        <v>0</v>
      </c>
      <c r="CW92">
        <f>ROUND(Y92*Source!I159*DO92,7)</f>
        <v>0.69</v>
      </c>
      <c r="CX92">
        <f>ROUND(Y92*Source!I159,7)</f>
        <v>0.69</v>
      </c>
      <c r="CY92">
        <f>AB92</f>
        <v>1811.82</v>
      </c>
      <c r="CZ92">
        <f>AF92</f>
        <v>1811.82</v>
      </c>
      <c r="DA92">
        <f>AJ92</f>
        <v>1</v>
      </c>
      <c r="DB92">
        <f>ROUND((ROUND(AT92*CZ92,2)*ROUND((1.25*1.2),7)),6)</f>
        <v>625.08000000000004</v>
      </c>
      <c r="DC92">
        <f>ROUND((ROUND(AT92*AG92,2)*ROUND((1.25*1.2),7)),6)</f>
        <v>189.51</v>
      </c>
      <c r="DD92" t="s">
        <v>3</v>
      </c>
      <c r="DE92" t="s">
        <v>3</v>
      </c>
      <c r="DF92">
        <f t="shared" si="34"/>
        <v>0</v>
      </c>
      <c r="DG92">
        <f t="shared" si="35"/>
        <v>1250.1600000000001</v>
      </c>
      <c r="DH92">
        <f t="shared" si="25"/>
        <v>379.03</v>
      </c>
      <c r="DI92">
        <f t="shared" si="26"/>
        <v>0</v>
      </c>
      <c r="DJ92">
        <f>DG92+DH92</f>
        <v>1629.19</v>
      </c>
      <c r="DK92">
        <v>1</v>
      </c>
      <c r="DL92" t="s">
        <v>774</v>
      </c>
      <c r="DM92">
        <v>5</v>
      </c>
      <c r="DN92" t="s">
        <v>715</v>
      </c>
      <c r="DO92">
        <v>1</v>
      </c>
    </row>
    <row r="93" spans="1:119" x14ac:dyDescent="0.2">
      <c r="A93">
        <f>ROW(Source!A160)</f>
        <v>160</v>
      </c>
      <c r="B93">
        <v>312111454</v>
      </c>
      <c r="C93">
        <v>312112626</v>
      </c>
      <c r="D93">
        <v>277560284</v>
      </c>
      <c r="E93">
        <v>109</v>
      </c>
      <c r="F93">
        <v>1</v>
      </c>
      <c r="G93">
        <v>1</v>
      </c>
      <c r="H93">
        <v>1</v>
      </c>
      <c r="I93" t="s">
        <v>769</v>
      </c>
      <c r="J93" t="s">
        <v>3</v>
      </c>
      <c r="K93" t="s">
        <v>770</v>
      </c>
      <c r="L93">
        <v>1191</v>
      </c>
      <c r="N93">
        <v>1013</v>
      </c>
      <c r="O93" t="s">
        <v>715</v>
      </c>
      <c r="P93" t="s">
        <v>715</v>
      </c>
      <c r="Q93">
        <v>1</v>
      </c>
      <c r="W93">
        <v>0</v>
      </c>
      <c r="X93">
        <v>-1759674247</v>
      </c>
      <c r="Y93">
        <f>(AT93*ROUND((0.84*1.2),7))</f>
        <v>3.0844800000000001</v>
      </c>
      <c r="AA93">
        <v>0</v>
      </c>
      <c r="AB93">
        <v>0</v>
      </c>
      <c r="AC93">
        <v>0</v>
      </c>
      <c r="AD93">
        <v>440.52</v>
      </c>
      <c r="AE93">
        <v>0</v>
      </c>
      <c r="AF93">
        <v>0</v>
      </c>
      <c r="AG93">
        <v>0</v>
      </c>
      <c r="AH93">
        <v>440.52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3.06</v>
      </c>
      <c r="AU93" t="s">
        <v>794</v>
      </c>
      <c r="AV93">
        <v>1</v>
      </c>
      <c r="AW93">
        <v>2</v>
      </c>
      <c r="AX93">
        <v>312112645</v>
      </c>
      <c r="AY93">
        <v>1</v>
      </c>
      <c r="AZ93">
        <v>0</v>
      </c>
      <c r="BA93">
        <v>102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1347.9911999999999</v>
      </c>
      <c r="BN93">
        <v>3.06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1358.7751295999999</v>
      </c>
      <c r="BU93">
        <v>3.0844799999999997</v>
      </c>
      <c r="BV93">
        <v>0</v>
      </c>
      <c r="BW93">
        <v>1</v>
      </c>
      <c r="CU93">
        <f>ROUND(AT93*Source!I160*AH93*AL93,2)</f>
        <v>41787.730000000003</v>
      </c>
      <c r="CV93">
        <f>ROUND(Y93*Source!I160,7)</f>
        <v>95.618880000000004</v>
      </c>
      <c r="CW93">
        <v>0</v>
      </c>
      <c r="CX93">
        <f>ROUND(Y93*Source!I160,7)</f>
        <v>95.618880000000004</v>
      </c>
      <c r="CY93">
        <f>AD93</f>
        <v>440.52</v>
      </c>
      <c r="CZ93">
        <f>AH93</f>
        <v>440.52</v>
      </c>
      <c r="DA93">
        <f>AL93</f>
        <v>1</v>
      </c>
      <c r="DB93">
        <f>ROUND((ROUND(AT93*CZ93,2)*ROUND((0.84*1.2),7)),6)</f>
        <v>1358.7739200000001</v>
      </c>
      <c r="DC93">
        <f>ROUND((ROUND(AT93*AG93,2)*ROUND((0.84*1.2),7)),6)</f>
        <v>0</v>
      </c>
      <c r="DD93" t="s">
        <v>3</v>
      </c>
      <c r="DE93" t="s">
        <v>3</v>
      </c>
      <c r="DF93">
        <f t="shared" si="34"/>
        <v>0</v>
      </c>
      <c r="DG93">
        <f t="shared" si="35"/>
        <v>0</v>
      </c>
      <c r="DH93">
        <f t="shared" si="25"/>
        <v>0</v>
      </c>
      <c r="DI93">
        <f t="shared" si="26"/>
        <v>42122.03</v>
      </c>
      <c r="DJ93">
        <f>DI93</f>
        <v>42122.03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ROW(Source!A160)</f>
        <v>160</v>
      </c>
      <c r="B94">
        <v>312111454</v>
      </c>
      <c r="C94">
        <v>312112626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713</v>
      </c>
      <c r="J94" t="s">
        <v>3</v>
      </c>
      <c r="K94" t="s">
        <v>714</v>
      </c>
      <c r="L94">
        <v>1191</v>
      </c>
      <c r="N94">
        <v>1013</v>
      </c>
      <c r="O94" t="s">
        <v>715</v>
      </c>
      <c r="P94" t="s">
        <v>715</v>
      </c>
      <c r="Q94">
        <v>1</v>
      </c>
      <c r="W94">
        <v>0</v>
      </c>
      <c r="X94">
        <v>-1417349443</v>
      </c>
      <c r="Y94">
        <f>(AT94*ROUND(1.2,7))</f>
        <v>1.044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0.87</v>
      </c>
      <c r="AU94" t="s">
        <v>706</v>
      </c>
      <c r="AV94">
        <v>2</v>
      </c>
      <c r="AW94">
        <v>2</v>
      </c>
      <c r="AX94">
        <v>312112646</v>
      </c>
      <c r="AY94">
        <v>1</v>
      </c>
      <c r="AZ94">
        <v>0</v>
      </c>
      <c r="BA94">
        <v>103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ROUND(Y94*Source!I160,7)</f>
        <v>32.363999999999997</v>
      </c>
      <c r="CY94">
        <f>AD94</f>
        <v>0</v>
      </c>
      <c r="CZ94">
        <f>AH94</f>
        <v>0</v>
      </c>
      <c r="DA94">
        <f>AL94</f>
        <v>1</v>
      </c>
      <c r="DB94">
        <f>ROUND((ROUND(AT94*CZ94,2)*ROUND(1.2,7)),6)</f>
        <v>0</v>
      </c>
      <c r="DC94">
        <f>ROUND((ROUND(AT94*AG94,2)*ROUND(1.2,7)),6)</f>
        <v>0</v>
      </c>
      <c r="DD94" t="s">
        <v>3</v>
      </c>
      <c r="DE94" t="s">
        <v>3</v>
      </c>
      <c r="DF94">
        <f t="shared" si="34"/>
        <v>0</v>
      </c>
      <c r="DG94">
        <f t="shared" si="35"/>
        <v>0</v>
      </c>
      <c r="DH94">
        <f t="shared" si="25"/>
        <v>0</v>
      </c>
      <c r="DI94">
        <f t="shared" si="2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ROW(Source!A160)</f>
        <v>160</v>
      </c>
      <c r="B95">
        <v>312111454</v>
      </c>
      <c r="C95">
        <v>312112626</v>
      </c>
      <c r="D95">
        <v>277944474</v>
      </c>
      <c r="E95">
        <v>1</v>
      </c>
      <c r="F95">
        <v>1</v>
      </c>
      <c r="G95">
        <v>1</v>
      </c>
      <c r="H95">
        <v>2</v>
      </c>
      <c r="I95" t="s">
        <v>771</v>
      </c>
      <c r="J95" t="s">
        <v>772</v>
      </c>
      <c r="K95" t="s">
        <v>773</v>
      </c>
      <c r="L95">
        <v>1368</v>
      </c>
      <c r="N95">
        <v>1011</v>
      </c>
      <c r="O95" t="s">
        <v>478</v>
      </c>
      <c r="P95" t="s">
        <v>478</v>
      </c>
      <c r="Q95">
        <v>1</v>
      </c>
      <c r="W95">
        <v>0</v>
      </c>
      <c r="X95">
        <v>-1366301975</v>
      </c>
      <c r="Y95">
        <f>(AT95*ROUND(1.2,7))</f>
        <v>0.81600000000000006</v>
      </c>
      <c r="AA95">
        <v>0</v>
      </c>
      <c r="AB95">
        <v>1811.82</v>
      </c>
      <c r="AC95">
        <v>549.32000000000005</v>
      </c>
      <c r="AD95">
        <v>0</v>
      </c>
      <c r="AE95">
        <v>0</v>
      </c>
      <c r="AF95">
        <v>1811.82</v>
      </c>
      <c r="AG95">
        <v>549.32000000000005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0.68</v>
      </c>
      <c r="AU95" t="s">
        <v>706</v>
      </c>
      <c r="AV95">
        <v>1</v>
      </c>
      <c r="AW95">
        <v>2</v>
      </c>
      <c r="AX95">
        <v>312112647</v>
      </c>
      <c r="AY95">
        <v>1</v>
      </c>
      <c r="AZ95">
        <v>0</v>
      </c>
      <c r="BA95">
        <v>104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1232.0376000000001</v>
      </c>
      <c r="BL95">
        <v>373.53760000000005</v>
      </c>
      <c r="BM95">
        <v>0</v>
      </c>
      <c r="BN95">
        <v>0</v>
      </c>
      <c r="BO95">
        <v>0.68</v>
      </c>
      <c r="BP95">
        <v>1</v>
      </c>
      <c r="BQ95">
        <v>0</v>
      </c>
      <c r="BR95">
        <v>1478.4451200000001</v>
      </c>
      <c r="BS95">
        <v>448.2451200000001</v>
      </c>
      <c r="BT95">
        <v>0</v>
      </c>
      <c r="BU95">
        <v>0</v>
      </c>
      <c r="BV95">
        <v>0.81600000000000006</v>
      </c>
      <c r="BW95">
        <v>1</v>
      </c>
      <c r="CV95">
        <v>0</v>
      </c>
      <c r="CW95">
        <f>ROUND(Y95*Source!I160*DO95,7)</f>
        <v>25.295999999999999</v>
      </c>
      <c r="CX95">
        <f>ROUND(Y95*Source!I160,7)</f>
        <v>25.295999999999999</v>
      </c>
      <c r="CY95">
        <f>AB95</f>
        <v>1811.82</v>
      </c>
      <c r="CZ95">
        <f>AF95</f>
        <v>1811.82</v>
      </c>
      <c r="DA95">
        <f>AJ95</f>
        <v>1</v>
      </c>
      <c r="DB95">
        <f>ROUND((ROUND(AT95*CZ95,2)*ROUND(1.2,7)),6)</f>
        <v>1478.4480000000001</v>
      </c>
      <c r="DC95">
        <f>ROUND((ROUND(AT95*AG95,2)*ROUND(1.2,7)),6)</f>
        <v>448.24799999999999</v>
      </c>
      <c r="DD95" t="s">
        <v>3</v>
      </c>
      <c r="DE95" t="s">
        <v>3</v>
      </c>
      <c r="DF95">
        <f t="shared" si="34"/>
        <v>0</v>
      </c>
      <c r="DG95">
        <f t="shared" si="35"/>
        <v>45831.8</v>
      </c>
      <c r="DH95">
        <f t="shared" si="25"/>
        <v>13895.6</v>
      </c>
      <c r="DI95">
        <f t="shared" si="26"/>
        <v>0</v>
      </c>
      <c r="DJ95">
        <f>DG95+DH95</f>
        <v>59727.4</v>
      </c>
      <c r="DK95">
        <v>1</v>
      </c>
      <c r="DL95" t="s">
        <v>774</v>
      </c>
      <c r="DM95">
        <v>5</v>
      </c>
      <c r="DN95" t="s">
        <v>715</v>
      </c>
      <c r="DO95">
        <v>1</v>
      </c>
    </row>
    <row r="96" spans="1:119" x14ac:dyDescent="0.2">
      <c r="A96">
        <f>ROW(Source!A160)</f>
        <v>160</v>
      </c>
      <c r="B96">
        <v>312111454</v>
      </c>
      <c r="C96">
        <v>312112626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727</v>
      </c>
      <c r="J96" t="s">
        <v>728</v>
      </c>
      <c r="K96" t="s">
        <v>729</v>
      </c>
      <c r="L96">
        <v>1368</v>
      </c>
      <c r="N96">
        <v>1011</v>
      </c>
      <c r="O96" t="s">
        <v>478</v>
      </c>
      <c r="P96" t="s">
        <v>478</v>
      </c>
      <c r="Q96">
        <v>1</v>
      </c>
      <c r="W96">
        <v>0</v>
      </c>
      <c r="X96">
        <v>721652621</v>
      </c>
      <c r="Y96">
        <f>(AT96*ROUND(1.2,7))</f>
        <v>0.22799999999999998</v>
      </c>
      <c r="AA96">
        <v>0</v>
      </c>
      <c r="AB96">
        <v>544.70000000000005</v>
      </c>
      <c r="AC96">
        <v>477.98</v>
      </c>
      <c r="AD96">
        <v>0</v>
      </c>
      <c r="AE96">
        <v>0</v>
      </c>
      <c r="AF96">
        <v>544.70000000000005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0.19</v>
      </c>
      <c r="AU96" t="s">
        <v>706</v>
      </c>
      <c r="AV96">
        <v>1</v>
      </c>
      <c r="AW96">
        <v>2</v>
      </c>
      <c r="AX96">
        <v>312112648</v>
      </c>
      <c r="AY96">
        <v>1</v>
      </c>
      <c r="AZ96">
        <v>0</v>
      </c>
      <c r="BA96">
        <v>105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103.49300000000001</v>
      </c>
      <c r="BL96">
        <v>90.816200000000009</v>
      </c>
      <c r="BM96">
        <v>0</v>
      </c>
      <c r="BN96">
        <v>0</v>
      </c>
      <c r="BO96">
        <v>0.19</v>
      </c>
      <c r="BP96">
        <v>1</v>
      </c>
      <c r="BQ96">
        <v>0</v>
      </c>
      <c r="BR96">
        <v>124.19159999999999</v>
      </c>
      <c r="BS96">
        <v>108.97944</v>
      </c>
      <c r="BT96">
        <v>0</v>
      </c>
      <c r="BU96">
        <v>0</v>
      </c>
      <c r="BV96">
        <v>0.22799999999999998</v>
      </c>
      <c r="BW96">
        <v>1</v>
      </c>
      <c r="CV96">
        <v>0</v>
      </c>
      <c r="CW96">
        <f>ROUND(Y96*Source!I160*DO96,7)</f>
        <v>7.0679999999999996</v>
      </c>
      <c r="CX96">
        <f>ROUND(Y96*Source!I160,7)</f>
        <v>7.0679999999999996</v>
      </c>
      <c r="CY96">
        <f>AB96</f>
        <v>544.70000000000005</v>
      </c>
      <c r="CZ96">
        <f>AF96</f>
        <v>544.70000000000005</v>
      </c>
      <c r="DA96">
        <f>AJ96</f>
        <v>1</v>
      </c>
      <c r="DB96">
        <f>ROUND((ROUND(AT96*CZ96,2)*ROUND(1.2,7)),6)</f>
        <v>124.188</v>
      </c>
      <c r="DC96">
        <f>ROUND((ROUND(AT96*AG96,2)*ROUND(1.2,7)),6)</f>
        <v>108.98399999999999</v>
      </c>
      <c r="DD96" t="s">
        <v>3</v>
      </c>
      <c r="DE96" t="s">
        <v>3</v>
      </c>
      <c r="DF96">
        <f t="shared" si="34"/>
        <v>0</v>
      </c>
      <c r="DG96">
        <f t="shared" si="35"/>
        <v>3849.94</v>
      </c>
      <c r="DH96">
        <f t="shared" si="25"/>
        <v>3378.36</v>
      </c>
      <c r="DI96">
        <f t="shared" si="26"/>
        <v>0</v>
      </c>
      <c r="DJ96">
        <f>DG96+DH96</f>
        <v>7228.3</v>
      </c>
      <c r="DK96">
        <v>1</v>
      </c>
      <c r="DL96" t="s">
        <v>726</v>
      </c>
      <c r="DM96">
        <v>4</v>
      </c>
      <c r="DN96" t="s">
        <v>715</v>
      </c>
      <c r="DO96">
        <v>1</v>
      </c>
    </row>
    <row r="97" spans="1:119" x14ac:dyDescent="0.2">
      <c r="A97">
        <f>ROW(Source!A160)</f>
        <v>160</v>
      </c>
      <c r="B97">
        <v>312111454</v>
      </c>
      <c r="C97">
        <v>312112626</v>
      </c>
      <c r="D97">
        <v>277862533</v>
      </c>
      <c r="E97">
        <v>1</v>
      </c>
      <c r="F97">
        <v>1</v>
      </c>
      <c r="G97">
        <v>1</v>
      </c>
      <c r="H97">
        <v>3</v>
      </c>
      <c r="I97" t="s">
        <v>775</v>
      </c>
      <c r="J97" t="s">
        <v>776</v>
      </c>
      <c r="K97" t="s">
        <v>777</v>
      </c>
      <c r="L97">
        <v>1346</v>
      </c>
      <c r="N97">
        <v>1009</v>
      </c>
      <c r="O97" t="s">
        <v>151</v>
      </c>
      <c r="P97" t="s">
        <v>151</v>
      </c>
      <c r="Q97">
        <v>1</v>
      </c>
      <c r="W97">
        <v>0</v>
      </c>
      <c r="X97">
        <v>1685208048</v>
      </c>
      <c r="Y97">
        <f t="shared" ref="Y97:Y110" si="36">(AT97*ROUND(0,7))</f>
        <v>0</v>
      </c>
      <c r="AA97">
        <v>493.26</v>
      </c>
      <c r="AB97">
        <v>0</v>
      </c>
      <c r="AC97">
        <v>0</v>
      </c>
      <c r="AD97">
        <v>0</v>
      </c>
      <c r="AE97">
        <v>238.29</v>
      </c>
      <c r="AF97">
        <v>0</v>
      </c>
      <c r="AG97">
        <v>0</v>
      </c>
      <c r="AH97">
        <v>0</v>
      </c>
      <c r="AI97">
        <v>2.0699999999999998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</v>
      </c>
      <c r="AU97" t="s">
        <v>54</v>
      </c>
      <c r="AV97">
        <v>0</v>
      </c>
      <c r="AW97">
        <v>2</v>
      </c>
      <c r="AX97">
        <v>312112649</v>
      </c>
      <c r="AY97">
        <v>1</v>
      </c>
      <c r="AZ97">
        <v>0</v>
      </c>
      <c r="BA97">
        <v>106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23.829000000000001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ROUND(Y97*Source!I160,7)</f>
        <v>0</v>
      </c>
      <c r="CY97">
        <f t="shared" ref="CY97:CY110" si="37">AA97</f>
        <v>493.26</v>
      </c>
      <c r="CZ97">
        <f t="shared" ref="CZ97:CZ110" si="38">AE97</f>
        <v>238.29</v>
      </c>
      <c r="DA97">
        <f t="shared" ref="DA97:DA110" si="39">AI97</f>
        <v>2.0699999999999998</v>
      </c>
      <c r="DB97">
        <f t="shared" ref="DB97:DB110" si="40">ROUND((ROUND(AT97*CZ97,2)*ROUND(0,7)),6)</f>
        <v>0</v>
      </c>
      <c r="DC97">
        <f t="shared" ref="DC97:DC110" si="41">ROUND((ROUND(AT97*AG97,2)*ROUND(0,7)),6)</f>
        <v>0</v>
      </c>
      <c r="DD97" t="s">
        <v>3</v>
      </c>
      <c r="DE97" t="s">
        <v>3</v>
      </c>
      <c r="DF97">
        <f>ROUND(ROUND(AE97*AI97,2)*CX97,2)</f>
        <v>0</v>
      </c>
      <c r="DG97">
        <f t="shared" si="35"/>
        <v>0</v>
      </c>
      <c r="DH97">
        <f t="shared" si="25"/>
        <v>0</v>
      </c>
      <c r="DI97">
        <f t="shared" si="26"/>
        <v>0</v>
      </c>
      <c r="DJ97">
        <f t="shared" ref="DJ97:DJ110" si="42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ROW(Source!A160)</f>
        <v>160</v>
      </c>
      <c r="B98">
        <v>312111454</v>
      </c>
      <c r="C98">
        <v>312112626</v>
      </c>
      <c r="D98">
        <v>277862540</v>
      </c>
      <c r="E98">
        <v>1</v>
      </c>
      <c r="F98">
        <v>1</v>
      </c>
      <c r="G98">
        <v>1</v>
      </c>
      <c r="H98">
        <v>3</v>
      </c>
      <c r="I98" t="s">
        <v>778</v>
      </c>
      <c r="J98" t="s">
        <v>779</v>
      </c>
      <c r="K98" t="s">
        <v>780</v>
      </c>
      <c r="L98">
        <v>1346</v>
      </c>
      <c r="N98">
        <v>1009</v>
      </c>
      <c r="O98" t="s">
        <v>151</v>
      </c>
      <c r="P98" t="s">
        <v>151</v>
      </c>
      <c r="Q98">
        <v>1</v>
      </c>
      <c r="W98">
        <v>0</v>
      </c>
      <c r="X98">
        <v>454593446</v>
      </c>
      <c r="Y98">
        <f t="shared" si="36"/>
        <v>0</v>
      </c>
      <c r="AA98">
        <v>165.64</v>
      </c>
      <c r="AB98">
        <v>0</v>
      </c>
      <c r="AC98">
        <v>0</v>
      </c>
      <c r="AD98">
        <v>0</v>
      </c>
      <c r="AE98">
        <v>80.02</v>
      </c>
      <c r="AF98">
        <v>0</v>
      </c>
      <c r="AG98">
        <v>0</v>
      </c>
      <c r="AH98">
        <v>0</v>
      </c>
      <c r="AI98">
        <v>2.0699999999999998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0.03</v>
      </c>
      <c r="AU98" t="s">
        <v>54</v>
      </c>
      <c r="AV98">
        <v>0</v>
      </c>
      <c r="AW98">
        <v>2</v>
      </c>
      <c r="AX98">
        <v>312112650</v>
      </c>
      <c r="AY98">
        <v>1</v>
      </c>
      <c r="AZ98">
        <v>0</v>
      </c>
      <c r="BA98">
        <v>107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2.4005999999999998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ROUND(Y98*Source!I160,7)</f>
        <v>0</v>
      </c>
      <c r="CY98">
        <f t="shared" si="37"/>
        <v>165.64</v>
      </c>
      <c r="CZ98">
        <f t="shared" si="38"/>
        <v>80.02</v>
      </c>
      <c r="DA98">
        <f t="shared" si="39"/>
        <v>2.0699999999999998</v>
      </c>
      <c r="DB98">
        <f t="shared" si="40"/>
        <v>0</v>
      </c>
      <c r="DC98">
        <f t="shared" si="41"/>
        <v>0</v>
      </c>
      <c r="DD98" t="s">
        <v>3</v>
      </c>
      <c r="DE98" t="s">
        <v>3</v>
      </c>
      <c r="DF98">
        <f>ROUND(ROUND(AE98*AI98,2)*CX98,2)</f>
        <v>0</v>
      </c>
      <c r="DG98">
        <f t="shared" si="35"/>
        <v>0</v>
      </c>
      <c r="DH98">
        <f t="shared" si="25"/>
        <v>0</v>
      </c>
      <c r="DI98">
        <f t="shared" si="26"/>
        <v>0</v>
      </c>
      <c r="DJ98">
        <f t="shared" si="42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ROW(Source!A160)</f>
        <v>160</v>
      </c>
      <c r="B99">
        <v>312111454</v>
      </c>
      <c r="C99">
        <v>312112626</v>
      </c>
      <c r="D99">
        <v>277867733</v>
      </c>
      <c r="E99">
        <v>1</v>
      </c>
      <c r="F99">
        <v>1</v>
      </c>
      <c r="G99">
        <v>1</v>
      </c>
      <c r="H99">
        <v>3</v>
      </c>
      <c r="I99" t="s">
        <v>149</v>
      </c>
      <c r="J99" t="s">
        <v>152</v>
      </c>
      <c r="K99" t="s">
        <v>150</v>
      </c>
      <c r="L99">
        <v>1346</v>
      </c>
      <c r="N99">
        <v>1009</v>
      </c>
      <c r="O99" t="s">
        <v>151</v>
      </c>
      <c r="P99" t="s">
        <v>151</v>
      </c>
      <c r="Q99">
        <v>1</v>
      </c>
      <c r="W99">
        <v>0</v>
      </c>
      <c r="X99">
        <v>391631581</v>
      </c>
      <c r="Y99">
        <f t="shared" si="36"/>
        <v>0</v>
      </c>
      <c r="AA99">
        <v>195.92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1.1200000000000001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54</v>
      </c>
      <c r="AV99">
        <v>0</v>
      </c>
      <c r="AW99">
        <v>2</v>
      </c>
      <c r="AX99">
        <v>312112651</v>
      </c>
      <c r="AY99">
        <v>1</v>
      </c>
      <c r="AZ99">
        <v>0</v>
      </c>
      <c r="BA99">
        <v>108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ROUND(Y99*Source!I160,7)</f>
        <v>0</v>
      </c>
      <c r="CY99">
        <f t="shared" si="37"/>
        <v>195.92</v>
      </c>
      <c r="CZ99">
        <f t="shared" si="38"/>
        <v>174.93</v>
      </c>
      <c r="DA99">
        <f t="shared" si="39"/>
        <v>1.1200000000000001</v>
      </c>
      <c r="DB99">
        <f t="shared" si="40"/>
        <v>0</v>
      </c>
      <c r="DC99">
        <f t="shared" si="41"/>
        <v>0</v>
      </c>
      <c r="DD99" t="s">
        <v>3</v>
      </c>
      <c r="DE99" t="s">
        <v>3</v>
      </c>
      <c r="DF99">
        <f>ROUND(ROUND(AE99*AI99,2)*CX99,2)</f>
        <v>0</v>
      </c>
      <c r="DG99">
        <f t="shared" si="35"/>
        <v>0</v>
      </c>
      <c r="DH99">
        <f t="shared" si="25"/>
        <v>0</v>
      </c>
      <c r="DI99">
        <f t="shared" si="26"/>
        <v>0</v>
      </c>
      <c r="DJ99">
        <f t="shared" si="42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ROW(Source!A160)</f>
        <v>160</v>
      </c>
      <c r="B100">
        <v>312111454</v>
      </c>
      <c r="C100">
        <v>312112626</v>
      </c>
      <c r="D100">
        <v>277869627</v>
      </c>
      <c r="E100">
        <v>1</v>
      </c>
      <c r="F100">
        <v>1</v>
      </c>
      <c r="G100">
        <v>1</v>
      </c>
      <c r="H100">
        <v>3</v>
      </c>
      <c r="I100" t="s">
        <v>781</v>
      </c>
      <c r="J100" t="s">
        <v>782</v>
      </c>
      <c r="K100" t="s">
        <v>783</v>
      </c>
      <c r="L100">
        <v>1346</v>
      </c>
      <c r="N100">
        <v>1009</v>
      </c>
      <c r="O100" t="s">
        <v>151</v>
      </c>
      <c r="P100" t="s">
        <v>151</v>
      </c>
      <c r="Q100">
        <v>1</v>
      </c>
      <c r="W100">
        <v>0</v>
      </c>
      <c r="X100">
        <v>1111106736</v>
      </c>
      <c r="Y100">
        <f t="shared" si="36"/>
        <v>0</v>
      </c>
      <c r="AA100">
        <v>88.65</v>
      </c>
      <c r="AB100">
        <v>0</v>
      </c>
      <c r="AC100">
        <v>0</v>
      </c>
      <c r="AD100">
        <v>0</v>
      </c>
      <c r="AE100">
        <v>56.11</v>
      </c>
      <c r="AF100">
        <v>0</v>
      </c>
      <c r="AG100">
        <v>0</v>
      </c>
      <c r="AH100">
        <v>0</v>
      </c>
      <c r="AI100">
        <v>1.58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54</v>
      </c>
      <c r="AV100">
        <v>0</v>
      </c>
      <c r="AW100">
        <v>2</v>
      </c>
      <c r="AX100">
        <v>312112652</v>
      </c>
      <c r="AY100">
        <v>1</v>
      </c>
      <c r="AZ100">
        <v>0</v>
      </c>
      <c r="BA100">
        <v>109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1.1222000000000001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ROUND(Y100*Source!I160,7)</f>
        <v>0</v>
      </c>
      <c r="CY100">
        <f t="shared" si="37"/>
        <v>88.65</v>
      </c>
      <c r="CZ100">
        <f t="shared" si="38"/>
        <v>56.11</v>
      </c>
      <c r="DA100">
        <f t="shared" si="39"/>
        <v>1.58</v>
      </c>
      <c r="DB100">
        <f t="shared" si="40"/>
        <v>0</v>
      </c>
      <c r="DC100">
        <f t="shared" si="41"/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35"/>
        <v>0</v>
      </c>
      <c r="DH100">
        <f t="shared" si="25"/>
        <v>0</v>
      </c>
      <c r="DI100">
        <f t="shared" si="26"/>
        <v>0</v>
      </c>
      <c r="DJ100">
        <f t="shared" si="42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ROW(Source!A160)</f>
        <v>160</v>
      </c>
      <c r="B101">
        <v>312111454</v>
      </c>
      <c r="C101">
        <v>312112626</v>
      </c>
      <c r="D101">
        <v>277561951</v>
      </c>
      <c r="E101">
        <v>109</v>
      </c>
      <c r="F101">
        <v>1</v>
      </c>
      <c r="G101">
        <v>1</v>
      </c>
      <c r="H101">
        <v>3</v>
      </c>
      <c r="I101" t="s">
        <v>154</v>
      </c>
      <c r="J101" t="s">
        <v>3</v>
      </c>
      <c r="K101" t="s">
        <v>155</v>
      </c>
      <c r="L101">
        <v>1371</v>
      </c>
      <c r="N101">
        <v>1013</v>
      </c>
      <c r="O101" t="s">
        <v>34</v>
      </c>
      <c r="P101" t="s">
        <v>34</v>
      </c>
      <c r="Q101">
        <v>1</v>
      </c>
      <c r="W101">
        <v>0</v>
      </c>
      <c r="X101">
        <v>457934895</v>
      </c>
      <c r="Y101">
        <f t="shared" si="36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54</v>
      </c>
      <c r="AV101">
        <v>0</v>
      </c>
      <c r="AW101">
        <v>2</v>
      </c>
      <c r="AX101">
        <v>312112653</v>
      </c>
      <c r="AY101">
        <v>1</v>
      </c>
      <c r="AZ101">
        <v>0</v>
      </c>
      <c r="BA101">
        <v>110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ROUND(Y101*Source!I160,7)</f>
        <v>0</v>
      </c>
      <c r="CY101">
        <f t="shared" si="37"/>
        <v>0</v>
      </c>
      <c r="CZ101">
        <f t="shared" si="38"/>
        <v>0</v>
      </c>
      <c r="DA101">
        <f t="shared" si="39"/>
        <v>1</v>
      </c>
      <c r="DB101">
        <f t="shared" si="40"/>
        <v>0</v>
      </c>
      <c r="DC101">
        <f t="shared" si="41"/>
        <v>0</v>
      </c>
      <c r="DD101" t="s">
        <v>3</v>
      </c>
      <c r="DE101" t="s">
        <v>3</v>
      </c>
      <c r="DF101">
        <f>ROUND(ROUND(AE101,2)*CX101,2)</f>
        <v>0</v>
      </c>
      <c r="DG101">
        <f t="shared" si="35"/>
        <v>0</v>
      </c>
      <c r="DH101">
        <f t="shared" si="25"/>
        <v>0</v>
      </c>
      <c r="DI101">
        <f t="shared" si="26"/>
        <v>0</v>
      </c>
      <c r="DJ101">
        <f t="shared" si="42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ROW(Source!A160)</f>
        <v>160</v>
      </c>
      <c r="B102">
        <v>312111454</v>
      </c>
      <c r="C102">
        <v>312112626</v>
      </c>
      <c r="D102">
        <v>277562634</v>
      </c>
      <c r="E102">
        <v>109</v>
      </c>
      <c r="F102">
        <v>1</v>
      </c>
      <c r="G102">
        <v>1</v>
      </c>
      <c r="H102">
        <v>3</v>
      </c>
      <c r="I102" t="s">
        <v>157</v>
      </c>
      <c r="J102" t="s">
        <v>3</v>
      </c>
      <c r="K102" t="s">
        <v>158</v>
      </c>
      <c r="L102">
        <v>1348</v>
      </c>
      <c r="N102">
        <v>1009</v>
      </c>
      <c r="O102" t="s">
        <v>141</v>
      </c>
      <c r="P102" t="s">
        <v>141</v>
      </c>
      <c r="Q102">
        <v>1000</v>
      </c>
      <c r="W102">
        <v>0</v>
      </c>
      <c r="X102">
        <v>1602794472</v>
      </c>
      <c r="Y102">
        <f t="shared" si="36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54</v>
      </c>
      <c r="AV102">
        <v>0</v>
      </c>
      <c r="AW102">
        <v>2</v>
      </c>
      <c r="AX102">
        <v>312112654</v>
      </c>
      <c r="AY102">
        <v>1</v>
      </c>
      <c r="AZ102">
        <v>0</v>
      </c>
      <c r="BA102">
        <v>111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ROUND(Y102*Source!I160,7)</f>
        <v>0</v>
      </c>
      <c r="CY102">
        <f t="shared" si="37"/>
        <v>0</v>
      </c>
      <c r="CZ102">
        <f t="shared" si="38"/>
        <v>0</v>
      </c>
      <c r="DA102">
        <f t="shared" si="39"/>
        <v>1</v>
      </c>
      <c r="DB102">
        <f t="shared" si="40"/>
        <v>0</v>
      </c>
      <c r="DC102">
        <f t="shared" si="41"/>
        <v>0</v>
      </c>
      <c r="DD102" t="s">
        <v>3</v>
      </c>
      <c r="DE102" t="s">
        <v>3</v>
      </c>
      <c r="DF102">
        <f>ROUND(ROUND(AE102,2)*CX102,2)</f>
        <v>0</v>
      </c>
      <c r="DG102">
        <f t="shared" si="35"/>
        <v>0</v>
      </c>
      <c r="DH102">
        <f t="shared" si="25"/>
        <v>0</v>
      </c>
      <c r="DI102">
        <f t="shared" si="26"/>
        <v>0</v>
      </c>
      <c r="DJ102">
        <f t="shared" si="42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ROW(Source!A160)</f>
        <v>160</v>
      </c>
      <c r="B103">
        <v>312111454</v>
      </c>
      <c r="C103">
        <v>312112626</v>
      </c>
      <c r="D103">
        <v>277562780</v>
      </c>
      <c r="E103">
        <v>109</v>
      </c>
      <c r="F103">
        <v>1</v>
      </c>
      <c r="G103">
        <v>1</v>
      </c>
      <c r="H103">
        <v>3</v>
      </c>
      <c r="I103" t="s">
        <v>160</v>
      </c>
      <c r="J103" t="s">
        <v>3</v>
      </c>
      <c r="K103" t="s">
        <v>161</v>
      </c>
      <c r="L103">
        <v>1346</v>
      </c>
      <c r="N103">
        <v>1009</v>
      </c>
      <c r="O103" t="s">
        <v>151</v>
      </c>
      <c r="P103" t="s">
        <v>151</v>
      </c>
      <c r="Q103">
        <v>1</v>
      </c>
      <c r="W103">
        <v>0</v>
      </c>
      <c r="X103">
        <v>-1111733769</v>
      </c>
      <c r="Y103">
        <f t="shared" si="36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54</v>
      </c>
      <c r="AV103">
        <v>0</v>
      </c>
      <c r="AW103">
        <v>2</v>
      </c>
      <c r="AX103">
        <v>312112655</v>
      </c>
      <c r="AY103">
        <v>1</v>
      </c>
      <c r="AZ103">
        <v>0</v>
      </c>
      <c r="BA103">
        <v>112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ROUND(Y103*Source!I160,7)</f>
        <v>0</v>
      </c>
      <c r="CY103">
        <f t="shared" si="37"/>
        <v>0</v>
      </c>
      <c r="CZ103">
        <f t="shared" si="38"/>
        <v>0</v>
      </c>
      <c r="DA103">
        <f t="shared" si="39"/>
        <v>1</v>
      </c>
      <c r="DB103">
        <f t="shared" si="40"/>
        <v>0</v>
      </c>
      <c r="DC103">
        <f t="shared" si="41"/>
        <v>0</v>
      </c>
      <c r="DD103" t="s">
        <v>3</v>
      </c>
      <c r="DE103" t="s">
        <v>3</v>
      </c>
      <c r="DF103">
        <f>ROUND(ROUND(AE103,2)*CX103,2)</f>
        <v>0</v>
      </c>
      <c r="DG103">
        <f t="shared" si="35"/>
        <v>0</v>
      </c>
      <c r="DH103">
        <f t="shared" si="25"/>
        <v>0</v>
      </c>
      <c r="DI103">
        <f t="shared" si="26"/>
        <v>0</v>
      </c>
      <c r="DJ103">
        <f t="shared" si="42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ROW(Source!A160)</f>
        <v>160</v>
      </c>
      <c r="B104">
        <v>312111454</v>
      </c>
      <c r="C104">
        <v>312112626</v>
      </c>
      <c r="D104">
        <v>277563139</v>
      </c>
      <c r="E104">
        <v>109</v>
      </c>
      <c r="F104">
        <v>1</v>
      </c>
      <c r="G104">
        <v>1</v>
      </c>
      <c r="H104">
        <v>3</v>
      </c>
      <c r="I104" t="s">
        <v>163</v>
      </c>
      <c r="J104" t="s">
        <v>3</v>
      </c>
      <c r="K104" t="s">
        <v>164</v>
      </c>
      <c r="L104">
        <v>1348</v>
      </c>
      <c r="N104">
        <v>1009</v>
      </c>
      <c r="O104" t="s">
        <v>141</v>
      </c>
      <c r="P104" t="s">
        <v>141</v>
      </c>
      <c r="Q104">
        <v>1000</v>
      </c>
      <c r="W104">
        <v>0</v>
      </c>
      <c r="X104">
        <v>1613753229</v>
      </c>
      <c r="Y104">
        <f t="shared" si="36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54</v>
      </c>
      <c r="AV104">
        <v>0</v>
      </c>
      <c r="AW104">
        <v>2</v>
      </c>
      <c r="AX104">
        <v>312112656</v>
      </c>
      <c r="AY104">
        <v>1</v>
      </c>
      <c r="AZ104">
        <v>0</v>
      </c>
      <c r="BA104">
        <v>113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ROUND(Y104*Source!I160,7)</f>
        <v>0</v>
      </c>
      <c r="CY104">
        <f t="shared" si="37"/>
        <v>0</v>
      </c>
      <c r="CZ104">
        <f t="shared" si="38"/>
        <v>0</v>
      </c>
      <c r="DA104">
        <f t="shared" si="39"/>
        <v>1</v>
      </c>
      <c r="DB104">
        <f t="shared" si="40"/>
        <v>0</v>
      </c>
      <c r="DC104">
        <f t="shared" si="41"/>
        <v>0</v>
      </c>
      <c r="DD104" t="s">
        <v>3</v>
      </c>
      <c r="DE104" t="s">
        <v>3</v>
      </c>
      <c r="DF104">
        <f>ROUND(ROUND(AE104,2)*CX104,2)</f>
        <v>0</v>
      </c>
      <c r="DG104">
        <f t="shared" si="35"/>
        <v>0</v>
      </c>
      <c r="DH104">
        <f t="shared" si="25"/>
        <v>0</v>
      </c>
      <c r="DI104">
        <f t="shared" si="26"/>
        <v>0</v>
      </c>
      <c r="DJ104">
        <f t="shared" si="42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ROW(Source!A160)</f>
        <v>160</v>
      </c>
      <c r="B105">
        <v>312111454</v>
      </c>
      <c r="C105">
        <v>312112626</v>
      </c>
      <c r="D105">
        <v>277896283</v>
      </c>
      <c r="E105">
        <v>1</v>
      </c>
      <c r="F105">
        <v>1</v>
      </c>
      <c r="G105">
        <v>1</v>
      </c>
      <c r="H105">
        <v>3</v>
      </c>
      <c r="I105" t="s">
        <v>784</v>
      </c>
      <c r="J105" t="s">
        <v>785</v>
      </c>
      <c r="K105" t="s">
        <v>786</v>
      </c>
      <c r="L105">
        <v>1348</v>
      </c>
      <c r="N105">
        <v>1009</v>
      </c>
      <c r="O105" t="s">
        <v>141</v>
      </c>
      <c r="P105" t="s">
        <v>141</v>
      </c>
      <c r="Q105">
        <v>1000</v>
      </c>
      <c r="W105">
        <v>0</v>
      </c>
      <c r="X105">
        <v>-1997781875</v>
      </c>
      <c r="Y105">
        <f t="shared" si="36"/>
        <v>0</v>
      </c>
      <c r="AA105">
        <v>79645.009999999995</v>
      </c>
      <c r="AB105">
        <v>0</v>
      </c>
      <c r="AC105">
        <v>0</v>
      </c>
      <c r="AD105">
        <v>0</v>
      </c>
      <c r="AE105">
        <v>61265.39</v>
      </c>
      <c r="AF105">
        <v>0</v>
      </c>
      <c r="AG105">
        <v>0</v>
      </c>
      <c r="AH105">
        <v>0</v>
      </c>
      <c r="AI105">
        <v>1.3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4.0000000000000002E-4</v>
      </c>
      <c r="AU105" t="s">
        <v>54</v>
      </c>
      <c r="AV105">
        <v>0</v>
      </c>
      <c r="AW105">
        <v>2</v>
      </c>
      <c r="AX105">
        <v>312112657</v>
      </c>
      <c r="AY105">
        <v>1</v>
      </c>
      <c r="AZ105">
        <v>0</v>
      </c>
      <c r="BA105">
        <v>114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24.506156000000001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ROUND(Y105*Source!I160,7)</f>
        <v>0</v>
      </c>
      <c r="CY105">
        <f t="shared" si="37"/>
        <v>79645.009999999995</v>
      </c>
      <c r="CZ105">
        <f t="shared" si="38"/>
        <v>61265.39</v>
      </c>
      <c r="DA105">
        <f t="shared" si="39"/>
        <v>1.3</v>
      </c>
      <c r="DB105">
        <f t="shared" si="40"/>
        <v>0</v>
      </c>
      <c r="DC105">
        <f t="shared" si="41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5"/>
        <v>0</v>
      </c>
      <c r="DH105">
        <f t="shared" si="25"/>
        <v>0</v>
      </c>
      <c r="DI105">
        <f t="shared" si="26"/>
        <v>0</v>
      </c>
      <c r="DJ105">
        <f t="shared" si="42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ROW(Source!A160)</f>
        <v>160</v>
      </c>
      <c r="B106">
        <v>312111454</v>
      </c>
      <c r="C106">
        <v>312112626</v>
      </c>
      <c r="D106">
        <v>277896315</v>
      </c>
      <c r="E106">
        <v>1</v>
      </c>
      <c r="F106">
        <v>1</v>
      </c>
      <c r="G106">
        <v>1</v>
      </c>
      <c r="H106">
        <v>3</v>
      </c>
      <c r="I106" t="s">
        <v>787</v>
      </c>
      <c r="J106" t="s">
        <v>788</v>
      </c>
      <c r="K106" t="s">
        <v>789</v>
      </c>
      <c r="L106">
        <v>1348</v>
      </c>
      <c r="N106">
        <v>1009</v>
      </c>
      <c r="O106" t="s">
        <v>141</v>
      </c>
      <c r="P106" t="s">
        <v>141</v>
      </c>
      <c r="Q106">
        <v>1000</v>
      </c>
      <c r="W106">
        <v>0</v>
      </c>
      <c r="X106">
        <v>-1262208440</v>
      </c>
      <c r="Y106">
        <f t="shared" si="36"/>
        <v>0</v>
      </c>
      <c r="AA106">
        <v>81621.399999999994</v>
      </c>
      <c r="AB106">
        <v>0</v>
      </c>
      <c r="AC106">
        <v>0</v>
      </c>
      <c r="AD106">
        <v>0</v>
      </c>
      <c r="AE106">
        <v>80020.98</v>
      </c>
      <c r="AF106">
        <v>0</v>
      </c>
      <c r="AG106">
        <v>0</v>
      </c>
      <c r="AH106">
        <v>0</v>
      </c>
      <c r="AI106">
        <v>1.02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1E-4</v>
      </c>
      <c r="AU106" t="s">
        <v>54</v>
      </c>
      <c r="AV106">
        <v>0</v>
      </c>
      <c r="AW106">
        <v>2</v>
      </c>
      <c r="AX106">
        <v>312112658</v>
      </c>
      <c r="AY106">
        <v>1</v>
      </c>
      <c r="AZ106">
        <v>0</v>
      </c>
      <c r="BA106">
        <v>115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8.0020980000000002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ROUND(Y106*Source!I160,7)</f>
        <v>0</v>
      </c>
      <c r="CY106">
        <f t="shared" si="37"/>
        <v>81621.399999999994</v>
      </c>
      <c r="CZ106">
        <f t="shared" si="38"/>
        <v>80020.98</v>
      </c>
      <c r="DA106">
        <f t="shared" si="39"/>
        <v>1.02</v>
      </c>
      <c r="DB106">
        <f t="shared" si="40"/>
        <v>0</v>
      </c>
      <c r="DC106">
        <f t="shared" si="41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5"/>
        <v>0</v>
      </c>
      <c r="DH106">
        <f t="shared" si="25"/>
        <v>0</v>
      </c>
      <c r="DI106">
        <f t="shared" si="26"/>
        <v>0</v>
      </c>
      <c r="DJ106">
        <f t="shared" si="42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ROW(Source!A160)</f>
        <v>160</v>
      </c>
      <c r="B107">
        <v>312111454</v>
      </c>
      <c r="C107">
        <v>312112626</v>
      </c>
      <c r="D107">
        <v>277908257</v>
      </c>
      <c r="E107">
        <v>1</v>
      </c>
      <c r="F107">
        <v>1</v>
      </c>
      <c r="G107">
        <v>1</v>
      </c>
      <c r="H107">
        <v>3</v>
      </c>
      <c r="I107" t="s">
        <v>790</v>
      </c>
      <c r="J107" t="s">
        <v>791</v>
      </c>
      <c r="K107" t="s">
        <v>792</v>
      </c>
      <c r="L107">
        <v>1425</v>
      </c>
      <c r="N107">
        <v>1013</v>
      </c>
      <c r="O107" t="s">
        <v>455</v>
      </c>
      <c r="P107" t="s">
        <v>455</v>
      </c>
      <c r="Q107">
        <v>1</v>
      </c>
      <c r="W107">
        <v>0</v>
      </c>
      <c r="X107">
        <v>-1639942774</v>
      </c>
      <c r="Y107">
        <f t="shared" si="36"/>
        <v>0</v>
      </c>
      <c r="AA107">
        <v>1310.3</v>
      </c>
      <c r="AB107">
        <v>0</v>
      </c>
      <c r="AC107">
        <v>0</v>
      </c>
      <c r="AD107">
        <v>0</v>
      </c>
      <c r="AE107">
        <v>1031.73</v>
      </c>
      <c r="AF107">
        <v>0</v>
      </c>
      <c r="AG107">
        <v>0</v>
      </c>
      <c r="AH107">
        <v>0</v>
      </c>
      <c r="AI107">
        <v>1.27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0.06</v>
      </c>
      <c r="AU107" t="s">
        <v>54</v>
      </c>
      <c r="AV107">
        <v>0</v>
      </c>
      <c r="AW107">
        <v>2</v>
      </c>
      <c r="AX107">
        <v>312112659</v>
      </c>
      <c r="AY107">
        <v>1</v>
      </c>
      <c r="AZ107">
        <v>0</v>
      </c>
      <c r="BA107">
        <v>116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61.903799999999997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ROUND(Y107*Source!I160,7)</f>
        <v>0</v>
      </c>
      <c r="CY107">
        <f t="shared" si="37"/>
        <v>1310.3</v>
      </c>
      <c r="CZ107">
        <f t="shared" si="38"/>
        <v>1031.73</v>
      </c>
      <c r="DA107">
        <f t="shared" si="39"/>
        <v>1.27</v>
      </c>
      <c r="DB107">
        <f t="shared" si="40"/>
        <v>0</v>
      </c>
      <c r="DC107">
        <f t="shared" si="41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5"/>
        <v>0</v>
      </c>
      <c r="DH107">
        <f t="shared" si="25"/>
        <v>0</v>
      </c>
      <c r="DI107">
        <f t="shared" si="26"/>
        <v>0</v>
      </c>
      <c r="DJ107">
        <f t="shared" si="42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ROW(Source!A160)</f>
        <v>160</v>
      </c>
      <c r="B108">
        <v>312111454</v>
      </c>
      <c r="C108">
        <v>312112626</v>
      </c>
      <c r="D108">
        <v>277565451</v>
      </c>
      <c r="E108">
        <v>109</v>
      </c>
      <c r="F108">
        <v>1</v>
      </c>
      <c r="G108">
        <v>1</v>
      </c>
      <c r="H108">
        <v>3</v>
      </c>
      <c r="I108" t="s">
        <v>166</v>
      </c>
      <c r="J108" t="s">
        <v>3</v>
      </c>
      <c r="K108" t="s">
        <v>167</v>
      </c>
      <c r="L108">
        <v>1371</v>
      </c>
      <c r="N108">
        <v>1013</v>
      </c>
      <c r="O108" t="s">
        <v>34</v>
      </c>
      <c r="P108" t="s">
        <v>34</v>
      </c>
      <c r="Q108">
        <v>1</v>
      </c>
      <c r="W108">
        <v>0</v>
      </c>
      <c r="X108">
        <v>-950997571</v>
      </c>
      <c r="Y108">
        <f t="shared" si="36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54</v>
      </c>
      <c r="AV108">
        <v>0</v>
      </c>
      <c r="AW108">
        <v>2</v>
      </c>
      <c r="AX108">
        <v>312112660</v>
      </c>
      <c r="AY108">
        <v>1</v>
      </c>
      <c r="AZ108">
        <v>0</v>
      </c>
      <c r="BA108">
        <v>117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ROUND(Y108*Source!I160,7)</f>
        <v>0</v>
      </c>
      <c r="CY108">
        <f t="shared" si="37"/>
        <v>0</v>
      </c>
      <c r="CZ108">
        <f t="shared" si="38"/>
        <v>0</v>
      </c>
      <c r="DA108">
        <f t="shared" si="39"/>
        <v>1</v>
      </c>
      <c r="DB108">
        <f t="shared" si="40"/>
        <v>0</v>
      </c>
      <c r="DC108">
        <f t="shared" si="41"/>
        <v>0</v>
      </c>
      <c r="DD108" t="s">
        <v>3</v>
      </c>
      <c r="DE108" t="s">
        <v>3</v>
      </c>
      <c r="DF108">
        <f t="shared" ref="DF108:DF120" si="43">ROUND(ROUND(AE108,2)*CX108,2)</f>
        <v>0</v>
      </c>
      <c r="DG108">
        <f t="shared" si="35"/>
        <v>0</v>
      </c>
      <c r="DH108">
        <f t="shared" si="25"/>
        <v>0</v>
      </c>
      <c r="DI108">
        <f t="shared" si="26"/>
        <v>0</v>
      </c>
      <c r="DJ108">
        <f t="shared" si="42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ROW(Source!A160)</f>
        <v>160</v>
      </c>
      <c r="B109">
        <v>312111454</v>
      </c>
      <c r="C109">
        <v>312112626</v>
      </c>
      <c r="D109">
        <v>277565498</v>
      </c>
      <c r="E109">
        <v>109</v>
      </c>
      <c r="F109">
        <v>1</v>
      </c>
      <c r="G109">
        <v>1</v>
      </c>
      <c r="H109">
        <v>3</v>
      </c>
      <c r="I109" t="s">
        <v>169</v>
      </c>
      <c r="J109" t="s">
        <v>3</v>
      </c>
      <c r="K109" t="s">
        <v>170</v>
      </c>
      <c r="L109">
        <v>1371</v>
      </c>
      <c r="N109">
        <v>1013</v>
      </c>
      <c r="O109" t="s">
        <v>34</v>
      </c>
      <c r="P109" t="s">
        <v>34</v>
      </c>
      <c r="Q109">
        <v>1</v>
      </c>
      <c r="W109">
        <v>0</v>
      </c>
      <c r="X109">
        <v>-320198552</v>
      </c>
      <c r="Y109">
        <f t="shared" si="36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54</v>
      </c>
      <c r="AV109">
        <v>0</v>
      </c>
      <c r="AW109">
        <v>2</v>
      </c>
      <c r="AX109">
        <v>312112661</v>
      </c>
      <c r="AY109">
        <v>1</v>
      </c>
      <c r="AZ109">
        <v>0</v>
      </c>
      <c r="BA109">
        <v>118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ROUND(Y109*Source!I160,7)</f>
        <v>0</v>
      </c>
      <c r="CY109">
        <f t="shared" si="37"/>
        <v>0</v>
      </c>
      <c r="CZ109">
        <f t="shared" si="38"/>
        <v>0</v>
      </c>
      <c r="DA109">
        <f t="shared" si="39"/>
        <v>1</v>
      </c>
      <c r="DB109">
        <f t="shared" si="40"/>
        <v>0</v>
      </c>
      <c r="DC109">
        <f t="shared" si="41"/>
        <v>0</v>
      </c>
      <c r="DD109" t="s">
        <v>3</v>
      </c>
      <c r="DE109" t="s">
        <v>3</v>
      </c>
      <c r="DF109">
        <f t="shared" si="43"/>
        <v>0</v>
      </c>
      <c r="DG109">
        <f t="shared" si="35"/>
        <v>0</v>
      </c>
      <c r="DH109">
        <f t="shared" si="25"/>
        <v>0</v>
      </c>
      <c r="DI109">
        <f t="shared" si="26"/>
        <v>0</v>
      </c>
      <c r="DJ109">
        <f t="shared" si="42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ROW(Source!A160)</f>
        <v>160</v>
      </c>
      <c r="B110">
        <v>312111454</v>
      </c>
      <c r="C110">
        <v>312112626</v>
      </c>
      <c r="D110">
        <v>277565502</v>
      </c>
      <c r="E110">
        <v>109</v>
      </c>
      <c r="F110">
        <v>1</v>
      </c>
      <c r="G110">
        <v>1</v>
      </c>
      <c r="H110">
        <v>3</v>
      </c>
      <c r="I110" t="s">
        <v>172</v>
      </c>
      <c r="J110" t="s">
        <v>3</v>
      </c>
      <c r="K110" t="s">
        <v>173</v>
      </c>
      <c r="L110">
        <v>1371</v>
      </c>
      <c r="N110">
        <v>1013</v>
      </c>
      <c r="O110" t="s">
        <v>34</v>
      </c>
      <c r="P110" t="s">
        <v>34</v>
      </c>
      <c r="Q110">
        <v>1</v>
      </c>
      <c r="W110">
        <v>0</v>
      </c>
      <c r="X110">
        <v>326010188</v>
      </c>
      <c r="Y110">
        <f t="shared" si="36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0.1</v>
      </c>
      <c r="AU110" t="s">
        <v>54</v>
      </c>
      <c r="AV110">
        <v>0</v>
      </c>
      <c r="AW110">
        <v>2</v>
      </c>
      <c r="AX110">
        <v>312112662</v>
      </c>
      <c r="AY110">
        <v>1</v>
      </c>
      <c r="AZ110">
        <v>0</v>
      </c>
      <c r="BA110">
        <v>119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ROUND(Y110*Source!I160,7)</f>
        <v>0</v>
      </c>
      <c r="CY110">
        <f t="shared" si="37"/>
        <v>0</v>
      </c>
      <c r="CZ110">
        <f t="shared" si="38"/>
        <v>0</v>
      </c>
      <c r="DA110">
        <f t="shared" si="39"/>
        <v>1</v>
      </c>
      <c r="DB110">
        <f t="shared" si="40"/>
        <v>0</v>
      </c>
      <c r="DC110">
        <f t="shared" si="41"/>
        <v>0</v>
      </c>
      <c r="DD110" t="s">
        <v>3</v>
      </c>
      <c r="DE110" t="s">
        <v>3</v>
      </c>
      <c r="DF110">
        <f t="shared" si="43"/>
        <v>0</v>
      </c>
      <c r="DG110">
        <f t="shared" si="35"/>
        <v>0</v>
      </c>
      <c r="DH110">
        <f t="shared" si="25"/>
        <v>0</v>
      </c>
      <c r="DI110">
        <f t="shared" si="26"/>
        <v>0</v>
      </c>
      <c r="DJ110">
        <f t="shared" si="42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ROW(Source!A169)</f>
        <v>169</v>
      </c>
      <c r="B111">
        <v>312111454</v>
      </c>
      <c r="C111">
        <v>312112671</v>
      </c>
      <c r="D111">
        <v>277560284</v>
      </c>
      <c r="E111">
        <v>109</v>
      </c>
      <c r="F111">
        <v>1</v>
      </c>
      <c r="G111">
        <v>1</v>
      </c>
      <c r="H111">
        <v>1</v>
      </c>
      <c r="I111" t="s">
        <v>769</v>
      </c>
      <c r="J111" t="s">
        <v>3</v>
      </c>
      <c r="K111" t="s">
        <v>770</v>
      </c>
      <c r="L111">
        <v>1191</v>
      </c>
      <c r="N111">
        <v>1013</v>
      </c>
      <c r="O111" t="s">
        <v>715</v>
      </c>
      <c r="P111" t="s">
        <v>715</v>
      </c>
      <c r="Q111">
        <v>1</v>
      </c>
      <c r="W111">
        <v>0</v>
      </c>
      <c r="X111">
        <v>-1759674247</v>
      </c>
      <c r="Y111">
        <f>(AT111*ROUND(1.2,7))</f>
        <v>0.26400000000000001</v>
      </c>
      <c r="AA111">
        <v>0</v>
      </c>
      <c r="AB111">
        <v>0</v>
      </c>
      <c r="AC111">
        <v>0</v>
      </c>
      <c r="AD111">
        <v>440.52</v>
      </c>
      <c r="AE111">
        <v>0</v>
      </c>
      <c r="AF111">
        <v>0</v>
      </c>
      <c r="AG111">
        <v>0</v>
      </c>
      <c r="AH111">
        <v>440.52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0.22</v>
      </c>
      <c r="AU111" t="s">
        <v>706</v>
      </c>
      <c r="AV111">
        <v>1</v>
      </c>
      <c r="AW111">
        <v>2</v>
      </c>
      <c r="AX111">
        <v>312112675</v>
      </c>
      <c r="AY111">
        <v>1</v>
      </c>
      <c r="AZ111">
        <v>0</v>
      </c>
      <c r="BA111">
        <v>120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96.914400000000001</v>
      </c>
      <c r="BN111">
        <v>0.22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116.29728</v>
      </c>
      <c r="BU111">
        <v>0.26400000000000001</v>
      </c>
      <c r="BV111">
        <v>0</v>
      </c>
      <c r="BW111">
        <v>1</v>
      </c>
      <c r="CU111">
        <f>ROUND(AT111*Source!I169*AH111*AL111,2)</f>
        <v>-3004.35</v>
      </c>
      <c r="CV111">
        <f>ROUND(Y111*Source!I169,7)</f>
        <v>-8.1839999999999993</v>
      </c>
      <c r="CW111">
        <v>0</v>
      </c>
      <c r="CX111">
        <f>ROUND(Y111*Source!I169,7)</f>
        <v>-8.1839999999999993</v>
      </c>
      <c r="CY111">
        <f>AD111</f>
        <v>440.52</v>
      </c>
      <c r="CZ111">
        <f>AH111</f>
        <v>440.52</v>
      </c>
      <c r="DA111">
        <f>AL111</f>
        <v>1</v>
      </c>
      <c r="DB111">
        <f>ROUND((ROUND(AT111*CZ111,2)*ROUND(1.2,7)),6)</f>
        <v>116.292</v>
      </c>
      <c r="DC111">
        <f>ROUND((ROUND(AT111*AG111,2)*ROUND(1.2,7)),6)</f>
        <v>0</v>
      </c>
      <c r="DD111" t="s">
        <v>3</v>
      </c>
      <c r="DE111" t="s">
        <v>3</v>
      </c>
      <c r="DF111">
        <f t="shared" si="43"/>
        <v>0</v>
      </c>
      <c r="DG111">
        <f t="shared" si="35"/>
        <v>0</v>
      </c>
      <c r="DH111">
        <f t="shared" si="25"/>
        <v>0</v>
      </c>
      <c r="DI111">
        <f t="shared" si="26"/>
        <v>-3605.22</v>
      </c>
      <c r="DJ111">
        <f>DI111</f>
        <v>-3605.22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ROW(Source!A169)</f>
        <v>169</v>
      </c>
      <c r="B112">
        <v>312111454</v>
      </c>
      <c r="C112">
        <v>312112671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713</v>
      </c>
      <c r="J112" t="s">
        <v>3</v>
      </c>
      <c r="K112" t="s">
        <v>714</v>
      </c>
      <c r="L112">
        <v>1191</v>
      </c>
      <c r="N112">
        <v>1013</v>
      </c>
      <c r="O112" t="s">
        <v>715</v>
      </c>
      <c r="P112" t="s">
        <v>715</v>
      </c>
      <c r="Q112">
        <v>1</v>
      </c>
      <c r="W112">
        <v>0</v>
      </c>
      <c r="X112">
        <v>-1417349443</v>
      </c>
      <c r="Y112">
        <f>(AT112*ROUND(1.2,7))</f>
        <v>0.27600000000000002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0.23</v>
      </c>
      <c r="AU112" t="s">
        <v>706</v>
      </c>
      <c r="AV112">
        <v>2</v>
      </c>
      <c r="AW112">
        <v>2</v>
      </c>
      <c r="AX112">
        <v>312112676</v>
      </c>
      <c r="AY112">
        <v>1</v>
      </c>
      <c r="AZ112">
        <v>0</v>
      </c>
      <c r="BA112">
        <v>121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ROUND(Y112*Source!I169,7)</f>
        <v>-8.5559999999999992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ROUND((ROUND(AT112*CZ112,2)*ROUND(1.2,7)),6)</f>
        <v>0</v>
      </c>
      <c r="DC112">
        <f>ROUND((ROUND(AT112*AG112,2)*ROUND(1.2,7)),6)</f>
        <v>0</v>
      </c>
      <c r="DD112" t="s">
        <v>3</v>
      </c>
      <c r="DE112" t="s">
        <v>3</v>
      </c>
      <c r="DF112">
        <f t="shared" si="43"/>
        <v>0</v>
      </c>
      <c r="DG112">
        <f t="shared" si="35"/>
        <v>0</v>
      </c>
      <c r="DH112">
        <f t="shared" si="25"/>
        <v>0</v>
      </c>
      <c r="DI112">
        <f t="shared" si="26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ROW(Source!A169)</f>
        <v>169</v>
      </c>
      <c r="B113">
        <v>312111454</v>
      </c>
      <c r="C113">
        <v>312112671</v>
      </c>
      <c r="D113">
        <v>277944474</v>
      </c>
      <c r="E113">
        <v>1</v>
      </c>
      <c r="F113">
        <v>1</v>
      </c>
      <c r="G113">
        <v>1</v>
      </c>
      <c r="H113">
        <v>2</v>
      </c>
      <c r="I113" t="s">
        <v>771</v>
      </c>
      <c r="J113" t="s">
        <v>772</v>
      </c>
      <c r="K113" t="s">
        <v>773</v>
      </c>
      <c r="L113">
        <v>1368</v>
      </c>
      <c r="N113">
        <v>1011</v>
      </c>
      <c r="O113" t="s">
        <v>478</v>
      </c>
      <c r="P113" t="s">
        <v>478</v>
      </c>
      <c r="Q113">
        <v>1</v>
      </c>
      <c r="W113">
        <v>0</v>
      </c>
      <c r="X113">
        <v>-1366301975</v>
      </c>
      <c r="Y113">
        <f>(AT113*ROUND(1.2,7))</f>
        <v>0.27600000000000002</v>
      </c>
      <c r="AA113">
        <v>0</v>
      </c>
      <c r="AB113">
        <v>1811.82</v>
      </c>
      <c r="AC113">
        <v>549.32000000000005</v>
      </c>
      <c r="AD113">
        <v>0</v>
      </c>
      <c r="AE113">
        <v>0</v>
      </c>
      <c r="AF113">
        <v>1811.82</v>
      </c>
      <c r="AG113">
        <v>549.32000000000005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0.23</v>
      </c>
      <c r="AU113" t="s">
        <v>706</v>
      </c>
      <c r="AV113">
        <v>1</v>
      </c>
      <c r="AW113">
        <v>2</v>
      </c>
      <c r="AX113">
        <v>312112677</v>
      </c>
      <c r="AY113">
        <v>1</v>
      </c>
      <c r="AZ113">
        <v>0</v>
      </c>
      <c r="BA113">
        <v>122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416.71859999999998</v>
      </c>
      <c r="BL113">
        <v>126.34360000000002</v>
      </c>
      <c r="BM113">
        <v>0</v>
      </c>
      <c r="BN113">
        <v>0</v>
      </c>
      <c r="BO113">
        <v>0.23</v>
      </c>
      <c r="BP113">
        <v>1</v>
      </c>
      <c r="BQ113">
        <v>0</v>
      </c>
      <c r="BR113">
        <v>500.06232</v>
      </c>
      <c r="BS113">
        <v>151.61232000000004</v>
      </c>
      <c r="BT113">
        <v>0</v>
      </c>
      <c r="BU113">
        <v>0</v>
      </c>
      <c r="BV113">
        <v>0.27600000000000002</v>
      </c>
      <c r="BW113">
        <v>1</v>
      </c>
      <c r="CV113">
        <v>0</v>
      </c>
      <c r="CW113">
        <f>ROUND(Y113*Source!I169*DO113,7)</f>
        <v>-8.5559999999999992</v>
      </c>
      <c r="CX113">
        <f>ROUND(Y113*Source!I169,7)</f>
        <v>-8.5559999999999992</v>
      </c>
      <c r="CY113">
        <f>AB113</f>
        <v>1811.82</v>
      </c>
      <c r="CZ113">
        <f>AF113</f>
        <v>1811.82</v>
      </c>
      <c r="DA113">
        <f>AJ113</f>
        <v>1</v>
      </c>
      <c r="DB113">
        <f>ROUND((ROUND(AT113*CZ113,2)*ROUND(1.2,7)),6)</f>
        <v>500.06400000000002</v>
      </c>
      <c r="DC113">
        <f>ROUND((ROUND(AT113*AG113,2)*ROUND(1.2,7)),6)</f>
        <v>151.608</v>
      </c>
      <c r="DD113" t="s">
        <v>3</v>
      </c>
      <c r="DE113" t="s">
        <v>3</v>
      </c>
      <c r="DF113">
        <f t="shared" si="43"/>
        <v>0</v>
      </c>
      <c r="DG113">
        <f t="shared" si="35"/>
        <v>-15501.93</v>
      </c>
      <c r="DH113">
        <f t="shared" si="25"/>
        <v>-4699.9799999999996</v>
      </c>
      <c r="DI113">
        <f t="shared" si="26"/>
        <v>0</v>
      </c>
      <c r="DJ113">
        <f>DG113+DH113</f>
        <v>-20201.91</v>
      </c>
      <c r="DK113">
        <v>1</v>
      </c>
      <c r="DL113" t="s">
        <v>774</v>
      </c>
      <c r="DM113">
        <v>5</v>
      </c>
      <c r="DN113" t="s">
        <v>715</v>
      </c>
      <c r="DO113">
        <v>1</v>
      </c>
    </row>
    <row r="114" spans="1:119" x14ac:dyDescent="0.2">
      <c r="A114">
        <f>ROW(Source!A170)</f>
        <v>170</v>
      </c>
      <c r="B114">
        <v>312111454</v>
      </c>
      <c r="C114">
        <v>312112678</v>
      </c>
      <c r="D114">
        <v>277560284</v>
      </c>
      <c r="E114">
        <v>109</v>
      </c>
      <c r="F114">
        <v>1</v>
      </c>
      <c r="G114">
        <v>1</v>
      </c>
      <c r="H114">
        <v>1</v>
      </c>
      <c r="I114" t="s">
        <v>769</v>
      </c>
      <c r="J114" t="s">
        <v>3</v>
      </c>
      <c r="K114" t="s">
        <v>770</v>
      </c>
      <c r="L114">
        <v>1191</v>
      </c>
      <c r="N114">
        <v>1013</v>
      </c>
      <c r="O114" t="s">
        <v>715</v>
      </c>
      <c r="P114" t="s">
        <v>715</v>
      </c>
      <c r="Q114">
        <v>1</v>
      </c>
      <c r="W114">
        <v>0</v>
      </c>
      <c r="X114">
        <v>-1759674247</v>
      </c>
      <c r="Y114">
        <f>(AT114*ROUND((1.25*1.2),7))</f>
        <v>0.33</v>
      </c>
      <c r="AA114">
        <v>0</v>
      </c>
      <c r="AB114">
        <v>0</v>
      </c>
      <c r="AC114">
        <v>0</v>
      </c>
      <c r="AD114">
        <v>440.52</v>
      </c>
      <c r="AE114">
        <v>0</v>
      </c>
      <c r="AF114">
        <v>0</v>
      </c>
      <c r="AG114">
        <v>0</v>
      </c>
      <c r="AH114">
        <v>440.52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0.22</v>
      </c>
      <c r="AU114" t="s">
        <v>793</v>
      </c>
      <c r="AV114">
        <v>1</v>
      </c>
      <c r="AW114">
        <v>2</v>
      </c>
      <c r="AX114">
        <v>312112682</v>
      </c>
      <c r="AY114">
        <v>1</v>
      </c>
      <c r="AZ114">
        <v>0</v>
      </c>
      <c r="BA114">
        <v>123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96.914400000000001</v>
      </c>
      <c r="BN114">
        <v>0.22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145.3716</v>
      </c>
      <c r="BU114">
        <v>0.33</v>
      </c>
      <c r="BV114">
        <v>0</v>
      </c>
      <c r="BW114">
        <v>1</v>
      </c>
      <c r="CU114">
        <f>ROUND(AT114*Source!I170*AH114*AL114,2)</f>
        <v>3004.35</v>
      </c>
      <c r="CV114">
        <f>ROUND(Y114*Source!I170,7)</f>
        <v>10.23</v>
      </c>
      <c r="CW114">
        <v>0</v>
      </c>
      <c r="CX114">
        <f>ROUND(Y114*Source!I170,7)</f>
        <v>10.23</v>
      </c>
      <c r="CY114">
        <f>AD114</f>
        <v>440.52</v>
      </c>
      <c r="CZ114">
        <f>AH114</f>
        <v>440.52</v>
      </c>
      <c r="DA114">
        <f>AL114</f>
        <v>1</v>
      </c>
      <c r="DB114">
        <f>ROUND((ROUND(AT114*CZ114,2)*ROUND((1.25*1.2),7)),6)</f>
        <v>145.36500000000001</v>
      </c>
      <c r="DC114">
        <f>ROUND((ROUND(AT114*AG114,2)*ROUND((1.25*1.2),7)),6)</f>
        <v>0</v>
      </c>
      <c r="DD114" t="s">
        <v>3</v>
      </c>
      <c r="DE114" t="s">
        <v>3</v>
      </c>
      <c r="DF114">
        <f t="shared" si="43"/>
        <v>0</v>
      </c>
      <c r="DG114">
        <f t="shared" si="35"/>
        <v>0</v>
      </c>
      <c r="DH114">
        <f t="shared" si="25"/>
        <v>0</v>
      </c>
      <c r="DI114">
        <f t="shared" si="26"/>
        <v>4506.5200000000004</v>
      </c>
      <c r="DJ114">
        <f>DI114</f>
        <v>4506.5200000000004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ROW(Source!A170)</f>
        <v>170</v>
      </c>
      <c r="B115">
        <v>312111454</v>
      </c>
      <c r="C115">
        <v>312112678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713</v>
      </c>
      <c r="J115" t="s">
        <v>3</v>
      </c>
      <c r="K115" t="s">
        <v>714</v>
      </c>
      <c r="L115">
        <v>1191</v>
      </c>
      <c r="N115">
        <v>1013</v>
      </c>
      <c r="O115" t="s">
        <v>715</v>
      </c>
      <c r="P115" t="s">
        <v>715</v>
      </c>
      <c r="Q115">
        <v>1</v>
      </c>
      <c r="W115">
        <v>0</v>
      </c>
      <c r="X115">
        <v>-1417349443</v>
      </c>
      <c r="Y115">
        <f>(AT115*ROUND((1.25*1.2),7))</f>
        <v>0.34500000000000003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0.23</v>
      </c>
      <c r="AU115" t="s">
        <v>793</v>
      </c>
      <c r="AV115">
        <v>2</v>
      </c>
      <c r="AW115">
        <v>2</v>
      </c>
      <c r="AX115">
        <v>312112683</v>
      </c>
      <c r="AY115">
        <v>1</v>
      </c>
      <c r="AZ115">
        <v>0</v>
      </c>
      <c r="BA115">
        <v>124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ROUND(Y115*Source!I170,7)</f>
        <v>10.695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ROUND((ROUND(AT115*CZ115,2)*ROUND((1.25*1.2),7)),6)</f>
        <v>0</v>
      </c>
      <c r="DC115">
        <f>ROUND((ROUND(AT115*AG115,2)*ROUND((1.25*1.2),7)),6)</f>
        <v>0</v>
      </c>
      <c r="DD115" t="s">
        <v>3</v>
      </c>
      <c r="DE115" t="s">
        <v>3</v>
      </c>
      <c r="DF115">
        <f t="shared" si="43"/>
        <v>0</v>
      </c>
      <c r="DG115">
        <f t="shared" si="35"/>
        <v>0</v>
      </c>
      <c r="DH115">
        <f t="shared" si="25"/>
        <v>0</v>
      </c>
      <c r="DI115">
        <f t="shared" si="26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ROW(Source!A170)</f>
        <v>170</v>
      </c>
      <c r="B116">
        <v>312111454</v>
      </c>
      <c r="C116">
        <v>312112678</v>
      </c>
      <c r="D116">
        <v>277944474</v>
      </c>
      <c r="E116">
        <v>1</v>
      </c>
      <c r="F116">
        <v>1</v>
      </c>
      <c r="G116">
        <v>1</v>
      </c>
      <c r="H116">
        <v>2</v>
      </c>
      <c r="I116" t="s">
        <v>771</v>
      </c>
      <c r="J116" t="s">
        <v>772</v>
      </c>
      <c r="K116" t="s">
        <v>773</v>
      </c>
      <c r="L116">
        <v>1368</v>
      </c>
      <c r="N116">
        <v>1011</v>
      </c>
      <c r="O116" t="s">
        <v>478</v>
      </c>
      <c r="P116" t="s">
        <v>478</v>
      </c>
      <c r="Q116">
        <v>1</v>
      </c>
      <c r="W116">
        <v>0</v>
      </c>
      <c r="X116">
        <v>-1366301975</v>
      </c>
      <c r="Y116">
        <f>(AT116*ROUND((1.25*1.2),7))</f>
        <v>0.34500000000000003</v>
      </c>
      <c r="AA116">
        <v>0</v>
      </c>
      <c r="AB116">
        <v>1811.82</v>
      </c>
      <c r="AC116">
        <v>549.32000000000005</v>
      </c>
      <c r="AD116">
        <v>0</v>
      </c>
      <c r="AE116">
        <v>0</v>
      </c>
      <c r="AF116">
        <v>1811.82</v>
      </c>
      <c r="AG116">
        <v>549.32000000000005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0.23</v>
      </c>
      <c r="AU116" t="s">
        <v>793</v>
      </c>
      <c r="AV116">
        <v>1</v>
      </c>
      <c r="AW116">
        <v>2</v>
      </c>
      <c r="AX116">
        <v>312112684</v>
      </c>
      <c r="AY116">
        <v>1</v>
      </c>
      <c r="AZ116">
        <v>0</v>
      </c>
      <c r="BA116">
        <v>125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416.71859999999998</v>
      </c>
      <c r="BL116">
        <v>126.34360000000002</v>
      </c>
      <c r="BM116">
        <v>0</v>
      </c>
      <c r="BN116">
        <v>0</v>
      </c>
      <c r="BO116">
        <v>0.23</v>
      </c>
      <c r="BP116">
        <v>1</v>
      </c>
      <c r="BQ116">
        <v>0</v>
      </c>
      <c r="BR116">
        <v>625.0779</v>
      </c>
      <c r="BS116">
        <v>189.51540000000003</v>
      </c>
      <c r="BT116">
        <v>0</v>
      </c>
      <c r="BU116">
        <v>0</v>
      </c>
      <c r="BV116">
        <v>0.34500000000000003</v>
      </c>
      <c r="BW116">
        <v>1</v>
      </c>
      <c r="CV116">
        <v>0</v>
      </c>
      <c r="CW116">
        <f>ROUND(Y116*Source!I170*DO116,7)</f>
        <v>10.695</v>
      </c>
      <c r="CX116">
        <f>ROUND(Y116*Source!I170,7)</f>
        <v>10.695</v>
      </c>
      <c r="CY116">
        <f>AB116</f>
        <v>1811.82</v>
      </c>
      <c r="CZ116">
        <f>AF116</f>
        <v>1811.82</v>
      </c>
      <c r="DA116">
        <f>AJ116</f>
        <v>1</v>
      </c>
      <c r="DB116">
        <f>ROUND((ROUND(AT116*CZ116,2)*ROUND((1.25*1.2),7)),6)</f>
        <v>625.08000000000004</v>
      </c>
      <c r="DC116">
        <f>ROUND((ROUND(AT116*AG116,2)*ROUND((1.25*1.2),7)),6)</f>
        <v>189.51</v>
      </c>
      <c r="DD116" t="s">
        <v>3</v>
      </c>
      <c r="DE116" t="s">
        <v>3</v>
      </c>
      <c r="DF116">
        <f t="shared" si="43"/>
        <v>0</v>
      </c>
      <c r="DG116">
        <f t="shared" si="35"/>
        <v>19377.41</v>
      </c>
      <c r="DH116">
        <f t="shared" si="25"/>
        <v>5874.98</v>
      </c>
      <c r="DI116">
        <f t="shared" si="26"/>
        <v>0</v>
      </c>
      <c r="DJ116">
        <f>DG116+DH116</f>
        <v>25252.39</v>
      </c>
      <c r="DK116">
        <v>1</v>
      </c>
      <c r="DL116" t="s">
        <v>774</v>
      </c>
      <c r="DM116">
        <v>5</v>
      </c>
      <c r="DN116" t="s">
        <v>715</v>
      </c>
      <c r="DO116">
        <v>1</v>
      </c>
    </row>
    <row r="117" spans="1:119" x14ac:dyDescent="0.2">
      <c r="A117">
        <f>ROW(Source!A171)</f>
        <v>171</v>
      </c>
      <c r="B117">
        <v>312111454</v>
      </c>
      <c r="C117">
        <v>312112685</v>
      </c>
      <c r="D117">
        <v>277560284</v>
      </c>
      <c r="E117">
        <v>109</v>
      </c>
      <c r="F117">
        <v>1</v>
      </c>
      <c r="G117">
        <v>1</v>
      </c>
      <c r="H117">
        <v>1</v>
      </c>
      <c r="I117" t="s">
        <v>769</v>
      </c>
      <c r="J117" t="s">
        <v>3</v>
      </c>
      <c r="K117" t="s">
        <v>770</v>
      </c>
      <c r="L117">
        <v>1191</v>
      </c>
      <c r="N117">
        <v>1013</v>
      </c>
      <c r="O117" t="s">
        <v>715</v>
      </c>
      <c r="P117" t="s">
        <v>715</v>
      </c>
      <c r="Q117">
        <v>1</v>
      </c>
      <c r="W117">
        <v>0</v>
      </c>
      <c r="X117">
        <v>-1759674247</v>
      </c>
      <c r="Y117">
        <f>(AT117*ROUND(1.2,7))</f>
        <v>7.1760000000000002</v>
      </c>
      <c r="AA117">
        <v>0</v>
      </c>
      <c r="AB117">
        <v>0</v>
      </c>
      <c r="AC117">
        <v>0</v>
      </c>
      <c r="AD117">
        <v>440.52</v>
      </c>
      <c r="AE117">
        <v>0</v>
      </c>
      <c r="AF117">
        <v>0</v>
      </c>
      <c r="AG117">
        <v>0</v>
      </c>
      <c r="AH117">
        <v>440.52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5.98</v>
      </c>
      <c r="AU117" t="s">
        <v>706</v>
      </c>
      <c r="AV117">
        <v>1</v>
      </c>
      <c r="AW117">
        <v>2</v>
      </c>
      <c r="AX117">
        <v>312112706</v>
      </c>
      <c r="AY117">
        <v>1</v>
      </c>
      <c r="AZ117">
        <v>0</v>
      </c>
      <c r="BA117">
        <v>126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2634.3096</v>
      </c>
      <c r="BN117">
        <v>5.98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3161.1715199999999</v>
      </c>
      <c r="BU117">
        <v>7.1760000000000002</v>
      </c>
      <c r="BV117">
        <v>0</v>
      </c>
      <c r="BW117">
        <v>1</v>
      </c>
      <c r="CU117">
        <f>ROUND(AT117*Source!I171*AH117*AL117,2)</f>
        <v>5268.62</v>
      </c>
      <c r="CV117">
        <f>ROUND(Y117*Source!I171,7)</f>
        <v>14.352</v>
      </c>
      <c r="CW117">
        <v>0</v>
      </c>
      <c r="CX117">
        <f>ROUND(Y117*Source!I171,7)</f>
        <v>14.352</v>
      </c>
      <c r="CY117">
        <f>AD117</f>
        <v>440.52</v>
      </c>
      <c r="CZ117">
        <f>AH117</f>
        <v>440.52</v>
      </c>
      <c r="DA117">
        <f>AL117</f>
        <v>1</v>
      </c>
      <c r="DB117">
        <f>ROUND((ROUND(AT117*CZ117,2)*ROUND(1.2,7)),6)</f>
        <v>3161.172</v>
      </c>
      <c r="DC117">
        <f>ROUND((ROUND(AT117*AG117,2)*ROUND(1.2,7)),6)</f>
        <v>0</v>
      </c>
      <c r="DD117" t="s">
        <v>3</v>
      </c>
      <c r="DE117" t="s">
        <v>3</v>
      </c>
      <c r="DF117">
        <f t="shared" si="43"/>
        <v>0</v>
      </c>
      <c r="DG117">
        <f t="shared" si="35"/>
        <v>0</v>
      </c>
      <c r="DH117">
        <f t="shared" si="25"/>
        <v>0</v>
      </c>
      <c r="DI117">
        <f t="shared" si="26"/>
        <v>6322.34</v>
      </c>
      <c r="DJ117">
        <f>DI117</f>
        <v>6322.34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ROW(Source!A171)</f>
        <v>171</v>
      </c>
      <c r="B118">
        <v>312111454</v>
      </c>
      <c r="C118">
        <v>312112685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713</v>
      </c>
      <c r="J118" t="s">
        <v>3</v>
      </c>
      <c r="K118" t="s">
        <v>714</v>
      </c>
      <c r="L118">
        <v>1191</v>
      </c>
      <c r="N118">
        <v>1013</v>
      </c>
      <c r="O118" t="s">
        <v>715</v>
      </c>
      <c r="P118" t="s">
        <v>715</v>
      </c>
      <c r="Q118">
        <v>1</v>
      </c>
      <c r="W118">
        <v>0</v>
      </c>
      <c r="X118">
        <v>-1417349443</v>
      </c>
      <c r="Y118">
        <f>(AT118*ROUND(1.2,7))</f>
        <v>2.4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</v>
      </c>
      <c r="AU118" t="s">
        <v>706</v>
      </c>
      <c r="AV118">
        <v>2</v>
      </c>
      <c r="AW118">
        <v>2</v>
      </c>
      <c r="AX118">
        <v>312112707</v>
      </c>
      <c r="AY118">
        <v>1</v>
      </c>
      <c r="AZ118">
        <v>0</v>
      </c>
      <c r="BA118">
        <v>127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ROUND(Y118*Source!I171,7)</f>
        <v>4.8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ROUND((ROUND(AT118*CZ118,2)*ROUND(1.2,7)),6)</f>
        <v>0</v>
      </c>
      <c r="DC118">
        <f>ROUND((ROUND(AT118*AG118,2)*ROUND(1.2,7)),6)</f>
        <v>0</v>
      </c>
      <c r="DD118" t="s">
        <v>3</v>
      </c>
      <c r="DE118" t="s">
        <v>3</v>
      </c>
      <c r="DF118">
        <f t="shared" si="43"/>
        <v>0</v>
      </c>
      <c r="DG118">
        <f t="shared" si="35"/>
        <v>0</v>
      </c>
      <c r="DH118">
        <f t="shared" si="25"/>
        <v>0</v>
      </c>
      <c r="DI118">
        <f t="shared" si="26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ROW(Source!A171)</f>
        <v>171</v>
      </c>
      <c r="B119">
        <v>312111454</v>
      </c>
      <c r="C119">
        <v>312112685</v>
      </c>
      <c r="D119">
        <v>277944474</v>
      </c>
      <c r="E119">
        <v>1</v>
      </c>
      <c r="F119">
        <v>1</v>
      </c>
      <c r="G119">
        <v>1</v>
      </c>
      <c r="H119">
        <v>2</v>
      </c>
      <c r="I119" t="s">
        <v>771</v>
      </c>
      <c r="J119" t="s">
        <v>772</v>
      </c>
      <c r="K119" t="s">
        <v>773</v>
      </c>
      <c r="L119">
        <v>1368</v>
      </c>
      <c r="N119">
        <v>1011</v>
      </c>
      <c r="O119" t="s">
        <v>478</v>
      </c>
      <c r="P119" t="s">
        <v>478</v>
      </c>
      <c r="Q119">
        <v>1</v>
      </c>
      <c r="W119">
        <v>0</v>
      </c>
      <c r="X119">
        <v>-1366301975</v>
      </c>
      <c r="Y119">
        <f>(AT119*ROUND(1.2,7))</f>
        <v>1.92</v>
      </c>
      <c r="AA119">
        <v>0</v>
      </c>
      <c r="AB119">
        <v>1811.82</v>
      </c>
      <c r="AC119">
        <v>549.32000000000005</v>
      </c>
      <c r="AD119">
        <v>0</v>
      </c>
      <c r="AE119">
        <v>0</v>
      </c>
      <c r="AF119">
        <v>1811.82</v>
      </c>
      <c r="AG119">
        <v>549.32000000000005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1.6</v>
      </c>
      <c r="AU119" t="s">
        <v>706</v>
      </c>
      <c r="AV119">
        <v>1</v>
      </c>
      <c r="AW119">
        <v>2</v>
      </c>
      <c r="AX119">
        <v>312112708</v>
      </c>
      <c r="AY119">
        <v>1</v>
      </c>
      <c r="AZ119">
        <v>0</v>
      </c>
      <c r="BA119">
        <v>128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2898.9120000000003</v>
      </c>
      <c r="BL119">
        <v>878.91200000000015</v>
      </c>
      <c r="BM119">
        <v>0</v>
      </c>
      <c r="BN119">
        <v>0</v>
      </c>
      <c r="BO119">
        <v>1.6</v>
      </c>
      <c r="BP119">
        <v>1</v>
      </c>
      <c r="BQ119">
        <v>0</v>
      </c>
      <c r="BR119">
        <v>3478.6943999999999</v>
      </c>
      <c r="BS119">
        <v>1054.6944000000001</v>
      </c>
      <c r="BT119">
        <v>0</v>
      </c>
      <c r="BU119">
        <v>0</v>
      </c>
      <c r="BV119">
        <v>1.92</v>
      </c>
      <c r="BW119">
        <v>1</v>
      </c>
      <c r="CV119">
        <v>0</v>
      </c>
      <c r="CW119">
        <f>ROUND(Y119*Source!I171*DO119,7)</f>
        <v>3.84</v>
      </c>
      <c r="CX119">
        <f>ROUND(Y119*Source!I171,7)</f>
        <v>3.84</v>
      </c>
      <c r="CY119">
        <f>AB119</f>
        <v>1811.82</v>
      </c>
      <c r="CZ119">
        <f>AF119</f>
        <v>1811.82</v>
      </c>
      <c r="DA119">
        <f>AJ119</f>
        <v>1</v>
      </c>
      <c r="DB119">
        <f>ROUND((ROUND(AT119*CZ119,2)*ROUND(1.2,7)),6)</f>
        <v>3478.692</v>
      </c>
      <c r="DC119">
        <f>ROUND((ROUND(AT119*AG119,2)*ROUND(1.2,7)),6)</f>
        <v>1054.692</v>
      </c>
      <c r="DD119" t="s">
        <v>3</v>
      </c>
      <c r="DE119" t="s">
        <v>3</v>
      </c>
      <c r="DF119">
        <f t="shared" si="43"/>
        <v>0</v>
      </c>
      <c r="DG119">
        <f t="shared" si="35"/>
        <v>6957.39</v>
      </c>
      <c r="DH119">
        <f t="shared" si="25"/>
        <v>2109.39</v>
      </c>
      <c r="DI119">
        <f t="shared" si="26"/>
        <v>0</v>
      </c>
      <c r="DJ119">
        <f>DG119+DH119</f>
        <v>9066.7800000000007</v>
      </c>
      <c r="DK119">
        <v>1</v>
      </c>
      <c r="DL119" t="s">
        <v>774</v>
      </c>
      <c r="DM119">
        <v>5</v>
      </c>
      <c r="DN119" t="s">
        <v>715</v>
      </c>
      <c r="DO119">
        <v>1</v>
      </c>
    </row>
    <row r="120" spans="1:119" x14ac:dyDescent="0.2">
      <c r="A120">
        <f>ROW(Source!A171)</f>
        <v>171</v>
      </c>
      <c r="B120">
        <v>312111454</v>
      </c>
      <c r="C120">
        <v>312112685</v>
      </c>
      <c r="D120">
        <v>277945805</v>
      </c>
      <c r="E120">
        <v>1</v>
      </c>
      <c r="F120">
        <v>1</v>
      </c>
      <c r="G120">
        <v>1</v>
      </c>
      <c r="H120">
        <v>2</v>
      </c>
      <c r="I120" t="s">
        <v>727</v>
      </c>
      <c r="J120" t="s">
        <v>728</v>
      </c>
      <c r="K120" t="s">
        <v>729</v>
      </c>
      <c r="L120">
        <v>1368</v>
      </c>
      <c r="N120">
        <v>1011</v>
      </c>
      <c r="O120" t="s">
        <v>478</v>
      </c>
      <c r="P120" t="s">
        <v>478</v>
      </c>
      <c r="Q120">
        <v>1</v>
      </c>
      <c r="W120">
        <v>0</v>
      </c>
      <c r="X120">
        <v>721652621</v>
      </c>
      <c r="Y120">
        <f>(AT120*ROUND(1.2,7))</f>
        <v>0.48</v>
      </c>
      <c r="AA120">
        <v>0</v>
      </c>
      <c r="AB120">
        <v>544.70000000000005</v>
      </c>
      <c r="AC120">
        <v>477.98</v>
      </c>
      <c r="AD120">
        <v>0</v>
      </c>
      <c r="AE120">
        <v>0</v>
      </c>
      <c r="AF120">
        <v>544.70000000000005</v>
      </c>
      <c r="AG120">
        <v>477.98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0.4</v>
      </c>
      <c r="AU120" t="s">
        <v>706</v>
      </c>
      <c r="AV120">
        <v>1</v>
      </c>
      <c r="AW120">
        <v>2</v>
      </c>
      <c r="AX120">
        <v>312112709</v>
      </c>
      <c r="AY120">
        <v>1</v>
      </c>
      <c r="AZ120">
        <v>0</v>
      </c>
      <c r="BA120">
        <v>129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217.88000000000002</v>
      </c>
      <c r="BL120">
        <v>191.19200000000001</v>
      </c>
      <c r="BM120">
        <v>0</v>
      </c>
      <c r="BN120">
        <v>0</v>
      </c>
      <c r="BO120">
        <v>0.4</v>
      </c>
      <c r="BP120">
        <v>1</v>
      </c>
      <c r="BQ120">
        <v>0</v>
      </c>
      <c r="BR120">
        <v>261.45600000000002</v>
      </c>
      <c r="BS120">
        <v>229.43039999999999</v>
      </c>
      <c r="BT120">
        <v>0</v>
      </c>
      <c r="BU120">
        <v>0</v>
      </c>
      <c r="BV120">
        <v>0.48</v>
      </c>
      <c r="BW120">
        <v>1</v>
      </c>
      <c r="CV120">
        <v>0</v>
      </c>
      <c r="CW120">
        <f>ROUND(Y120*Source!I171*DO120,7)</f>
        <v>0.96</v>
      </c>
      <c r="CX120">
        <f>ROUND(Y120*Source!I171,7)</f>
        <v>0.96</v>
      </c>
      <c r="CY120">
        <f>AB120</f>
        <v>544.70000000000005</v>
      </c>
      <c r="CZ120">
        <f>AF120</f>
        <v>544.70000000000005</v>
      </c>
      <c r="DA120">
        <f>AJ120</f>
        <v>1</v>
      </c>
      <c r="DB120">
        <f>ROUND((ROUND(AT120*CZ120,2)*ROUND(1.2,7)),6)</f>
        <v>261.45600000000002</v>
      </c>
      <c r="DC120">
        <f>ROUND((ROUND(AT120*AG120,2)*ROUND(1.2,7)),6)</f>
        <v>229.428</v>
      </c>
      <c r="DD120" t="s">
        <v>3</v>
      </c>
      <c r="DE120" t="s">
        <v>3</v>
      </c>
      <c r="DF120">
        <f t="shared" si="43"/>
        <v>0</v>
      </c>
      <c r="DG120">
        <f t="shared" ref="DG120:DG138" si="44">ROUND(ROUND(AF120,2)*CX120,2)</f>
        <v>522.91</v>
      </c>
      <c r="DH120">
        <f t="shared" si="25"/>
        <v>458.86</v>
      </c>
      <c r="DI120">
        <f t="shared" si="26"/>
        <v>0</v>
      </c>
      <c r="DJ120">
        <f>DG120+DH120</f>
        <v>981.77</v>
      </c>
      <c r="DK120">
        <v>1</v>
      </c>
      <c r="DL120" t="s">
        <v>726</v>
      </c>
      <c r="DM120">
        <v>4</v>
      </c>
      <c r="DN120" t="s">
        <v>715</v>
      </c>
      <c r="DO120">
        <v>1</v>
      </c>
    </row>
    <row r="121" spans="1:119" x14ac:dyDescent="0.2">
      <c r="A121">
        <f>ROW(Source!A171)</f>
        <v>171</v>
      </c>
      <c r="B121">
        <v>312111454</v>
      </c>
      <c r="C121">
        <v>312112685</v>
      </c>
      <c r="D121">
        <v>277862533</v>
      </c>
      <c r="E121">
        <v>1</v>
      </c>
      <c r="F121">
        <v>1</v>
      </c>
      <c r="G121">
        <v>1</v>
      </c>
      <c r="H121">
        <v>3</v>
      </c>
      <c r="I121" t="s">
        <v>775</v>
      </c>
      <c r="J121" t="s">
        <v>776</v>
      </c>
      <c r="K121" t="s">
        <v>777</v>
      </c>
      <c r="L121">
        <v>1346</v>
      </c>
      <c r="N121">
        <v>1009</v>
      </c>
      <c r="O121" t="s">
        <v>151</v>
      </c>
      <c r="P121" t="s">
        <v>151</v>
      </c>
      <c r="Q121">
        <v>1</v>
      </c>
      <c r="W121">
        <v>0</v>
      </c>
      <c r="X121">
        <v>1685208048</v>
      </c>
      <c r="Y121">
        <f t="shared" ref="Y121:Y136" si="45">(AT121*ROUND(0,7))</f>
        <v>0</v>
      </c>
      <c r="AA121">
        <v>493.26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2.0699999999999998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</v>
      </c>
      <c r="AU121" t="s">
        <v>54</v>
      </c>
      <c r="AV121">
        <v>0</v>
      </c>
      <c r="AW121">
        <v>2</v>
      </c>
      <c r="AX121">
        <v>312112710</v>
      </c>
      <c r="AY121">
        <v>1</v>
      </c>
      <c r="AZ121">
        <v>0</v>
      </c>
      <c r="BA121">
        <v>130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ROUND(Y121*Source!I171,7)</f>
        <v>0</v>
      </c>
      <c r="CY121">
        <f t="shared" ref="CY121:CY136" si="46">AA121</f>
        <v>493.26</v>
      </c>
      <c r="CZ121">
        <f t="shared" ref="CZ121:CZ136" si="47">AE121</f>
        <v>238.29</v>
      </c>
      <c r="DA121">
        <f t="shared" ref="DA121:DA136" si="48">AI121</f>
        <v>2.0699999999999998</v>
      </c>
      <c r="DB121">
        <f t="shared" ref="DB121:DB136" si="49">ROUND((ROUND(AT121*CZ121,2)*ROUND(0,7)),6)</f>
        <v>0</v>
      </c>
      <c r="DC121">
        <f t="shared" ref="DC121:DC136" si="50">ROUND((ROUND(AT121*AG121,2)*ROUND(0,7)),6)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44"/>
        <v>0</v>
      </c>
      <c r="DH121">
        <f t="shared" si="25"/>
        <v>0</v>
      </c>
      <c r="DI121">
        <f t="shared" si="26"/>
        <v>0</v>
      </c>
      <c r="DJ121">
        <f t="shared" ref="DJ121:DJ136" si="51"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ROW(Source!A171)</f>
        <v>171</v>
      </c>
      <c r="B122">
        <v>312111454</v>
      </c>
      <c r="C122">
        <v>312112685</v>
      </c>
      <c r="D122">
        <v>277862540</v>
      </c>
      <c r="E122">
        <v>1</v>
      </c>
      <c r="F122">
        <v>1</v>
      </c>
      <c r="G122">
        <v>1</v>
      </c>
      <c r="H122">
        <v>3</v>
      </c>
      <c r="I122" t="s">
        <v>778</v>
      </c>
      <c r="J122" t="s">
        <v>779</v>
      </c>
      <c r="K122" t="s">
        <v>780</v>
      </c>
      <c r="L122">
        <v>1346</v>
      </c>
      <c r="N122">
        <v>1009</v>
      </c>
      <c r="O122" t="s">
        <v>151</v>
      </c>
      <c r="P122" t="s">
        <v>151</v>
      </c>
      <c r="Q122">
        <v>1</v>
      </c>
      <c r="W122">
        <v>0</v>
      </c>
      <c r="X122">
        <v>454593446</v>
      </c>
      <c r="Y122">
        <f t="shared" si="45"/>
        <v>0</v>
      </c>
      <c r="AA122">
        <v>165.64</v>
      </c>
      <c r="AB122">
        <v>0</v>
      </c>
      <c r="AC122">
        <v>0</v>
      </c>
      <c r="AD122">
        <v>0</v>
      </c>
      <c r="AE122">
        <v>80.02</v>
      </c>
      <c r="AF122">
        <v>0</v>
      </c>
      <c r="AG122">
        <v>0</v>
      </c>
      <c r="AH122">
        <v>0</v>
      </c>
      <c r="AI122">
        <v>2.0699999999999998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0.03</v>
      </c>
      <c r="AU122" t="s">
        <v>54</v>
      </c>
      <c r="AV122">
        <v>0</v>
      </c>
      <c r="AW122">
        <v>2</v>
      </c>
      <c r="AX122">
        <v>312112711</v>
      </c>
      <c r="AY122">
        <v>1</v>
      </c>
      <c r="AZ122">
        <v>0</v>
      </c>
      <c r="BA122">
        <v>131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2.4005999999999998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ROUND(Y122*Source!I171,7)</f>
        <v>0</v>
      </c>
      <c r="CY122">
        <f t="shared" si="46"/>
        <v>165.64</v>
      </c>
      <c r="CZ122">
        <f t="shared" si="47"/>
        <v>80.02</v>
      </c>
      <c r="DA122">
        <f t="shared" si="48"/>
        <v>2.0699999999999998</v>
      </c>
      <c r="DB122">
        <f t="shared" si="49"/>
        <v>0</v>
      </c>
      <c r="DC122">
        <f t="shared" si="50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44"/>
        <v>0</v>
      </c>
      <c r="DH122">
        <f t="shared" si="25"/>
        <v>0</v>
      </c>
      <c r="DI122">
        <f t="shared" si="26"/>
        <v>0</v>
      </c>
      <c r="DJ122">
        <f t="shared" si="51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ROW(Source!A171)</f>
        <v>171</v>
      </c>
      <c r="B123">
        <v>312111454</v>
      </c>
      <c r="C123">
        <v>312112685</v>
      </c>
      <c r="D123">
        <v>277867733</v>
      </c>
      <c r="E123">
        <v>1</v>
      </c>
      <c r="F123">
        <v>1</v>
      </c>
      <c r="G123">
        <v>1</v>
      </c>
      <c r="H123">
        <v>3</v>
      </c>
      <c r="I123" t="s">
        <v>149</v>
      </c>
      <c r="J123" t="s">
        <v>152</v>
      </c>
      <c r="K123" t="s">
        <v>150</v>
      </c>
      <c r="L123">
        <v>1346</v>
      </c>
      <c r="N123">
        <v>1009</v>
      </c>
      <c r="O123" t="s">
        <v>151</v>
      </c>
      <c r="P123" t="s">
        <v>151</v>
      </c>
      <c r="Q123">
        <v>1</v>
      </c>
      <c r="W123">
        <v>0</v>
      </c>
      <c r="X123">
        <v>391631581</v>
      </c>
      <c r="Y123">
        <f t="shared" si="45"/>
        <v>0</v>
      </c>
      <c r="AA123">
        <v>195.92</v>
      </c>
      <c r="AB123">
        <v>0</v>
      </c>
      <c r="AC123">
        <v>0</v>
      </c>
      <c r="AD123">
        <v>0</v>
      </c>
      <c r="AE123">
        <v>174.93</v>
      </c>
      <c r="AF123">
        <v>0</v>
      </c>
      <c r="AG123">
        <v>0</v>
      </c>
      <c r="AH123">
        <v>0</v>
      </c>
      <c r="AI123">
        <v>1.1200000000000001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54</v>
      </c>
      <c r="AV123">
        <v>0</v>
      </c>
      <c r="AW123">
        <v>2</v>
      </c>
      <c r="AX123">
        <v>312112712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ROUND(Y123*Source!I171,7)</f>
        <v>0</v>
      </c>
      <c r="CY123">
        <f t="shared" si="46"/>
        <v>195.92</v>
      </c>
      <c r="CZ123">
        <f t="shared" si="47"/>
        <v>174.93</v>
      </c>
      <c r="DA123">
        <f t="shared" si="48"/>
        <v>1.1200000000000001</v>
      </c>
      <c r="DB123">
        <f t="shared" si="49"/>
        <v>0</v>
      </c>
      <c r="DC123">
        <f t="shared" si="50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44"/>
        <v>0</v>
      </c>
      <c r="DH123">
        <f t="shared" si="25"/>
        <v>0</v>
      </c>
      <c r="DI123">
        <f t="shared" si="26"/>
        <v>0</v>
      </c>
      <c r="DJ123">
        <f t="shared" si="51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ROW(Source!A171)</f>
        <v>171</v>
      </c>
      <c r="B124">
        <v>312111454</v>
      </c>
      <c r="C124">
        <v>312112685</v>
      </c>
      <c r="D124">
        <v>277869627</v>
      </c>
      <c r="E124">
        <v>1</v>
      </c>
      <c r="F124">
        <v>1</v>
      </c>
      <c r="G124">
        <v>1</v>
      </c>
      <c r="H124">
        <v>3</v>
      </c>
      <c r="I124" t="s">
        <v>781</v>
      </c>
      <c r="J124" t="s">
        <v>782</v>
      </c>
      <c r="K124" t="s">
        <v>783</v>
      </c>
      <c r="L124">
        <v>1346</v>
      </c>
      <c r="N124">
        <v>1009</v>
      </c>
      <c r="O124" t="s">
        <v>151</v>
      </c>
      <c r="P124" t="s">
        <v>151</v>
      </c>
      <c r="Q124">
        <v>1</v>
      </c>
      <c r="W124">
        <v>0</v>
      </c>
      <c r="X124">
        <v>1111106736</v>
      </c>
      <c r="Y124">
        <f t="shared" si="45"/>
        <v>0</v>
      </c>
      <c r="AA124">
        <v>88.65</v>
      </c>
      <c r="AB124">
        <v>0</v>
      </c>
      <c r="AC124">
        <v>0</v>
      </c>
      <c r="AD124">
        <v>0</v>
      </c>
      <c r="AE124">
        <v>56.11</v>
      </c>
      <c r="AF124">
        <v>0</v>
      </c>
      <c r="AG124">
        <v>0</v>
      </c>
      <c r="AH124">
        <v>0</v>
      </c>
      <c r="AI124">
        <v>1.58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0.02</v>
      </c>
      <c r="AU124" t="s">
        <v>54</v>
      </c>
      <c r="AV124">
        <v>0</v>
      </c>
      <c r="AW124">
        <v>2</v>
      </c>
      <c r="AX124">
        <v>312112713</v>
      </c>
      <c r="AY124">
        <v>1</v>
      </c>
      <c r="AZ124">
        <v>0</v>
      </c>
      <c r="BA124">
        <v>133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1.1222000000000001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ROUND(Y124*Source!I171,7)</f>
        <v>0</v>
      </c>
      <c r="CY124">
        <f t="shared" si="46"/>
        <v>88.65</v>
      </c>
      <c r="CZ124">
        <f t="shared" si="47"/>
        <v>56.11</v>
      </c>
      <c r="DA124">
        <f t="shared" si="48"/>
        <v>1.58</v>
      </c>
      <c r="DB124">
        <f t="shared" si="49"/>
        <v>0</v>
      </c>
      <c r="DC124">
        <f t="shared" si="50"/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44"/>
        <v>0</v>
      </c>
      <c r="DH124">
        <f t="shared" si="25"/>
        <v>0</v>
      </c>
      <c r="DI124">
        <f t="shared" si="26"/>
        <v>0</v>
      </c>
      <c r="DJ124">
        <f t="shared" si="51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ROW(Source!A171)</f>
        <v>171</v>
      </c>
      <c r="B125">
        <v>312111454</v>
      </c>
      <c r="C125">
        <v>312112685</v>
      </c>
      <c r="D125">
        <v>277561951</v>
      </c>
      <c r="E125">
        <v>109</v>
      </c>
      <c r="F125">
        <v>1</v>
      </c>
      <c r="G125">
        <v>1</v>
      </c>
      <c r="H125">
        <v>3</v>
      </c>
      <c r="I125" t="s">
        <v>154</v>
      </c>
      <c r="J125" t="s">
        <v>3</v>
      </c>
      <c r="K125" t="s">
        <v>155</v>
      </c>
      <c r="L125">
        <v>1371</v>
      </c>
      <c r="N125">
        <v>1013</v>
      </c>
      <c r="O125" t="s">
        <v>34</v>
      </c>
      <c r="P125" t="s">
        <v>34</v>
      </c>
      <c r="Q125">
        <v>1</v>
      </c>
      <c r="W125">
        <v>0</v>
      </c>
      <c r="X125">
        <v>457934895</v>
      </c>
      <c r="Y125">
        <f t="shared" si="45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</v>
      </c>
      <c r="AU125" t="s">
        <v>54</v>
      </c>
      <c r="AV125">
        <v>0</v>
      </c>
      <c r="AW125">
        <v>2</v>
      </c>
      <c r="AX125">
        <v>312112714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ROUND(Y125*Source!I171,7)</f>
        <v>0</v>
      </c>
      <c r="CY125">
        <f t="shared" si="46"/>
        <v>0</v>
      </c>
      <c r="CZ125">
        <f t="shared" si="47"/>
        <v>0</v>
      </c>
      <c r="DA125">
        <f t="shared" si="48"/>
        <v>1</v>
      </c>
      <c r="DB125">
        <f t="shared" si="49"/>
        <v>0</v>
      </c>
      <c r="DC125">
        <f t="shared" si="50"/>
        <v>0</v>
      </c>
      <c r="DD125" t="s">
        <v>3</v>
      </c>
      <c r="DE125" t="s">
        <v>3</v>
      </c>
      <c r="DF125">
        <f>ROUND(ROUND(AE125,2)*CX125,2)</f>
        <v>0</v>
      </c>
      <c r="DG125">
        <f t="shared" si="44"/>
        <v>0</v>
      </c>
      <c r="DH125">
        <f t="shared" si="25"/>
        <v>0</v>
      </c>
      <c r="DI125">
        <f t="shared" si="26"/>
        <v>0</v>
      </c>
      <c r="DJ125">
        <f t="shared" si="51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ROW(Source!A171)</f>
        <v>171</v>
      </c>
      <c r="B126">
        <v>312111454</v>
      </c>
      <c r="C126">
        <v>312112685</v>
      </c>
      <c r="D126">
        <v>277562634</v>
      </c>
      <c r="E126">
        <v>109</v>
      </c>
      <c r="F126">
        <v>1</v>
      </c>
      <c r="G126">
        <v>1</v>
      </c>
      <c r="H126">
        <v>3</v>
      </c>
      <c r="I126" t="s">
        <v>157</v>
      </c>
      <c r="J126" t="s">
        <v>3</v>
      </c>
      <c r="K126" t="s">
        <v>158</v>
      </c>
      <c r="L126">
        <v>1348</v>
      </c>
      <c r="N126">
        <v>1009</v>
      </c>
      <c r="O126" t="s">
        <v>141</v>
      </c>
      <c r="P126" t="s">
        <v>141</v>
      </c>
      <c r="Q126">
        <v>1000</v>
      </c>
      <c r="W126">
        <v>0</v>
      </c>
      <c r="X126">
        <v>1602794472</v>
      </c>
      <c r="Y126">
        <f t="shared" si="45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54</v>
      </c>
      <c r="AV126">
        <v>0</v>
      </c>
      <c r="AW126">
        <v>2</v>
      </c>
      <c r="AX126">
        <v>312112715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ROUND(Y126*Source!I171,7)</f>
        <v>0</v>
      </c>
      <c r="CY126">
        <f t="shared" si="46"/>
        <v>0</v>
      </c>
      <c r="CZ126">
        <f t="shared" si="47"/>
        <v>0</v>
      </c>
      <c r="DA126">
        <f t="shared" si="48"/>
        <v>1</v>
      </c>
      <c r="DB126">
        <f t="shared" si="49"/>
        <v>0</v>
      </c>
      <c r="DC126">
        <f t="shared" si="50"/>
        <v>0</v>
      </c>
      <c r="DD126" t="s">
        <v>3</v>
      </c>
      <c r="DE126" t="s">
        <v>3</v>
      </c>
      <c r="DF126">
        <f>ROUND(ROUND(AE126,2)*CX126,2)</f>
        <v>0</v>
      </c>
      <c r="DG126">
        <f t="shared" si="44"/>
        <v>0</v>
      </c>
      <c r="DH126">
        <f t="shared" si="25"/>
        <v>0</v>
      </c>
      <c r="DI126">
        <f t="shared" si="26"/>
        <v>0</v>
      </c>
      <c r="DJ126">
        <f t="shared" si="51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ROW(Source!A171)</f>
        <v>171</v>
      </c>
      <c r="B127">
        <v>312111454</v>
      </c>
      <c r="C127">
        <v>312112685</v>
      </c>
      <c r="D127">
        <v>277562780</v>
      </c>
      <c r="E127">
        <v>109</v>
      </c>
      <c r="F127">
        <v>1</v>
      </c>
      <c r="G127">
        <v>1</v>
      </c>
      <c r="H127">
        <v>3</v>
      </c>
      <c r="I127" t="s">
        <v>160</v>
      </c>
      <c r="J127" t="s">
        <v>3</v>
      </c>
      <c r="K127" t="s">
        <v>161</v>
      </c>
      <c r="L127">
        <v>1346</v>
      </c>
      <c r="N127">
        <v>1009</v>
      </c>
      <c r="O127" t="s">
        <v>151</v>
      </c>
      <c r="P127" t="s">
        <v>151</v>
      </c>
      <c r="Q127">
        <v>1</v>
      </c>
      <c r="W127">
        <v>0</v>
      </c>
      <c r="X127">
        <v>-1111733769</v>
      </c>
      <c r="Y127">
        <f t="shared" si="45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54</v>
      </c>
      <c r="AV127">
        <v>0</v>
      </c>
      <c r="AW127">
        <v>2</v>
      </c>
      <c r="AX127">
        <v>312112716</v>
      </c>
      <c r="AY127">
        <v>1</v>
      </c>
      <c r="AZ127">
        <v>0</v>
      </c>
      <c r="BA127">
        <v>136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ROUND(Y127*Source!I171,7)</f>
        <v>0</v>
      </c>
      <c r="CY127">
        <f t="shared" si="46"/>
        <v>0</v>
      </c>
      <c r="CZ127">
        <f t="shared" si="47"/>
        <v>0</v>
      </c>
      <c r="DA127">
        <f t="shared" si="48"/>
        <v>1</v>
      </c>
      <c r="DB127">
        <f t="shared" si="49"/>
        <v>0</v>
      </c>
      <c r="DC127">
        <f t="shared" si="50"/>
        <v>0</v>
      </c>
      <c r="DD127" t="s">
        <v>3</v>
      </c>
      <c r="DE127" t="s">
        <v>3</v>
      </c>
      <c r="DF127">
        <f>ROUND(ROUND(AE127,2)*CX127,2)</f>
        <v>0</v>
      </c>
      <c r="DG127">
        <f t="shared" si="44"/>
        <v>0</v>
      </c>
      <c r="DH127">
        <f t="shared" si="25"/>
        <v>0</v>
      </c>
      <c r="DI127">
        <f t="shared" si="26"/>
        <v>0</v>
      </c>
      <c r="DJ127">
        <f t="shared" si="51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ROW(Source!A171)</f>
        <v>171</v>
      </c>
      <c r="B128">
        <v>312111454</v>
      </c>
      <c r="C128">
        <v>312112685</v>
      </c>
      <c r="D128">
        <v>277563139</v>
      </c>
      <c r="E128">
        <v>109</v>
      </c>
      <c r="F128">
        <v>1</v>
      </c>
      <c r="G128">
        <v>1</v>
      </c>
      <c r="H128">
        <v>3</v>
      </c>
      <c r="I128" t="s">
        <v>163</v>
      </c>
      <c r="J128" t="s">
        <v>3</v>
      </c>
      <c r="K128" t="s">
        <v>164</v>
      </c>
      <c r="L128">
        <v>1348</v>
      </c>
      <c r="N128">
        <v>1009</v>
      </c>
      <c r="O128" t="s">
        <v>141</v>
      </c>
      <c r="P128" t="s">
        <v>141</v>
      </c>
      <c r="Q128">
        <v>1000</v>
      </c>
      <c r="W128">
        <v>0</v>
      </c>
      <c r="X128">
        <v>1613753229</v>
      </c>
      <c r="Y128">
        <f t="shared" si="45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54</v>
      </c>
      <c r="AV128">
        <v>0</v>
      </c>
      <c r="AW128">
        <v>2</v>
      </c>
      <c r="AX128">
        <v>312112717</v>
      </c>
      <c r="AY128">
        <v>1</v>
      </c>
      <c r="AZ128">
        <v>0</v>
      </c>
      <c r="BA128">
        <v>137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ROUND(Y128*Source!I171,7)</f>
        <v>0</v>
      </c>
      <c r="CY128">
        <f t="shared" si="46"/>
        <v>0</v>
      </c>
      <c r="CZ128">
        <f t="shared" si="47"/>
        <v>0</v>
      </c>
      <c r="DA128">
        <f t="shared" si="48"/>
        <v>1</v>
      </c>
      <c r="DB128">
        <f t="shared" si="49"/>
        <v>0</v>
      </c>
      <c r="DC128">
        <f t="shared" si="50"/>
        <v>0</v>
      </c>
      <c r="DD128" t="s">
        <v>3</v>
      </c>
      <c r="DE128" t="s">
        <v>3</v>
      </c>
      <c r="DF128">
        <f>ROUND(ROUND(AE128,2)*CX128,2)</f>
        <v>0</v>
      </c>
      <c r="DG128">
        <f t="shared" si="44"/>
        <v>0</v>
      </c>
      <c r="DH128">
        <f t="shared" si="25"/>
        <v>0</v>
      </c>
      <c r="DI128">
        <f t="shared" si="26"/>
        <v>0</v>
      </c>
      <c r="DJ128">
        <f t="shared" si="51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ROW(Source!A171)</f>
        <v>171</v>
      </c>
      <c r="B129">
        <v>312111454</v>
      </c>
      <c r="C129">
        <v>312112685</v>
      </c>
      <c r="D129">
        <v>277896283</v>
      </c>
      <c r="E129">
        <v>1</v>
      </c>
      <c r="F129">
        <v>1</v>
      </c>
      <c r="G129">
        <v>1</v>
      </c>
      <c r="H129">
        <v>3</v>
      </c>
      <c r="I129" t="s">
        <v>784</v>
      </c>
      <c r="J129" t="s">
        <v>785</v>
      </c>
      <c r="K129" t="s">
        <v>786</v>
      </c>
      <c r="L129">
        <v>1348</v>
      </c>
      <c r="N129">
        <v>1009</v>
      </c>
      <c r="O129" t="s">
        <v>141</v>
      </c>
      <c r="P129" t="s">
        <v>141</v>
      </c>
      <c r="Q129">
        <v>1000</v>
      </c>
      <c r="W129">
        <v>0</v>
      </c>
      <c r="X129">
        <v>-1997781875</v>
      </c>
      <c r="Y129">
        <f t="shared" si="45"/>
        <v>0</v>
      </c>
      <c r="AA129">
        <v>79645.009999999995</v>
      </c>
      <c r="AB129">
        <v>0</v>
      </c>
      <c r="AC129">
        <v>0</v>
      </c>
      <c r="AD129">
        <v>0</v>
      </c>
      <c r="AE129">
        <v>61265.39</v>
      </c>
      <c r="AF129">
        <v>0</v>
      </c>
      <c r="AG129">
        <v>0</v>
      </c>
      <c r="AH129">
        <v>0</v>
      </c>
      <c r="AI129">
        <v>1.3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4.0000000000000002E-4</v>
      </c>
      <c r="AU129" t="s">
        <v>54</v>
      </c>
      <c r="AV129">
        <v>0</v>
      </c>
      <c r="AW129">
        <v>2</v>
      </c>
      <c r="AX129">
        <v>312112718</v>
      </c>
      <c r="AY129">
        <v>1</v>
      </c>
      <c r="AZ129">
        <v>0</v>
      </c>
      <c r="BA129">
        <v>138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24.506156000000001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ROUND(Y129*Source!I171,7)</f>
        <v>0</v>
      </c>
      <c r="CY129">
        <f t="shared" si="46"/>
        <v>79645.009999999995</v>
      </c>
      <c r="CZ129">
        <f t="shared" si="47"/>
        <v>61265.39</v>
      </c>
      <c r="DA129">
        <f t="shared" si="48"/>
        <v>1.3</v>
      </c>
      <c r="DB129">
        <f t="shared" si="49"/>
        <v>0</v>
      </c>
      <c r="DC129">
        <f t="shared" si="50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4"/>
        <v>0</v>
      </c>
      <c r="DH129">
        <f t="shared" ref="DH129:DH192" si="52">ROUND(ROUND(AG129,2)*CX129,2)</f>
        <v>0</v>
      </c>
      <c r="DI129">
        <f t="shared" ref="DI129:DI192" si="53">ROUND(ROUND(AH129,2)*CX129,2)</f>
        <v>0</v>
      </c>
      <c r="DJ129">
        <f t="shared" si="51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ROW(Source!A171)</f>
        <v>171</v>
      </c>
      <c r="B130">
        <v>312111454</v>
      </c>
      <c r="C130">
        <v>312112685</v>
      </c>
      <c r="D130">
        <v>277896315</v>
      </c>
      <c r="E130">
        <v>1</v>
      </c>
      <c r="F130">
        <v>1</v>
      </c>
      <c r="G130">
        <v>1</v>
      </c>
      <c r="H130">
        <v>3</v>
      </c>
      <c r="I130" t="s">
        <v>787</v>
      </c>
      <c r="J130" t="s">
        <v>788</v>
      </c>
      <c r="K130" t="s">
        <v>789</v>
      </c>
      <c r="L130">
        <v>1348</v>
      </c>
      <c r="N130">
        <v>1009</v>
      </c>
      <c r="O130" t="s">
        <v>141</v>
      </c>
      <c r="P130" t="s">
        <v>141</v>
      </c>
      <c r="Q130">
        <v>1000</v>
      </c>
      <c r="W130">
        <v>0</v>
      </c>
      <c r="X130">
        <v>-1262208440</v>
      </c>
      <c r="Y130">
        <f t="shared" si="45"/>
        <v>0</v>
      </c>
      <c r="AA130">
        <v>81621.399999999994</v>
      </c>
      <c r="AB130">
        <v>0</v>
      </c>
      <c r="AC130">
        <v>0</v>
      </c>
      <c r="AD130">
        <v>0</v>
      </c>
      <c r="AE130">
        <v>80020.98</v>
      </c>
      <c r="AF130">
        <v>0</v>
      </c>
      <c r="AG130">
        <v>0</v>
      </c>
      <c r="AH130">
        <v>0</v>
      </c>
      <c r="AI130">
        <v>1.02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1E-4</v>
      </c>
      <c r="AU130" t="s">
        <v>54</v>
      </c>
      <c r="AV130">
        <v>0</v>
      </c>
      <c r="AW130">
        <v>2</v>
      </c>
      <c r="AX130">
        <v>312112719</v>
      </c>
      <c r="AY130">
        <v>1</v>
      </c>
      <c r="AZ130">
        <v>0</v>
      </c>
      <c r="BA130">
        <v>139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8.0020980000000002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ROUND(Y130*Source!I171,7)</f>
        <v>0</v>
      </c>
      <c r="CY130">
        <f t="shared" si="46"/>
        <v>81621.399999999994</v>
      </c>
      <c r="CZ130">
        <f t="shared" si="47"/>
        <v>80020.98</v>
      </c>
      <c r="DA130">
        <f t="shared" si="48"/>
        <v>1.02</v>
      </c>
      <c r="DB130">
        <f t="shared" si="49"/>
        <v>0</v>
      </c>
      <c r="DC130">
        <f t="shared" si="50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4"/>
        <v>0</v>
      </c>
      <c r="DH130">
        <f t="shared" si="52"/>
        <v>0</v>
      </c>
      <c r="DI130">
        <f t="shared" si="53"/>
        <v>0</v>
      </c>
      <c r="DJ130">
        <f t="shared" si="51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ROW(Source!A171)</f>
        <v>171</v>
      </c>
      <c r="B131">
        <v>312111454</v>
      </c>
      <c r="C131">
        <v>312112685</v>
      </c>
      <c r="D131">
        <v>277908257</v>
      </c>
      <c r="E131">
        <v>1</v>
      </c>
      <c r="F131">
        <v>1</v>
      </c>
      <c r="G131">
        <v>1</v>
      </c>
      <c r="H131">
        <v>3</v>
      </c>
      <c r="I131" t="s">
        <v>790</v>
      </c>
      <c r="J131" t="s">
        <v>791</v>
      </c>
      <c r="K131" t="s">
        <v>792</v>
      </c>
      <c r="L131">
        <v>1425</v>
      </c>
      <c r="N131">
        <v>1013</v>
      </c>
      <c r="O131" t="s">
        <v>455</v>
      </c>
      <c r="P131" t="s">
        <v>455</v>
      </c>
      <c r="Q131">
        <v>1</v>
      </c>
      <c r="W131">
        <v>0</v>
      </c>
      <c r="X131">
        <v>-1639942774</v>
      </c>
      <c r="Y131">
        <f t="shared" si="45"/>
        <v>0</v>
      </c>
      <c r="AA131">
        <v>1310.3</v>
      </c>
      <c r="AB131">
        <v>0</v>
      </c>
      <c r="AC131">
        <v>0</v>
      </c>
      <c r="AD131">
        <v>0</v>
      </c>
      <c r="AE131">
        <v>1031.73</v>
      </c>
      <c r="AF131">
        <v>0</v>
      </c>
      <c r="AG131">
        <v>0</v>
      </c>
      <c r="AH131">
        <v>0</v>
      </c>
      <c r="AI131">
        <v>1.27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0.06</v>
      </c>
      <c r="AU131" t="s">
        <v>54</v>
      </c>
      <c r="AV131">
        <v>0</v>
      </c>
      <c r="AW131">
        <v>2</v>
      </c>
      <c r="AX131">
        <v>312112720</v>
      </c>
      <c r="AY131">
        <v>1</v>
      </c>
      <c r="AZ131">
        <v>0</v>
      </c>
      <c r="BA131">
        <v>140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61.903799999999997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ROUND(Y131*Source!I171,7)</f>
        <v>0</v>
      </c>
      <c r="CY131">
        <f t="shared" si="46"/>
        <v>1310.3</v>
      </c>
      <c r="CZ131">
        <f t="shared" si="47"/>
        <v>1031.73</v>
      </c>
      <c r="DA131">
        <f t="shared" si="48"/>
        <v>1.27</v>
      </c>
      <c r="DB131">
        <f t="shared" si="49"/>
        <v>0</v>
      </c>
      <c r="DC131">
        <f t="shared" si="50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4"/>
        <v>0</v>
      </c>
      <c r="DH131">
        <f t="shared" si="52"/>
        <v>0</v>
      </c>
      <c r="DI131">
        <f t="shared" si="53"/>
        <v>0</v>
      </c>
      <c r="DJ131">
        <f t="shared" si="51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ROW(Source!A171)</f>
        <v>171</v>
      </c>
      <c r="B132">
        <v>312111454</v>
      </c>
      <c r="C132">
        <v>312112685</v>
      </c>
      <c r="D132">
        <v>277565451</v>
      </c>
      <c r="E132">
        <v>109</v>
      </c>
      <c r="F132">
        <v>1</v>
      </c>
      <c r="G132">
        <v>1</v>
      </c>
      <c r="H132">
        <v>3</v>
      </c>
      <c r="I132" t="s">
        <v>166</v>
      </c>
      <c r="J132" t="s">
        <v>3</v>
      </c>
      <c r="K132" t="s">
        <v>167</v>
      </c>
      <c r="L132">
        <v>1371</v>
      </c>
      <c r="N132">
        <v>1013</v>
      </c>
      <c r="O132" t="s">
        <v>34</v>
      </c>
      <c r="P132" t="s">
        <v>34</v>
      </c>
      <c r="Q132">
        <v>1</v>
      </c>
      <c r="W132">
        <v>0</v>
      </c>
      <c r="X132">
        <v>-950997571</v>
      </c>
      <c r="Y132">
        <f t="shared" si="45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54</v>
      </c>
      <c r="AV132">
        <v>0</v>
      </c>
      <c r="AW132">
        <v>2</v>
      </c>
      <c r="AX132">
        <v>312112721</v>
      </c>
      <c r="AY132">
        <v>1</v>
      </c>
      <c r="AZ132">
        <v>0</v>
      </c>
      <c r="BA132">
        <v>141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ROUND(Y132*Source!I171,7)</f>
        <v>0</v>
      </c>
      <c r="CY132">
        <f t="shared" si="46"/>
        <v>0</v>
      </c>
      <c r="CZ132">
        <f t="shared" si="47"/>
        <v>0</v>
      </c>
      <c r="DA132">
        <f t="shared" si="48"/>
        <v>1</v>
      </c>
      <c r="DB132">
        <f t="shared" si="49"/>
        <v>0</v>
      </c>
      <c r="DC132">
        <f t="shared" si="50"/>
        <v>0</v>
      </c>
      <c r="DD132" t="s">
        <v>3</v>
      </c>
      <c r="DE132" t="s">
        <v>3</v>
      </c>
      <c r="DF132">
        <f t="shared" ref="DF132:DF146" si="54">ROUND(ROUND(AE132,2)*CX132,2)</f>
        <v>0</v>
      </c>
      <c r="DG132">
        <f t="shared" si="44"/>
        <v>0</v>
      </c>
      <c r="DH132">
        <f t="shared" si="52"/>
        <v>0</v>
      </c>
      <c r="DI132">
        <f t="shared" si="53"/>
        <v>0</v>
      </c>
      <c r="DJ132">
        <f t="shared" si="51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ROW(Source!A171)</f>
        <v>171</v>
      </c>
      <c r="B133">
        <v>312111454</v>
      </c>
      <c r="C133">
        <v>312112685</v>
      </c>
      <c r="D133">
        <v>277565464</v>
      </c>
      <c r="E133">
        <v>109</v>
      </c>
      <c r="F133">
        <v>1</v>
      </c>
      <c r="G133">
        <v>1</v>
      </c>
      <c r="H133">
        <v>3</v>
      </c>
      <c r="I133" t="s">
        <v>205</v>
      </c>
      <c r="J133" t="s">
        <v>3</v>
      </c>
      <c r="K133" t="s">
        <v>206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W133">
        <v>0</v>
      </c>
      <c r="X133">
        <v>-1307724210</v>
      </c>
      <c r="Y133">
        <f t="shared" si="45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54</v>
      </c>
      <c r="AV133">
        <v>0</v>
      </c>
      <c r="AW133">
        <v>2</v>
      </c>
      <c r="AX133">
        <v>312112722</v>
      </c>
      <c r="AY133">
        <v>1</v>
      </c>
      <c r="AZ133">
        <v>0</v>
      </c>
      <c r="BA133">
        <v>142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ROUND(Y133*Source!I171,7)</f>
        <v>0</v>
      </c>
      <c r="CY133">
        <f t="shared" si="46"/>
        <v>0</v>
      </c>
      <c r="CZ133">
        <f t="shared" si="47"/>
        <v>0</v>
      </c>
      <c r="DA133">
        <f t="shared" si="48"/>
        <v>1</v>
      </c>
      <c r="DB133">
        <f t="shared" si="49"/>
        <v>0</v>
      </c>
      <c r="DC133">
        <f t="shared" si="50"/>
        <v>0</v>
      </c>
      <c r="DD133" t="s">
        <v>3</v>
      </c>
      <c r="DE133" t="s">
        <v>3</v>
      </c>
      <c r="DF133">
        <f t="shared" si="54"/>
        <v>0</v>
      </c>
      <c r="DG133">
        <f t="shared" si="44"/>
        <v>0</v>
      </c>
      <c r="DH133">
        <f t="shared" si="52"/>
        <v>0</v>
      </c>
      <c r="DI133">
        <f t="shared" si="53"/>
        <v>0</v>
      </c>
      <c r="DJ133">
        <f t="shared" si="51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ROW(Source!A171)</f>
        <v>171</v>
      </c>
      <c r="B134">
        <v>312111454</v>
      </c>
      <c r="C134">
        <v>312112685</v>
      </c>
      <c r="D134">
        <v>277565474</v>
      </c>
      <c r="E134">
        <v>109</v>
      </c>
      <c r="F134">
        <v>1</v>
      </c>
      <c r="G134">
        <v>1</v>
      </c>
      <c r="H134">
        <v>3</v>
      </c>
      <c r="I134" t="s">
        <v>208</v>
      </c>
      <c r="J134" t="s">
        <v>3</v>
      </c>
      <c r="K134" t="s">
        <v>206</v>
      </c>
      <c r="L134">
        <v>1346</v>
      </c>
      <c r="N134">
        <v>1009</v>
      </c>
      <c r="O134" t="s">
        <v>151</v>
      </c>
      <c r="P134" t="s">
        <v>151</v>
      </c>
      <c r="Q134">
        <v>1</v>
      </c>
      <c r="W134">
        <v>0</v>
      </c>
      <c r="X134">
        <v>644915416</v>
      </c>
      <c r="Y134">
        <f t="shared" si="45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54</v>
      </c>
      <c r="AV134">
        <v>0</v>
      </c>
      <c r="AW134">
        <v>2</v>
      </c>
      <c r="AX134">
        <v>312112723</v>
      </c>
      <c r="AY134">
        <v>1</v>
      </c>
      <c r="AZ134">
        <v>0</v>
      </c>
      <c r="BA134">
        <v>143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ROUND(Y134*Source!I171,7)</f>
        <v>0</v>
      </c>
      <c r="CY134">
        <f t="shared" si="46"/>
        <v>0</v>
      </c>
      <c r="CZ134">
        <f t="shared" si="47"/>
        <v>0</v>
      </c>
      <c r="DA134">
        <f t="shared" si="48"/>
        <v>1</v>
      </c>
      <c r="DB134">
        <f t="shared" si="49"/>
        <v>0</v>
      </c>
      <c r="DC134">
        <f t="shared" si="50"/>
        <v>0</v>
      </c>
      <c r="DD134" t="s">
        <v>3</v>
      </c>
      <c r="DE134" t="s">
        <v>3</v>
      </c>
      <c r="DF134">
        <f t="shared" si="54"/>
        <v>0</v>
      </c>
      <c r="DG134">
        <f t="shared" si="44"/>
        <v>0</v>
      </c>
      <c r="DH134">
        <f t="shared" si="52"/>
        <v>0</v>
      </c>
      <c r="DI134">
        <f t="shared" si="53"/>
        <v>0</v>
      </c>
      <c r="DJ134">
        <f t="shared" si="51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ROW(Source!A171)</f>
        <v>171</v>
      </c>
      <c r="B135">
        <v>312111454</v>
      </c>
      <c r="C135">
        <v>312112685</v>
      </c>
      <c r="D135">
        <v>277565498</v>
      </c>
      <c r="E135">
        <v>109</v>
      </c>
      <c r="F135">
        <v>1</v>
      </c>
      <c r="G135">
        <v>1</v>
      </c>
      <c r="H135">
        <v>3</v>
      </c>
      <c r="I135" t="s">
        <v>169</v>
      </c>
      <c r="J135" t="s">
        <v>3</v>
      </c>
      <c r="K135" t="s">
        <v>170</v>
      </c>
      <c r="L135">
        <v>1371</v>
      </c>
      <c r="N135">
        <v>1013</v>
      </c>
      <c r="O135" t="s">
        <v>34</v>
      </c>
      <c r="P135" t="s">
        <v>34</v>
      </c>
      <c r="Q135">
        <v>1</v>
      </c>
      <c r="W135">
        <v>0</v>
      </c>
      <c r="X135">
        <v>-320198552</v>
      </c>
      <c r="Y135">
        <f t="shared" si="45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54</v>
      </c>
      <c r="AV135">
        <v>0</v>
      </c>
      <c r="AW135">
        <v>2</v>
      </c>
      <c r="AX135">
        <v>312112724</v>
      </c>
      <c r="AY135">
        <v>1</v>
      </c>
      <c r="AZ135">
        <v>0</v>
      </c>
      <c r="BA135">
        <v>144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ROUND(Y135*Source!I171,7)</f>
        <v>0</v>
      </c>
      <c r="CY135">
        <f t="shared" si="46"/>
        <v>0</v>
      </c>
      <c r="CZ135">
        <f t="shared" si="47"/>
        <v>0</v>
      </c>
      <c r="DA135">
        <f t="shared" si="48"/>
        <v>1</v>
      </c>
      <c r="DB135">
        <f t="shared" si="49"/>
        <v>0</v>
      </c>
      <c r="DC135">
        <f t="shared" si="50"/>
        <v>0</v>
      </c>
      <c r="DD135" t="s">
        <v>3</v>
      </c>
      <c r="DE135" t="s">
        <v>3</v>
      </c>
      <c r="DF135">
        <f t="shared" si="54"/>
        <v>0</v>
      </c>
      <c r="DG135">
        <f t="shared" si="44"/>
        <v>0</v>
      </c>
      <c r="DH135">
        <f t="shared" si="52"/>
        <v>0</v>
      </c>
      <c r="DI135">
        <f t="shared" si="53"/>
        <v>0</v>
      </c>
      <c r="DJ135">
        <f t="shared" si="51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ROW(Source!A171)</f>
        <v>171</v>
      </c>
      <c r="B136">
        <v>312111454</v>
      </c>
      <c r="C136">
        <v>312112685</v>
      </c>
      <c r="D136">
        <v>277565502</v>
      </c>
      <c r="E136">
        <v>109</v>
      </c>
      <c r="F136">
        <v>1</v>
      </c>
      <c r="G136">
        <v>1</v>
      </c>
      <c r="H136">
        <v>3</v>
      </c>
      <c r="I136" t="s">
        <v>172</v>
      </c>
      <c r="J136" t="s">
        <v>3</v>
      </c>
      <c r="K136" t="s">
        <v>173</v>
      </c>
      <c r="L136">
        <v>1371</v>
      </c>
      <c r="N136">
        <v>1013</v>
      </c>
      <c r="O136" t="s">
        <v>34</v>
      </c>
      <c r="P136" t="s">
        <v>34</v>
      </c>
      <c r="Q136">
        <v>1</v>
      </c>
      <c r="W136">
        <v>0</v>
      </c>
      <c r="X136">
        <v>326010188</v>
      </c>
      <c r="Y136">
        <f t="shared" si="45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0.1</v>
      </c>
      <c r="AU136" t="s">
        <v>54</v>
      </c>
      <c r="AV136">
        <v>0</v>
      </c>
      <c r="AW136">
        <v>2</v>
      </c>
      <c r="AX136">
        <v>312112725</v>
      </c>
      <c r="AY136">
        <v>1</v>
      </c>
      <c r="AZ136">
        <v>0</v>
      </c>
      <c r="BA136">
        <v>145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ROUND(Y136*Source!I171,7)</f>
        <v>0</v>
      </c>
      <c r="CY136">
        <f t="shared" si="46"/>
        <v>0</v>
      </c>
      <c r="CZ136">
        <f t="shared" si="47"/>
        <v>0</v>
      </c>
      <c r="DA136">
        <f t="shared" si="48"/>
        <v>1</v>
      </c>
      <c r="DB136">
        <f t="shared" si="49"/>
        <v>0</v>
      </c>
      <c r="DC136">
        <f t="shared" si="50"/>
        <v>0</v>
      </c>
      <c r="DD136" t="s">
        <v>3</v>
      </c>
      <c r="DE136" t="s">
        <v>3</v>
      </c>
      <c r="DF136">
        <f t="shared" si="54"/>
        <v>0</v>
      </c>
      <c r="DG136">
        <f t="shared" si="44"/>
        <v>0</v>
      </c>
      <c r="DH136">
        <f t="shared" si="52"/>
        <v>0</v>
      </c>
      <c r="DI136">
        <f t="shared" si="53"/>
        <v>0</v>
      </c>
      <c r="DJ136">
        <f t="shared" si="51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ROW(Source!A182)</f>
        <v>182</v>
      </c>
      <c r="B137">
        <v>312111454</v>
      </c>
      <c r="C137">
        <v>312112736</v>
      </c>
      <c r="D137">
        <v>277560284</v>
      </c>
      <c r="E137">
        <v>109</v>
      </c>
      <c r="F137">
        <v>1</v>
      </c>
      <c r="G137">
        <v>1</v>
      </c>
      <c r="H137">
        <v>1</v>
      </c>
      <c r="I137" t="s">
        <v>769</v>
      </c>
      <c r="J137" t="s">
        <v>3</v>
      </c>
      <c r="K137" t="s">
        <v>770</v>
      </c>
      <c r="L137">
        <v>1191</v>
      </c>
      <c r="N137">
        <v>1013</v>
      </c>
      <c r="O137" t="s">
        <v>715</v>
      </c>
      <c r="P137" t="s">
        <v>715</v>
      </c>
      <c r="Q137">
        <v>1</v>
      </c>
      <c r="W137">
        <v>0</v>
      </c>
      <c r="X137">
        <v>-1759674247</v>
      </c>
      <c r="Y137">
        <f>(AT137*ROUND(1.2,7))</f>
        <v>0.99599999999999989</v>
      </c>
      <c r="AA137">
        <v>0</v>
      </c>
      <c r="AB137">
        <v>0</v>
      </c>
      <c r="AC137">
        <v>0</v>
      </c>
      <c r="AD137">
        <v>440.52</v>
      </c>
      <c r="AE137">
        <v>0</v>
      </c>
      <c r="AF137">
        <v>0</v>
      </c>
      <c r="AG137">
        <v>0</v>
      </c>
      <c r="AH137">
        <v>440.52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0.83</v>
      </c>
      <c r="AU137" t="s">
        <v>706</v>
      </c>
      <c r="AV137">
        <v>1</v>
      </c>
      <c r="AW137">
        <v>2</v>
      </c>
      <c r="AX137">
        <v>312112740</v>
      </c>
      <c r="AY137">
        <v>1</v>
      </c>
      <c r="AZ137">
        <v>0</v>
      </c>
      <c r="BA137">
        <v>146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365.63159999999999</v>
      </c>
      <c r="BN137">
        <v>0.83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438.75791999999996</v>
      </c>
      <c r="BU137">
        <v>0.99599999999999989</v>
      </c>
      <c r="BV137">
        <v>0</v>
      </c>
      <c r="BW137">
        <v>1</v>
      </c>
      <c r="CU137">
        <f>ROUND(AT137*Source!I182*AH137*AL137,2)</f>
        <v>-731.26</v>
      </c>
      <c r="CV137">
        <f>ROUND(Y137*Source!I182,7)</f>
        <v>-1.992</v>
      </c>
      <c r="CW137">
        <v>0</v>
      </c>
      <c r="CX137">
        <f>ROUND(Y137*Source!I182,7)</f>
        <v>-1.992</v>
      </c>
      <c r="CY137">
        <f>AD137</f>
        <v>440.52</v>
      </c>
      <c r="CZ137">
        <f>AH137</f>
        <v>440.52</v>
      </c>
      <c r="DA137">
        <f>AL137</f>
        <v>1</v>
      </c>
      <c r="DB137">
        <f>ROUND((ROUND(AT137*CZ137,2)*ROUND(1.2,7)),6)</f>
        <v>438.75599999999997</v>
      </c>
      <c r="DC137">
        <f>ROUND((ROUND(AT137*AG137,2)*ROUND(1.2,7)),6)</f>
        <v>0</v>
      </c>
      <c r="DD137" t="s">
        <v>3</v>
      </c>
      <c r="DE137" t="s">
        <v>3</v>
      </c>
      <c r="DF137">
        <f t="shared" si="54"/>
        <v>0</v>
      </c>
      <c r="DG137">
        <f t="shared" si="44"/>
        <v>0</v>
      </c>
      <c r="DH137">
        <f t="shared" si="52"/>
        <v>0</v>
      </c>
      <c r="DI137">
        <f t="shared" si="53"/>
        <v>-877.52</v>
      </c>
      <c r="DJ137">
        <f>DI137</f>
        <v>-877.52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ROW(Source!A182)</f>
        <v>182</v>
      </c>
      <c r="B138">
        <v>312111454</v>
      </c>
      <c r="C138">
        <v>312112736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713</v>
      </c>
      <c r="J138" t="s">
        <v>3</v>
      </c>
      <c r="K138" t="s">
        <v>714</v>
      </c>
      <c r="L138">
        <v>1191</v>
      </c>
      <c r="N138">
        <v>1013</v>
      </c>
      <c r="O138" t="s">
        <v>715</v>
      </c>
      <c r="P138" t="s">
        <v>715</v>
      </c>
      <c r="Q138">
        <v>1</v>
      </c>
      <c r="W138">
        <v>0</v>
      </c>
      <c r="X138">
        <v>-1417349443</v>
      </c>
      <c r="Y138">
        <f>(AT138*ROUND(1.2,7))</f>
        <v>0.85199999999999998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0.71</v>
      </c>
      <c r="AU138" t="s">
        <v>706</v>
      </c>
      <c r="AV138">
        <v>2</v>
      </c>
      <c r="AW138">
        <v>2</v>
      </c>
      <c r="AX138">
        <v>312112741</v>
      </c>
      <c r="AY138">
        <v>1</v>
      </c>
      <c r="AZ138">
        <v>0</v>
      </c>
      <c r="BA138">
        <v>147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ROUND(Y138*Source!I182,7)</f>
        <v>-1.704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ROUND((ROUND(AT138*CZ138,2)*ROUND(1.2,7)),6)</f>
        <v>0</v>
      </c>
      <c r="DC138">
        <f>ROUND((ROUND(AT138*AG138,2)*ROUND(1.2,7)),6)</f>
        <v>0</v>
      </c>
      <c r="DD138" t="s">
        <v>3</v>
      </c>
      <c r="DE138" t="s">
        <v>3</v>
      </c>
      <c r="DF138">
        <f t="shared" si="54"/>
        <v>0</v>
      </c>
      <c r="DG138">
        <f t="shared" si="44"/>
        <v>0</v>
      </c>
      <c r="DH138">
        <f t="shared" si="52"/>
        <v>0</v>
      </c>
      <c r="DI138">
        <f t="shared" si="53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ROW(Source!A182)</f>
        <v>182</v>
      </c>
      <c r="B139">
        <v>312111454</v>
      </c>
      <c r="C139">
        <v>312112736</v>
      </c>
      <c r="D139">
        <v>277944477</v>
      </c>
      <c r="E139">
        <v>1</v>
      </c>
      <c r="F139">
        <v>1</v>
      </c>
      <c r="G139">
        <v>1</v>
      </c>
      <c r="H139">
        <v>2</v>
      </c>
      <c r="I139" t="s">
        <v>795</v>
      </c>
      <c r="J139" t="s">
        <v>796</v>
      </c>
      <c r="K139" t="s">
        <v>797</v>
      </c>
      <c r="L139">
        <v>1368</v>
      </c>
      <c r="N139">
        <v>1011</v>
      </c>
      <c r="O139" t="s">
        <v>478</v>
      </c>
      <c r="P139" t="s">
        <v>478</v>
      </c>
      <c r="Q139">
        <v>1</v>
      </c>
      <c r="W139">
        <v>0</v>
      </c>
      <c r="X139">
        <v>17451513</v>
      </c>
      <c r="Y139">
        <f>(AT139*ROUND(1.2,7))</f>
        <v>0.85199999999999998</v>
      </c>
      <c r="AA139">
        <v>0</v>
      </c>
      <c r="AB139">
        <v>1178.0899999999999</v>
      </c>
      <c r="AC139">
        <v>549.32000000000005</v>
      </c>
      <c r="AD139">
        <v>0</v>
      </c>
      <c r="AE139">
        <v>0</v>
      </c>
      <c r="AF139">
        <v>998.38</v>
      </c>
      <c r="AG139">
        <v>549.32000000000005</v>
      </c>
      <c r="AH139">
        <v>0</v>
      </c>
      <c r="AI139">
        <v>1</v>
      </c>
      <c r="AJ139">
        <v>1.18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0.71</v>
      </c>
      <c r="AU139" t="s">
        <v>706</v>
      </c>
      <c r="AV139">
        <v>1</v>
      </c>
      <c r="AW139">
        <v>2</v>
      </c>
      <c r="AX139">
        <v>312112742</v>
      </c>
      <c r="AY139">
        <v>1</v>
      </c>
      <c r="AZ139">
        <v>0</v>
      </c>
      <c r="BA139">
        <v>148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708.84979999999996</v>
      </c>
      <c r="BL139">
        <v>390.0172</v>
      </c>
      <c r="BM139">
        <v>0</v>
      </c>
      <c r="BN139">
        <v>0</v>
      </c>
      <c r="BO139">
        <v>0.71</v>
      </c>
      <c r="BP139">
        <v>1</v>
      </c>
      <c r="BQ139">
        <v>0</v>
      </c>
      <c r="BR139">
        <v>850.61975999999993</v>
      </c>
      <c r="BS139">
        <v>468.02064000000001</v>
      </c>
      <c r="BT139">
        <v>0</v>
      </c>
      <c r="BU139">
        <v>0</v>
      </c>
      <c r="BV139">
        <v>0.85199999999999998</v>
      </c>
      <c r="BW139">
        <v>1</v>
      </c>
      <c r="CV139">
        <v>0</v>
      </c>
      <c r="CW139">
        <f>ROUND(Y139*Source!I182*DO139,7)</f>
        <v>-1.704</v>
      </c>
      <c r="CX139">
        <f>ROUND(Y139*Source!I182,7)</f>
        <v>-1.704</v>
      </c>
      <c r="CY139">
        <f>AB139</f>
        <v>1178.0899999999999</v>
      </c>
      <c r="CZ139">
        <f>AF139</f>
        <v>998.38</v>
      </c>
      <c r="DA139">
        <f>AJ139</f>
        <v>1.18</v>
      </c>
      <c r="DB139">
        <f>ROUND((ROUND(AT139*CZ139,2)*ROUND(1.2,7)),6)</f>
        <v>850.62</v>
      </c>
      <c r="DC139">
        <f>ROUND((ROUND(AT139*AG139,2)*ROUND(1.2,7)),6)</f>
        <v>468.024</v>
      </c>
      <c r="DD139" t="s">
        <v>3</v>
      </c>
      <c r="DE139" t="s">
        <v>3</v>
      </c>
      <c r="DF139">
        <f t="shared" si="54"/>
        <v>0</v>
      </c>
      <c r="DG139">
        <f>ROUND(ROUND(AF139*AJ139,2)*CX139,2)</f>
        <v>-2007.47</v>
      </c>
      <c r="DH139">
        <f t="shared" si="52"/>
        <v>-936.04</v>
      </c>
      <c r="DI139">
        <f t="shared" si="53"/>
        <v>0</v>
      </c>
      <c r="DJ139">
        <f>DG139+DH139</f>
        <v>-2943.51</v>
      </c>
      <c r="DK139">
        <v>1</v>
      </c>
      <c r="DL139" t="s">
        <v>774</v>
      </c>
      <c r="DM139">
        <v>5</v>
      </c>
      <c r="DN139" t="s">
        <v>715</v>
      </c>
      <c r="DO139">
        <v>1</v>
      </c>
    </row>
    <row r="140" spans="1:119" x14ac:dyDescent="0.2">
      <c r="A140">
        <f>ROW(Source!A183)</f>
        <v>183</v>
      </c>
      <c r="B140">
        <v>312111454</v>
      </c>
      <c r="C140">
        <v>312112743</v>
      </c>
      <c r="D140">
        <v>277560284</v>
      </c>
      <c r="E140">
        <v>109</v>
      </c>
      <c r="F140">
        <v>1</v>
      </c>
      <c r="G140">
        <v>1</v>
      </c>
      <c r="H140">
        <v>1</v>
      </c>
      <c r="I140" t="s">
        <v>769</v>
      </c>
      <c r="J140" t="s">
        <v>3</v>
      </c>
      <c r="K140" t="s">
        <v>770</v>
      </c>
      <c r="L140">
        <v>1191</v>
      </c>
      <c r="N140">
        <v>1013</v>
      </c>
      <c r="O140" t="s">
        <v>715</v>
      </c>
      <c r="P140" t="s">
        <v>715</v>
      </c>
      <c r="Q140">
        <v>1</v>
      </c>
      <c r="W140">
        <v>0</v>
      </c>
      <c r="X140">
        <v>-1759674247</v>
      </c>
      <c r="Y140">
        <f>(AT140*ROUND((1.25*1.2),7))</f>
        <v>1.2449999999999999</v>
      </c>
      <c r="AA140">
        <v>0</v>
      </c>
      <c r="AB140">
        <v>0</v>
      </c>
      <c r="AC140">
        <v>0</v>
      </c>
      <c r="AD140">
        <v>440.52</v>
      </c>
      <c r="AE140">
        <v>0</v>
      </c>
      <c r="AF140">
        <v>0</v>
      </c>
      <c r="AG140">
        <v>0</v>
      </c>
      <c r="AH140">
        <v>440.52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0.83</v>
      </c>
      <c r="AU140" t="s">
        <v>793</v>
      </c>
      <c r="AV140">
        <v>1</v>
      </c>
      <c r="AW140">
        <v>2</v>
      </c>
      <c r="AX140">
        <v>312112747</v>
      </c>
      <c r="AY140">
        <v>1</v>
      </c>
      <c r="AZ140">
        <v>0</v>
      </c>
      <c r="BA140">
        <v>149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365.63159999999999</v>
      </c>
      <c r="BN140">
        <v>0.83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548.4473999999999</v>
      </c>
      <c r="BU140">
        <v>1.2449999999999999</v>
      </c>
      <c r="BV140">
        <v>0</v>
      </c>
      <c r="BW140">
        <v>1</v>
      </c>
      <c r="CU140">
        <f>ROUND(AT140*Source!I183*AH140*AL140,2)</f>
        <v>731.26</v>
      </c>
      <c r="CV140">
        <f>ROUND(Y140*Source!I183,7)</f>
        <v>2.4900000000000002</v>
      </c>
      <c r="CW140">
        <v>0</v>
      </c>
      <c r="CX140">
        <f>ROUND(Y140*Source!I183,7)</f>
        <v>2.4900000000000002</v>
      </c>
      <c r="CY140">
        <f>AD140</f>
        <v>440.52</v>
      </c>
      <c r="CZ140">
        <f>AH140</f>
        <v>440.52</v>
      </c>
      <c r="DA140">
        <f>AL140</f>
        <v>1</v>
      </c>
      <c r="DB140">
        <f>ROUND((ROUND(AT140*CZ140,2)*ROUND((1.25*1.2),7)),6)</f>
        <v>548.44500000000005</v>
      </c>
      <c r="DC140">
        <f>ROUND((ROUND(AT140*AG140,2)*ROUND((1.25*1.2),7)),6)</f>
        <v>0</v>
      </c>
      <c r="DD140" t="s">
        <v>3</v>
      </c>
      <c r="DE140" t="s">
        <v>3</v>
      </c>
      <c r="DF140">
        <f t="shared" si="54"/>
        <v>0</v>
      </c>
      <c r="DG140">
        <f>ROUND(ROUND(AF140,2)*CX140,2)</f>
        <v>0</v>
      </c>
      <c r="DH140">
        <f t="shared" si="52"/>
        <v>0</v>
      </c>
      <c r="DI140">
        <f t="shared" si="53"/>
        <v>1096.8900000000001</v>
      </c>
      <c r="DJ140">
        <f>DI140</f>
        <v>1096.8900000000001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ROW(Source!A183)</f>
        <v>183</v>
      </c>
      <c r="B141">
        <v>312111454</v>
      </c>
      <c r="C141">
        <v>312112743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713</v>
      </c>
      <c r="J141" t="s">
        <v>3</v>
      </c>
      <c r="K141" t="s">
        <v>714</v>
      </c>
      <c r="L141">
        <v>1191</v>
      </c>
      <c r="N141">
        <v>1013</v>
      </c>
      <c r="O141" t="s">
        <v>715</v>
      </c>
      <c r="P141" t="s">
        <v>715</v>
      </c>
      <c r="Q141">
        <v>1</v>
      </c>
      <c r="W141">
        <v>0</v>
      </c>
      <c r="X141">
        <v>-1417349443</v>
      </c>
      <c r="Y141">
        <f>(AT141*ROUND((1.25*1.2),7))</f>
        <v>1.0649999999999999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0.71</v>
      </c>
      <c r="AU141" t="s">
        <v>793</v>
      </c>
      <c r="AV141">
        <v>2</v>
      </c>
      <c r="AW141">
        <v>2</v>
      </c>
      <c r="AX141">
        <v>312112748</v>
      </c>
      <c r="AY141">
        <v>1</v>
      </c>
      <c r="AZ141">
        <v>0</v>
      </c>
      <c r="BA141">
        <v>150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ROUND(Y141*Source!I183,7)</f>
        <v>2.13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ROUND((ROUND(AT141*CZ141,2)*ROUND((1.25*1.2),7)),6)</f>
        <v>0</v>
      </c>
      <c r="DC141">
        <f>ROUND((ROUND(AT141*AG141,2)*ROUND((1.25*1.2),7)),6)</f>
        <v>0</v>
      </c>
      <c r="DD141" t="s">
        <v>3</v>
      </c>
      <c r="DE141" t="s">
        <v>3</v>
      </c>
      <c r="DF141">
        <f t="shared" si="54"/>
        <v>0</v>
      </c>
      <c r="DG141">
        <f>ROUND(ROUND(AF141,2)*CX141,2)</f>
        <v>0</v>
      </c>
      <c r="DH141">
        <f t="shared" si="52"/>
        <v>0</v>
      </c>
      <c r="DI141">
        <f t="shared" si="5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ROW(Source!A183)</f>
        <v>183</v>
      </c>
      <c r="B142">
        <v>312111454</v>
      </c>
      <c r="C142">
        <v>312112743</v>
      </c>
      <c r="D142">
        <v>277944477</v>
      </c>
      <c r="E142">
        <v>1</v>
      </c>
      <c r="F142">
        <v>1</v>
      </c>
      <c r="G142">
        <v>1</v>
      </c>
      <c r="H142">
        <v>2</v>
      </c>
      <c r="I142" t="s">
        <v>795</v>
      </c>
      <c r="J142" t="s">
        <v>796</v>
      </c>
      <c r="K142" t="s">
        <v>797</v>
      </c>
      <c r="L142">
        <v>1368</v>
      </c>
      <c r="N142">
        <v>1011</v>
      </c>
      <c r="O142" t="s">
        <v>478</v>
      </c>
      <c r="P142" t="s">
        <v>478</v>
      </c>
      <c r="Q142">
        <v>1</v>
      </c>
      <c r="W142">
        <v>0</v>
      </c>
      <c r="X142">
        <v>17451513</v>
      </c>
      <c r="Y142">
        <f>(AT142*ROUND((1.25*1.2),7))</f>
        <v>1.0649999999999999</v>
      </c>
      <c r="AA142">
        <v>0</v>
      </c>
      <c r="AB142">
        <v>1178.0899999999999</v>
      </c>
      <c r="AC142">
        <v>549.32000000000005</v>
      </c>
      <c r="AD142">
        <v>0</v>
      </c>
      <c r="AE142">
        <v>0</v>
      </c>
      <c r="AF142">
        <v>998.38</v>
      </c>
      <c r="AG142">
        <v>549.32000000000005</v>
      </c>
      <c r="AH142">
        <v>0</v>
      </c>
      <c r="AI142">
        <v>1</v>
      </c>
      <c r="AJ142">
        <v>1.18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0.71</v>
      </c>
      <c r="AU142" t="s">
        <v>793</v>
      </c>
      <c r="AV142">
        <v>1</v>
      </c>
      <c r="AW142">
        <v>2</v>
      </c>
      <c r="AX142">
        <v>312112749</v>
      </c>
      <c r="AY142">
        <v>1</v>
      </c>
      <c r="AZ142">
        <v>0</v>
      </c>
      <c r="BA142">
        <v>151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708.84979999999996</v>
      </c>
      <c r="BL142">
        <v>390.0172</v>
      </c>
      <c r="BM142">
        <v>0</v>
      </c>
      <c r="BN142">
        <v>0</v>
      </c>
      <c r="BO142">
        <v>0.71</v>
      </c>
      <c r="BP142">
        <v>1</v>
      </c>
      <c r="BQ142">
        <v>0</v>
      </c>
      <c r="BR142">
        <v>1063.2746999999999</v>
      </c>
      <c r="BS142">
        <v>585.0258</v>
      </c>
      <c r="BT142">
        <v>0</v>
      </c>
      <c r="BU142">
        <v>0</v>
      </c>
      <c r="BV142">
        <v>1.0649999999999999</v>
      </c>
      <c r="BW142">
        <v>1</v>
      </c>
      <c r="CV142">
        <v>0</v>
      </c>
      <c r="CW142">
        <f>ROUND(Y142*Source!I183*DO142,7)</f>
        <v>2.13</v>
      </c>
      <c r="CX142">
        <f>ROUND(Y142*Source!I183,7)</f>
        <v>2.13</v>
      </c>
      <c r="CY142">
        <f>AB142</f>
        <v>1178.0899999999999</v>
      </c>
      <c r="CZ142">
        <f>AF142</f>
        <v>998.38</v>
      </c>
      <c r="DA142">
        <f>AJ142</f>
        <v>1.18</v>
      </c>
      <c r="DB142">
        <f>ROUND((ROUND(AT142*CZ142,2)*ROUND((1.25*1.2),7)),6)</f>
        <v>1063.2750000000001</v>
      </c>
      <c r="DC142">
        <f>ROUND((ROUND(AT142*AG142,2)*ROUND((1.25*1.2),7)),6)</f>
        <v>585.03</v>
      </c>
      <c r="DD142" t="s">
        <v>3</v>
      </c>
      <c r="DE142" t="s">
        <v>3</v>
      </c>
      <c r="DF142">
        <f t="shared" si="54"/>
        <v>0</v>
      </c>
      <c r="DG142">
        <f>ROUND(ROUND(AF142*AJ142,2)*CX142,2)</f>
        <v>2509.33</v>
      </c>
      <c r="DH142">
        <f t="shared" si="52"/>
        <v>1170.05</v>
      </c>
      <c r="DI142">
        <f t="shared" si="53"/>
        <v>0</v>
      </c>
      <c r="DJ142">
        <f>DG142+DH142</f>
        <v>3679.38</v>
      </c>
      <c r="DK142">
        <v>1</v>
      </c>
      <c r="DL142" t="s">
        <v>774</v>
      </c>
      <c r="DM142">
        <v>5</v>
      </c>
      <c r="DN142" t="s">
        <v>715</v>
      </c>
      <c r="DO142">
        <v>1</v>
      </c>
    </row>
    <row r="143" spans="1:119" x14ac:dyDescent="0.2">
      <c r="A143">
        <f>ROW(Source!A184)</f>
        <v>184</v>
      </c>
      <c r="B143">
        <v>312111454</v>
      </c>
      <c r="C143">
        <v>312112750</v>
      </c>
      <c r="D143">
        <v>277560284</v>
      </c>
      <c r="E143">
        <v>109</v>
      </c>
      <c r="F143">
        <v>1</v>
      </c>
      <c r="G143">
        <v>1</v>
      </c>
      <c r="H143">
        <v>1</v>
      </c>
      <c r="I143" t="s">
        <v>769</v>
      </c>
      <c r="J143" t="s">
        <v>3</v>
      </c>
      <c r="K143" t="s">
        <v>770</v>
      </c>
      <c r="L143">
        <v>1191</v>
      </c>
      <c r="N143">
        <v>1013</v>
      </c>
      <c r="O143" t="s">
        <v>715</v>
      </c>
      <c r="P143" t="s">
        <v>715</v>
      </c>
      <c r="Q143">
        <v>1</v>
      </c>
      <c r="W143">
        <v>0</v>
      </c>
      <c r="X143">
        <v>-1759674247</v>
      </c>
      <c r="Y143">
        <f>(AT143*ROUND((0.92*1.2),7))</f>
        <v>6.6019200000000007</v>
      </c>
      <c r="AA143">
        <v>0</v>
      </c>
      <c r="AB143">
        <v>0</v>
      </c>
      <c r="AC143">
        <v>0</v>
      </c>
      <c r="AD143">
        <v>440.52</v>
      </c>
      <c r="AE143">
        <v>0</v>
      </c>
      <c r="AF143">
        <v>0</v>
      </c>
      <c r="AG143">
        <v>0</v>
      </c>
      <c r="AH143">
        <v>440.52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5.98</v>
      </c>
      <c r="AU143" t="s">
        <v>798</v>
      </c>
      <c r="AV143">
        <v>1</v>
      </c>
      <c r="AW143">
        <v>2</v>
      </c>
      <c r="AX143">
        <v>312112771</v>
      </c>
      <c r="AY143">
        <v>1</v>
      </c>
      <c r="AZ143">
        <v>0</v>
      </c>
      <c r="BA143">
        <v>152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2634.3096</v>
      </c>
      <c r="BN143">
        <v>5.98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2908.2777984000004</v>
      </c>
      <c r="BU143">
        <v>6.6019200000000007</v>
      </c>
      <c r="BV143">
        <v>0</v>
      </c>
      <c r="BW143">
        <v>1</v>
      </c>
      <c r="CU143">
        <f>ROUND(AT143*Source!I184*AH143*AL143,2)</f>
        <v>23708.79</v>
      </c>
      <c r="CV143">
        <f>ROUND(Y143*Source!I184,7)</f>
        <v>59.417279999999998</v>
      </c>
      <c r="CW143">
        <v>0</v>
      </c>
      <c r="CX143">
        <f>ROUND(Y143*Source!I184,7)</f>
        <v>59.417279999999998</v>
      </c>
      <c r="CY143">
        <f>AD143</f>
        <v>440.52</v>
      </c>
      <c r="CZ143">
        <f>AH143</f>
        <v>440.52</v>
      </c>
      <c r="DA143">
        <f>AL143</f>
        <v>1</v>
      </c>
      <c r="DB143">
        <f>ROUND((ROUND(AT143*CZ143,2)*ROUND((0.92*1.2),7)),6)</f>
        <v>2908.2782400000001</v>
      </c>
      <c r="DC143">
        <f>ROUND((ROUND(AT143*AG143,2)*ROUND((0.92*1.2),7)),6)</f>
        <v>0</v>
      </c>
      <c r="DD143" t="s">
        <v>3</v>
      </c>
      <c r="DE143" t="s">
        <v>3</v>
      </c>
      <c r="DF143">
        <f t="shared" si="54"/>
        <v>0</v>
      </c>
      <c r="DG143">
        <f t="shared" ref="DG143:DG164" si="55">ROUND(ROUND(AF143,2)*CX143,2)</f>
        <v>0</v>
      </c>
      <c r="DH143">
        <f t="shared" si="52"/>
        <v>0</v>
      </c>
      <c r="DI143">
        <f t="shared" si="53"/>
        <v>26174.5</v>
      </c>
      <c r="DJ143">
        <f>DI143</f>
        <v>26174.5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ROW(Source!A184)</f>
        <v>184</v>
      </c>
      <c r="B144">
        <v>312111454</v>
      </c>
      <c r="C144">
        <v>312112750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713</v>
      </c>
      <c r="J144" t="s">
        <v>3</v>
      </c>
      <c r="K144" t="s">
        <v>714</v>
      </c>
      <c r="L144">
        <v>1191</v>
      </c>
      <c r="N144">
        <v>1013</v>
      </c>
      <c r="O144" t="s">
        <v>715</v>
      </c>
      <c r="P144" t="s">
        <v>715</v>
      </c>
      <c r="Q144">
        <v>1</v>
      </c>
      <c r="W144">
        <v>0</v>
      </c>
      <c r="X144">
        <v>-1417349443</v>
      </c>
      <c r="Y144">
        <f>(AT144*ROUND(1.2,7))</f>
        <v>2.4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</v>
      </c>
      <c r="AU144" t="s">
        <v>706</v>
      </c>
      <c r="AV144">
        <v>2</v>
      </c>
      <c r="AW144">
        <v>2</v>
      </c>
      <c r="AX144">
        <v>312112772</v>
      </c>
      <c r="AY144">
        <v>1</v>
      </c>
      <c r="AZ144">
        <v>0</v>
      </c>
      <c r="BA144">
        <v>153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ROUND(Y144*Source!I184,7)</f>
        <v>21.6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ROUND((ROUND(AT144*CZ144,2)*ROUND(1.2,7)),6)</f>
        <v>0</v>
      </c>
      <c r="DC144">
        <f>ROUND((ROUND(AT144*AG144,2)*ROUND(1.2,7)),6)</f>
        <v>0</v>
      </c>
      <c r="DD144" t="s">
        <v>3</v>
      </c>
      <c r="DE144" t="s">
        <v>3</v>
      </c>
      <c r="DF144">
        <f t="shared" si="54"/>
        <v>0</v>
      </c>
      <c r="DG144">
        <f t="shared" si="55"/>
        <v>0</v>
      </c>
      <c r="DH144">
        <f t="shared" si="52"/>
        <v>0</v>
      </c>
      <c r="DI144">
        <f t="shared" si="53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ROW(Source!A184)</f>
        <v>184</v>
      </c>
      <c r="B145">
        <v>312111454</v>
      </c>
      <c r="C145">
        <v>312112750</v>
      </c>
      <c r="D145">
        <v>277944474</v>
      </c>
      <c r="E145">
        <v>1</v>
      </c>
      <c r="F145">
        <v>1</v>
      </c>
      <c r="G145">
        <v>1</v>
      </c>
      <c r="H145">
        <v>2</v>
      </c>
      <c r="I145" t="s">
        <v>771</v>
      </c>
      <c r="J145" t="s">
        <v>772</v>
      </c>
      <c r="K145" t="s">
        <v>773</v>
      </c>
      <c r="L145">
        <v>1368</v>
      </c>
      <c r="N145">
        <v>1011</v>
      </c>
      <c r="O145" t="s">
        <v>478</v>
      </c>
      <c r="P145" t="s">
        <v>478</v>
      </c>
      <c r="Q145">
        <v>1</v>
      </c>
      <c r="W145">
        <v>0</v>
      </c>
      <c r="X145">
        <v>-1366301975</v>
      </c>
      <c r="Y145">
        <f>(AT145*ROUND(1.2,7))</f>
        <v>1.92</v>
      </c>
      <c r="AA145">
        <v>0</v>
      </c>
      <c r="AB145">
        <v>1811.82</v>
      </c>
      <c r="AC145">
        <v>549.32000000000005</v>
      </c>
      <c r="AD145">
        <v>0</v>
      </c>
      <c r="AE145">
        <v>0</v>
      </c>
      <c r="AF145">
        <v>1811.82</v>
      </c>
      <c r="AG145">
        <v>549.32000000000005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1.6</v>
      </c>
      <c r="AU145" t="s">
        <v>706</v>
      </c>
      <c r="AV145">
        <v>1</v>
      </c>
      <c r="AW145">
        <v>2</v>
      </c>
      <c r="AX145">
        <v>312112773</v>
      </c>
      <c r="AY145">
        <v>1</v>
      </c>
      <c r="AZ145">
        <v>0</v>
      </c>
      <c r="BA145">
        <v>154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2898.9120000000003</v>
      </c>
      <c r="BL145">
        <v>878.91200000000015</v>
      </c>
      <c r="BM145">
        <v>0</v>
      </c>
      <c r="BN145">
        <v>0</v>
      </c>
      <c r="BO145">
        <v>1.6</v>
      </c>
      <c r="BP145">
        <v>1</v>
      </c>
      <c r="BQ145">
        <v>0</v>
      </c>
      <c r="BR145">
        <v>3478.6943999999999</v>
      </c>
      <c r="BS145">
        <v>1054.6944000000001</v>
      </c>
      <c r="BT145">
        <v>0</v>
      </c>
      <c r="BU145">
        <v>0</v>
      </c>
      <c r="BV145">
        <v>1.92</v>
      </c>
      <c r="BW145">
        <v>1</v>
      </c>
      <c r="CV145">
        <v>0</v>
      </c>
      <c r="CW145">
        <f>ROUND(Y145*Source!I184*DO145,7)</f>
        <v>17.28</v>
      </c>
      <c r="CX145">
        <f>ROUND(Y145*Source!I184,7)</f>
        <v>17.28</v>
      </c>
      <c r="CY145">
        <f>AB145</f>
        <v>1811.82</v>
      </c>
      <c r="CZ145">
        <f>AF145</f>
        <v>1811.82</v>
      </c>
      <c r="DA145">
        <f>AJ145</f>
        <v>1</v>
      </c>
      <c r="DB145">
        <f>ROUND((ROUND(AT145*CZ145,2)*ROUND(1.2,7)),6)</f>
        <v>3478.692</v>
      </c>
      <c r="DC145">
        <f>ROUND((ROUND(AT145*AG145,2)*ROUND(1.2,7)),6)</f>
        <v>1054.692</v>
      </c>
      <c r="DD145" t="s">
        <v>3</v>
      </c>
      <c r="DE145" t="s">
        <v>3</v>
      </c>
      <c r="DF145">
        <f t="shared" si="54"/>
        <v>0</v>
      </c>
      <c r="DG145">
        <f t="shared" si="55"/>
        <v>31308.25</v>
      </c>
      <c r="DH145">
        <f t="shared" si="52"/>
        <v>9492.25</v>
      </c>
      <c r="DI145">
        <f t="shared" si="53"/>
        <v>0</v>
      </c>
      <c r="DJ145">
        <f>DG145+DH145</f>
        <v>40800.5</v>
      </c>
      <c r="DK145">
        <v>1</v>
      </c>
      <c r="DL145" t="s">
        <v>774</v>
      </c>
      <c r="DM145">
        <v>5</v>
      </c>
      <c r="DN145" t="s">
        <v>715</v>
      </c>
      <c r="DO145">
        <v>1</v>
      </c>
    </row>
    <row r="146" spans="1:119" x14ac:dyDescent="0.2">
      <c r="A146">
        <f>ROW(Source!A184)</f>
        <v>184</v>
      </c>
      <c r="B146">
        <v>312111454</v>
      </c>
      <c r="C146">
        <v>312112750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727</v>
      </c>
      <c r="J146" t="s">
        <v>728</v>
      </c>
      <c r="K146" t="s">
        <v>729</v>
      </c>
      <c r="L146">
        <v>1368</v>
      </c>
      <c r="N146">
        <v>1011</v>
      </c>
      <c r="O146" t="s">
        <v>478</v>
      </c>
      <c r="P146" t="s">
        <v>478</v>
      </c>
      <c r="Q146">
        <v>1</v>
      </c>
      <c r="W146">
        <v>0</v>
      </c>
      <c r="X146">
        <v>721652621</v>
      </c>
      <c r="Y146">
        <f>(AT146*ROUND(1.2,7))</f>
        <v>0.48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</v>
      </c>
      <c r="AU146" t="s">
        <v>706</v>
      </c>
      <c r="AV146">
        <v>1</v>
      </c>
      <c r="AW146">
        <v>2</v>
      </c>
      <c r="AX146">
        <v>312112774</v>
      </c>
      <c r="AY146">
        <v>1</v>
      </c>
      <c r="AZ146">
        <v>0</v>
      </c>
      <c r="BA146">
        <v>155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217.88000000000002</v>
      </c>
      <c r="BL146">
        <v>191.19200000000001</v>
      </c>
      <c r="BM146">
        <v>0</v>
      </c>
      <c r="BN146">
        <v>0</v>
      </c>
      <c r="BO146">
        <v>0.4</v>
      </c>
      <c r="BP146">
        <v>1</v>
      </c>
      <c r="BQ146">
        <v>0</v>
      </c>
      <c r="BR146">
        <v>261.45600000000002</v>
      </c>
      <c r="BS146">
        <v>229.43039999999999</v>
      </c>
      <c r="BT146">
        <v>0</v>
      </c>
      <c r="BU146">
        <v>0</v>
      </c>
      <c r="BV146">
        <v>0.48</v>
      </c>
      <c r="BW146">
        <v>1</v>
      </c>
      <c r="CV146">
        <v>0</v>
      </c>
      <c r="CW146">
        <f>ROUND(Y146*Source!I184*DO146,7)</f>
        <v>4.32</v>
      </c>
      <c r="CX146">
        <f>ROUND(Y146*Source!I184,7)</f>
        <v>4.32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>ROUND((ROUND(AT146*CZ146,2)*ROUND(1.2,7)),6)</f>
        <v>261.45600000000002</v>
      </c>
      <c r="DC146">
        <f>ROUND((ROUND(AT146*AG146,2)*ROUND(1.2,7)),6)</f>
        <v>229.428</v>
      </c>
      <c r="DD146" t="s">
        <v>3</v>
      </c>
      <c r="DE146" t="s">
        <v>3</v>
      </c>
      <c r="DF146">
        <f t="shared" si="54"/>
        <v>0</v>
      </c>
      <c r="DG146">
        <f t="shared" si="55"/>
        <v>2353.1</v>
      </c>
      <c r="DH146">
        <f t="shared" si="52"/>
        <v>2064.87</v>
      </c>
      <c r="DI146">
        <f t="shared" si="53"/>
        <v>0</v>
      </c>
      <c r="DJ146">
        <f>DG146+DH146</f>
        <v>4417.9699999999993</v>
      </c>
      <c r="DK146">
        <v>1</v>
      </c>
      <c r="DL146" t="s">
        <v>726</v>
      </c>
      <c r="DM146">
        <v>4</v>
      </c>
      <c r="DN146" t="s">
        <v>715</v>
      </c>
      <c r="DO146">
        <v>1</v>
      </c>
    </row>
    <row r="147" spans="1:119" x14ac:dyDescent="0.2">
      <c r="A147">
        <f>ROW(Source!A184)</f>
        <v>184</v>
      </c>
      <c r="B147">
        <v>312111454</v>
      </c>
      <c r="C147">
        <v>312112750</v>
      </c>
      <c r="D147">
        <v>277862533</v>
      </c>
      <c r="E147">
        <v>1</v>
      </c>
      <c r="F147">
        <v>1</v>
      </c>
      <c r="G147">
        <v>1</v>
      </c>
      <c r="H147">
        <v>3</v>
      </c>
      <c r="I147" t="s">
        <v>775</v>
      </c>
      <c r="J147" t="s">
        <v>776</v>
      </c>
      <c r="K147" t="s">
        <v>777</v>
      </c>
      <c r="L147">
        <v>1346</v>
      </c>
      <c r="N147">
        <v>1009</v>
      </c>
      <c r="O147" t="s">
        <v>151</v>
      </c>
      <c r="P147" t="s">
        <v>151</v>
      </c>
      <c r="Q147">
        <v>1</v>
      </c>
      <c r="W147">
        <v>0</v>
      </c>
      <c r="X147">
        <v>1685208048</v>
      </c>
      <c r="Y147">
        <f t="shared" ref="Y147:Y162" si="56">(AT147*ROUND(0,7))</f>
        <v>0</v>
      </c>
      <c r="AA147">
        <v>493.26</v>
      </c>
      <c r="AB147">
        <v>0</v>
      </c>
      <c r="AC147">
        <v>0</v>
      </c>
      <c r="AD147">
        <v>0</v>
      </c>
      <c r="AE147">
        <v>238.29</v>
      </c>
      <c r="AF147">
        <v>0</v>
      </c>
      <c r="AG147">
        <v>0</v>
      </c>
      <c r="AH147">
        <v>0</v>
      </c>
      <c r="AI147">
        <v>2.0699999999999998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</v>
      </c>
      <c r="AU147" t="s">
        <v>54</v>
      </c>
      <c r="AV147">
        <v>0</v>
      </c>
      <c r="AW147">
        <v>2</v>
      </c>
      <c r="AX147">
        <v>312112775</v>
      </c>
      <c r="AY147">
        <v>1</v>
      </c>
      <c r="AZ147">
        <v>0</v>
      </c>
      <c r="BA147">
        <v>156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23.829000000000001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ROUND(Y147*Source!I184,7)</f>
        <v>0</v>
      </c>
      <c r="CY147">
        <f t="shared" ref="CY147:CY162" si="57">AA147</f>
        <v>493.26</v>
      </c>
      <c r="CZ147">
        <f t="shared" ref="CZ147:CZ162" si="58">AE147</f>
        <v>238.29</v>
      </c>
      <c r="DA147">
        <f t="shared" ref="DA147:DA162" si="59">AI147</f>
        <v>2.0699999999999998</v>
      </c>
      <c r="DB147">
        <f t="shared" ref="DB147:DB162" si="60">ROUND((ROUND(AT147*CZ147,2)*ROUND(0,7)),6)</f>
        <v>0</v>
      </c>
      <c r="DC147">
        <f t="shared" ref="DC147:DC162" si="61"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55"/>
        <v>0</v>
      </c>
      <c r="DH147">
        <f t="shared" si="52"/>
        <v>0</v>
      </c>
      <c r="DI147">
        <f t="shared" si="53"/>
        <v>0</v>
      </c>
      <c r="DJ147">
        <f t="shared" ref="DJ147:DJ162" si="62"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ROW(Source!A184)</f>
        <v>184</v>
      </c>
      <c r="B148">
        <v>312111454</v>
      </c>
      <c r="C148">
        <v>312112750</v>
      </c>
      <c r="D148">
        <v>277862540</v>
      </c>
      <c r="E148">
        <v>1</v>
      </c>
      <c r="F148">
        <v>1</v>
      </c>
      <c r="G148">
        <v>1</v>
      </c>
      <c r="H148">
        <v>3</v>
      </c>
      <c r="I148" t="s">
        <v>778</v>
      </c>
      <c r="J148" t="s">
        <v>779</v>
      </c>
      <c r="K148" t="s">
        <v>780</v>
      </c>
      <c r="L148">
        <v>1346</v>
      </c>
      <c r="N148">
        <v>1009</v>
      </c>
      <c r="O148" t="s">
        <v>151</v>
      </c>
      <c r="P148" t="s">
        <v>151</v>
      </c>
      <c r="Q148">
        <v>1</v>
      </c>
      <c r="W148">
        <v>0</v>
      </c>
      <c r="X148">
        <v>454593446</v>
      </c>
      <c r="Y148">
        <f t="shared" si="56"/>
        <v>0</v>
      </c>
      <c r="AA148">
        <v>165.64</v>
      </c>
      <c r="AB148">
        <v>0</v>
      </c>
      <c r="AC148">
        <v>0</v>
      </c>
      <c r="AD148">
        <v>0</v>
      </c>
      <c r="AE148">
        <v>80.02</v>
      </c>
      <c r="AF148">
        <v>0</v>
      </c>
      <c r="AG148">
        <v>0</v>
      </c>
      <c r="AH148">
        <v>0</v>
      </c>
      <c r="AI148">
        <v>2.0699999999999998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0.03</v>
      </c>
      <c r="AU148" t="s">
        <v>54</v>
      </c>
      <c r="AV148">
        <v>0</v>
      </c>
      <c r="AW148">
        <v>2</v>
      </c>
      <c r="AX148">
        <v>312112776</v>
      </c>
      <c r="AY148">
        <v>1</v>
      </c>
      <c r="AZ148">
        <v>0</v>
      </c>
      <c r="BA148">
        <v>157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2.4005999999999998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ROUND(Y148*Source!I184,7)</f>
        <v>0</v>
      </c>
      <c r="CY148">
        <f t="shared" si="57"/>
        <v>165.64</v>
      </c>
      <c r="CZ148">
        <f t="shared" si="58"/>
        <v>80.02</v>
      </c>
      <c r="DA148">
        <f t="shared" si="59"/>
        <v>2.0699999999999998</v>
      </c>
      <c r="DB148">
        <f t="shared" si="60"/>
        <v>0</v>
      </c>
      <c r="DC148">
        <f t="shared" si="61"/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55"/>
        <v>0</v>
      </c>
      <c r="DH148">
        <f t="shared" si="52"/>
        <v>0</v>
      </c>
      <c r="DI148">
        <f t="shared" si="53"/>
        <v>0</v>
      </c>
      <c r="DJ148">
        <f t="shared" si="62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ROW(Source!A184)</f>
        <v>184</v>
      </c>
      <c r="B149">
        <v>312111454</v>
      </c>
      <c r="C149">
        <v>312112750</v>
      </c>
      <c r="D149">
        <v>277867733</v>
      </c>
      <c r="E149">
        <v>1</v>
      </c>
      <c r="F149">
        <v>1</v>
      </c>
      <c r="G149">
        <v>1</v>
      </c>
      <c r="H149">
        <v>3</v>
      </c>
      <c r="I149" t="s">
        <v>149</v>
      </c>
      <c r="J149" t="s">
        <v>152</v>
      </c>
      <c r="K149" t="s">
        <v>150</v>
      </c>
      <c r="L149">
        <v>1346</v>
      </c>
      <c r="N149">
        <v>1009</v>
      </c>
      <c r="O149" t="s">
        <v>151</v>
      </c>
      <c r="P149" t="s">
        <v>151</v>
      </c>
      <c r="Q149">
        <v>1</v>
      </c>
      <c r="W149">
        <v>0</v>
      </c>
      <c r="X149">
        <v>391631581</v>
      </c>
      <c r="Y149">
        <f t="shared" si="56"/>
        <v>0</v>
      </c>
      <c r="AA149">
        <v>195.92</v>
      </c>
      <c r="AB149">
        <v>0</v>
      </c>
      <c r="AC149">
        <v>0</v>
      </c>
      <c r="AD149">
        <v>0</v>
      </c>
      <c r="AE149">
        <v>174.93</v>
      </c>
      <c r="AF149">
        <v>0</v>
      </c>
      <c r="AG149">
        <v>0</v>
      </c>
      <c r="AH149">
        <v>0</v>
      </c>
      <c r="AI149">
        <v>1.1200000000000001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54</v>
      </c>
      <c r="AV149">
        <v>0</v>
      </c>
      <c r="AW149">
        <v>2</v>
      </c>
      <c r="AX149">
        <v>312112777</v>
      </c>
      <c r="AY149">
        <v>1</v>
      </c>
      <c r="AZ149">
        <v>0</v>
      </c>
      <c r="BA149">
        <v>158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ROUND(Y149*Source!I184,7)</f>
        <v>0</v>
      </c>
      <c r="CY149">
        <f t="shared" si="57"/>
        <v>195.92</v>
      </c>
      <c r="CZ149">
        <f t="shared" si="58"/>
        <v>174.93</v>
      </c>
      <c r="DA149">
        <f t="shared" si="59"/>
        <v>1.1200000000000001</v>
      </c>
      <c r="DB149">
        <f t="shared" si="60"/>
        <v>0</v>
      </c>
      <c r="DC149">
        <f t="shared" si="61"/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55"/>
        <v>0</v>
      </c>
      <c r="DH149">
        <f t="shared" si="52"/>
        <v>0</v>
      </c>
      <c r="DI149">
        <f t="shared" si="53"/>
        <v>0</v>
      </c>
      <c r="DJ149">
        <f t="shared" si="62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ROW(Source!A184)</f>
        <v>184</v>
      </c>
      <c r="B150">
        <v>312111454</v>
      </c>
      <c r="C150">
        <v>312112750</v>
      </c>
      <c r="D150">
        <v>277869627</v>
      </c>
      <c r="E150">
        <v>1</v>
      </c>
      <c r="F150">
        <v>1</v>
      </c>
      <c r="G150">
        <v>1</v>
      </c>
      <c r="H150">
        <v>3</v>
      </c>
      <c r="I150" t="s">
        <v>781</v>
      </c>
      <c r="J150" t="s">
        <v>782</v>
      </c>
      <c r="K150" t="s">
        <v>783</v>
      </c>
      <c r="L150">
        <v>1346</v>
      </c>
      <c r="N150">
        <v>1009</v>
      </c>
      <c r="O150" t="s">
        <v>151</v>
      </c>
      <c r="P150" t="s">
        <v>151</v>
      </c>
      <c r="Q150">
        <v>1</v>
      </c>
      <c r="W150">
        <v>0</v>
      </c>
      <c r="X150">
        <v>1111106736</v>
      </c>
      <c r="Y150">
        <f t="shared" si="56"/>
        <v>0</v>
      </c>
      <c r="AA150">
        <v>88.65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1.58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0.02</v>
      </c>
      <c r="AU150" t="s">
        <v>54</v>
      </c>
      <c r="AV150">
        <v>0</v>
      </c>
      <c r="AW150">
        <v>2</v>
      </c>
      <c r="AX150">
        <v>312112778</v>
      </c>
      <c r="AY150">
        <v>1</v>
      </c>
      <c r="AZ150">
        <v>0</v>
      </c>
      <c r="BA150">
        <v>159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1.1222000000000001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ROUND(Y150*Source!I184,7)</f>
        <v>0</v>
      </c>
      <c r="CY150">
        <f t="shared" si="57"/>
        <v>88.65</v>
      </c>
      <c r="CZ150">
        <f t="shared" si="58"/>
        <v>56.11</v>
      </c>
      <c r="DA150">
        <f t="shared" si="59"/>
        <v>1.58</v>
      </c>
      <c r="DB150">
        <f t="shared" si="60"/>
        <v>0</v>
      </c>
      <c r="DC150">
        <f t="shared" si="61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55"/>
        <v>0</v>
      </c>
      <c r="DH150">
        <f t="shared" si="52"/>
        <v>0</v>
      </c>
      <c r="DI150">
        <f t="shared" si="53"/>
        <v>0</v>
      </c>
      <c r="DJ150">
        <f t="shared" si="62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ROW(Source!A184)</f>
        <v>184</v>
      </c>
      <c r="B151">
        <v>312111454</v>
      </c>
      <c r="C151">
        <v>312112750</v>
      </c>
      <c r="D151">
        <v>277561951</v>
      </c>
      <c r="E151">
        <v>109</v>
      </c>
      <c r="F151">
        <v>1</v>
      </c>
      <c r="G151">
        <v>1</v>
      </c>
      <c r="H151">
        <v>3</v>
      </c>
      <c r="I151" t="s">
        <v>154</v>
      </c>
      <c r="J151" t="s">
        <v>3</v>
      </c>
      <c r="K151" t="s">
        <v>155</v>
      </c>
      <c r="L151">
        <v>1371</v>
      </c>
      <c r="N151">
        <v>1013</v>
      </c>
      <c r="O151" t="s">
        <v>34</v>
      </c>
      <c r="P151" t="s">
        <v>34</v>
      </c>
      <c r="Q151">
        <v>1</v>
      </c>
      <c r="W151">
        <v>0</v>
      </c>
      <c r="X151">
        <v>457934895</v>
      </c>
      <c r="Y151">
        <f t="shared" si="56"/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1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54</v>
      </c>
      <c r="AV151">
        <v>0</v>
      </c>
      <c r="AW151">
        <v>2</v>
      </c>
      <c r="AX151">
        <v>312112779</v>
      </c>
      <c r="AY151">
        <v>1</v>
      </c>
      <c r="AZ151">
        <v>0</v>
      </c>
      <c r="BA151">
        <v>160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ROUND(Y151*Source!I184,7)</f>
        <v>0</v>
      </c>
      <c r="CY151">
        <f t="shared" si="57"/>
        <v>0</v>
      </c>
      <c r="CZ151">
        <f t="shared" si="58"/>
        <v>0</v>
      </c>
      <c r="DA151">
        <f t="shared" si="59"/>
        <v>1</v>
      </c>
      <c r="DB151">
        <f t="shared" si="60"/>
        <v>0</v>
      </c>
      <c r="DC151">
        <f t="shared" si="61"/>
        <v>0</v>
      </c>
      <c r="DD151" t="s">
        <v>3</v>
      </c>
      <c r="DE151" t="s">
        <v>3</v>
      </c>
      <c r="DF151">
        <f>ROUND(ROUND(AE151,2)*CX151,2)</f>
        <v>0</v>
      </c>
      <c r="DG151">
        <f t="shared" si="55"/>
        <v>0</v>
      </c>
      <c r="DH151">
        <f t="shared" si="52"/>
        <v>0</v>
      </c>
      <c r="DI151">
        <f t="shared" si="53"/>
        <v>0</v>
      </c>
      <c r="DJ151">
        <f t="shared" si="62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ROW(Source!A184)</f>
        <v>184</v>
      </c>
      <c r="B152">
        <v>312111454</v>
      </c>
      <c r="C152">
        <v>312112750</v>
      </c>
      <c r="D152">
        <v>277562634</v>
      </c>
      <c r="E152">
        <v>109</v>
      </c>
      <c r="F152">
        <v>1</v>
      </c>
      <c r="G152">
        <v>1</v>
      </c>
      <c r="H152">
        <v>3</v>
      </c>
      <c r="I152" t="s">
        <v>157</v>
      </c>
      <c r="J152" t="s">
        <v>3</v>
      </c>
      <c r="K152" t="s">
        <v>158</v>
      </c>
      <c r="L152">
        <v>1348</v>
      </c>
      <c r="N152">
        <v>1009</v>
      </c>
      <c r="O152" t="s">
        <v>141</v>
      </c>
      <c r="P152" t="s">
        <v>141</v>
      </c>
      <c r="Q152">
        <v>1000</v>
      </c>
      <c r="W152">
        <v>0</v>
      </c>
      <c r="X152">
        <v>1602794472</v>
      </c>
      <c r="Y152">
        <f t="shared" si="56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54</v>
      </c>
      <c r="AV152">
        <v>0</v>
      </c>
      <c r="AW152">
        <v>2</v>
      </c>
      <c r="AX152">
        <v>312112780</v>
      </c>
      <c r="AY152">
        <v>1</v>
      </c>
      <c r="AZ152">
        <v>0</v>
      </c>
      <c r="BA152">
        <v>161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ROUND(Y152*Source!I184,7)</f>
        <v>0</v>
      </c>
      <c r="CY152">
        <f t="shared" si="57"/>
        <v>0</v>
      </c>
      <c r="CZ152">
        <f t="shared" si="58"/>
        <v>0</v>
      </c>
      <c r="DA152">
        <f t="shared" si="59"/>
        <v>1</v>
      </c>
      <c r="DB152">
        <f t="shared" si="60"/>
        <v>0</v>
      </c>
      <c r="DC152">
        <f t="shared" si="61"/>
        <v>0</v>
      </c>
      <c r="DD152" t="s">
        <v>3</v>
      </c>
      <c r="DE152" t="s">
        <v>3</v>
      </c>
      <c r="DF152">
        <f>ROUND(ROUND(AE152,2)*CX152,2)</f>
        <v>0</v>
      </c>
      <c r="DG152">
        <f t="shared" si="55"/>
        <v>0</v>
      </c>
      <c r="DH152">
        <f t="shared" si="52"/>
        <v>0</v>
      </c>
      <c r="DI152">
        <f t="shared" si="53"/>
        <v>0</v>
      </c>
      <c r="DJ152">
        <f t="shared" si="62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ROW(Source!A184)</f>
        <v>184</v>
      </c>
      <c r="B153">
        <v>312111454</v>
      </c>
      <c r="C153">
        <v>312112750</v>
      </c>
      <c r="D153">
        <v>277562780</v>
      </c>
      <c r="E153">
        <v>109</v>
      </c>
      <c r="F153">
        <v>1</v>
      </c>
      <c r="G153">
        <v>1</v>
      </c>
      <c r="H153">
        <v>3</v>
      </c>
      <c r="I153" t="s">
        <v>160</v>
      </c>
      <c r="J153" t="s">
        <v>3</v>
      </c>
      <c r="K153" t="s">
        <v>161</v>
      </c>
      <c r="L153">
        <v>1346</v>
      </c>
      <c r="N153">
        <v>1009</v>
      </c>
      <c r="O153" t="s">
        <v>151</v>
      </c>
      <c r="P153" t="s">
        <v>151</v>
      </c>
      <c r="Q153">
        <v>1</v>
      </c>
      <c r="W153">
        <v>0</v>
      </c>
      <c r="X153">
        <v>-1111733769</v>
      </c>
      <c r="Y153">
        <f t="shared" si="56"/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54</v>
      </c>
      <c r="AV153">
        <v>0</v>
      </c>
      <c r="AW153">
        <v>2</v>
      </c>
      <c r="AX153">
        <v>312112781</v>
      </c>
      <c r="AY153">
        <v>1</v>
      </c>
      <c r="AZ153">
        <v>0</v>
      </c>
      <c r="BA153">
        <v>162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ROUND(Y153*Source!I184,7)</f>
        <v>0</v>
      </c>
      <c r="CY153">
        <f t="shared" si="57"/>
        <v>0</v>
      </c>
      <c r="CZ153">
        <f t="shared" si="58"/>
        <v>0</v>
      </c>
      <c r="DA153">
        <f t="shared" si="59"/>
        <v>1</v>
      </c>
      <c r="DB153">
        <f t="shared" si="60"/>
        <v>0</v>
      </c>
      <c r="DC153">
        <f t="shared" si="61"/>
        <v>0</v>
      </c>
      <c r="DD153" t="s">
        <v>3</v>
      </c>
      <c r="DE153" t="s">
        <v>3</v>
      </c>
      <c r="DF153">
        <f>ROUND(ROUND(AE153,2)*CX153,2)</f>
        <v>0</v>
      </c>
      <c r="DG153">
        <f t="shared" si="55"/>
        <v>0</v>
      </c>
      <c r="DH153">
        <f t="shared" si="52"/>
        <v>0</v>
      </c>
      <c r="DI153">
        <f t="shared" si="53"/>
        <v>0</v>
      </c>
      <c r="DJ153">
        <f t="shared" si="62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ROW(Source!A184)</f>
        <v>184</v>
      </c>
      <c r="B154">
        <v>312111454</v>
      </c>
      <c r="C154">
        <v>312112750</v>
      </c>
      <c r="D154">
        <v>277563139</v>
      </c>
      <c r="E154">
        <v>109</v>
      </c>
      <c r="F154">
        <v>1</v>
      </c>
      <c r="G154">
        <v>1</v>
      </c>
      <c r="H154">
        <v>3</v>
      </c>
      <c r="I154" t="s">
        <v>163</v>
      </c>
      <c r="J154" t="s">
        <v>3</v>
      </c>
      <c r="K154" t="s">
        <v>164</v>
      </c>
      <c r="L154">
        <v>1348</v>
      </c>
      <c r="N154">
        <v>1009</v>
      </c>
      <c r="O154" t="s">
        <v>141</v>
      </c>
      <c r="P154" t="s">
        <v>141</v>
      </c>
      <c r="Q154">
        <v>1000</v>
      </c>
      <c r="W154">
        <v>0</v>
      </c>
      <c r="X154">
        <v>1613753229</v>
      </c>
      <c r="Y154">
        <f t="shared" si="56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54</v>
      </c>
      <c r="AV154">
        <v>0</v>
      </c>
      <c r="AW154">
        <v>2</v>
      </c>
      <c r="AX154">
        <v>312112782</v>
      </c>
      <c r="AY154">
        <v>1</v>
      </c>
      <c r="AZ154">
        <v>0</v>
      </c>
      <c r="BA154">
        <v>163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ROUND(Y154*Source!I184,7)</f>
        <v>0</v>
      </c>
      <c r="CY154">
        <f t="shared" si="57"/>
        <v>0</v>
      </c>
      <c r="CZ154">
        <f t="shared" si="58"/>
        <v>0</v>
      </c>
      <c r="DA154">
        <f t="shared" si="59"/>
        <v>1</v>
      </c>
      <c r="DB154">
        <f t="shared" si="60"/>
        <v>0</v>
      </c>
      <c r="DC154">
        <f t="shared" si="61"/>
        <v>0</v>
      </c>
      <c r="DD154" t="s">
        <v>3</v>
      </c>
      <c r="DE154" t="s">
        <v>3</v>
      </c>
      <c r="DF154">
        <f>ROUND(ROUND(AE154,2)*CX154,2)</f>
        <v>0</v>
      </c>
      <c r="DG154">
        <f t="shared" si="55"/>
        <v>0</v>
      </c>
      <c r="DH154">
        <f t="shared" si="52"/>
        <v>0</v>
      </c>
      <c r="DI154">
        <f t="shared" si="53"/>
        <v>0</v>
      </c>
      <c r="DJ154">
        <f t="shared" si="62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ROW(Source!A184)</f>
        <v>184</v>
      </c>
      <c r="B155">
        <v>312111454</v>
      </c>
      <c r="C155">
        <v>312112750</v>
      </c>
      <c r="D155">
        <v>277896283</v>
      </c>
      <c r="E155">
        <v>1</v>
      </c>
      <c r="F155">
        <v>1</v>
      </c>
      <c r="G155">
        <v>1</v>
      </c>
      <c r="H155">
        <v>3</v>
      </c>
      <c r="I155" t="s">
        <v>784</v>
      </c>
      <c r="J155" t="s">
        <v>785</v>
      </c>
      <c r="K155" t="s">
        <v>786</v>
      </c>
      <c r="L155">
        <v>1348</v>
      </c>
      <c r="N155">
        <v>1009</v>
      </c>
      <c r="O155" t="s">
        <v>141</v>
      </c>
      <c r="P155" t="s">
        <v>141</v>
      </c>
      <c r="Q155">
        <v>1000</v>
      </c>
      <c r="W155">
        <v>0</v>
      </c>
      <c r="X155">
        <v>-1997781875</v>
      </c>
      <c r="Y155">
        <f t="shared" si="56"/>
        <v>0</v>
      </c>
      <c r="AA155">
        <v>79645.009999999995</v>
      </c>
      <c r="AB155">
        <v>0</v>
      </c>
      <c r="AC155">
        <v>0</v>
      </c>
      <c r="AD155">
        <v>0</v>
      </c>
      <c r="AE155">
        <v>61265.39</v>
      </c>
      <c r="AF155">
        <v>0</v>
      </c>
      <c r="AG155">
        <v>0</v>
      </c>
      <c r="AH155">
        <v>0</v>
      </c>
      <c r="AI155">
        <v>1.3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4.0000000000000002E-4</v>
      </c>
      <c r="AU155" t="s">
        <v>54</v>
      </c>
      <c r="AV155">
        <v>0</v>
      </c>
      <c r="AW155">
        <v>2</v>
      </c>
      <c r="AX155">
        <v>312112783</v>
      </c>
      <c r="AY155">
        <v>1</v>
      </c>
      <c r="AZ155">
        <v>0</v>
      </c>
      <c r="BA155">
        <v>164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24.506156000000001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ROUND(Y155*Source!I184,7)</f>
        <v>0</v>
      </c>
      <c r="CY155">
        <f t="shared" si="57"/>
        <v>79645.009999999995</v>
      </c>
      <c r="CZ155">
        <f t="shared" si="58"/>
        <v>61265.39</v>
      </c>
      <c r="DA155">
        <f t="shared" si="59"/>
        <v>1.3</v>
      </c>
      <c r="DB155">
        <f t="shared" si="60"/>
        <v>0</v>
      </c>
      <c r="DC155">
        <f t="shared" si="61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5"/>
        <v>0</v>
      </c>
      <c r="DH155">
        <f t="shared" si="52"/>
        <v>0</v>
      </c>
      <c r="DI155">
        <f t="shared" si="53"/>
        <v>0</v>
      </c>
      <c r="DJ155">
        <f t="shared" si="62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ROW(Source!A184)</f>
        <v>184</v>
      </c>
      <c r="B156">
        <v>312111454</v>
      </c>
      <c r="C156">
        <v>312112750</v>
      </c>
      <c r="D156">
        <v>277896315</v>
      </c>
      <c r="E156">
        <v>1</v>
      </c>
      <c r="F156">
        <v>1</v>
      </c>
      <c r="G156">
        <v>1</v>
      </c>
      <c r="H156">
        <v>3</v>
      </c>
      <c r="I156" t="s">
        <v>787</v>
      </c>
      <c r="J156" t="s">
        <v>788</v>
      </c>
      <c r="K156" t="s">
        <v>789</v>
      </c>
      <c r="L156">
        <v>1348</v>
      </c>
      <c r="N156">
        <v>1009</v>
      </c>
      <c r="O156" t="s">
        <v>141</v>
      </c>
      <c r="P156" t="s">
        <v>141</v>
      </c>
      <c r="Q156">
        <v>1000</v>
      </c>
      <c r="W156">
        <v>0</v>
      </c>
      <c r="X156">
        <v>-1262208440</v>
      </c>
      <c r="Y156">
        <f t="shared" si="56"/>
        <v>0</v>
      </c>
      <c r="AA156">
        <v>81621.399999999994</v>
      </c>
      <c r="AB156">
        <v>0</v>
      </c>
      <c r="AC156">
        <v>0</v>
      </c>
      <c r="AD156">
        <v>0</v>
      </c>
      <c r="AE156">
        <v>80020.98</v>
      </c>
      <c r="AF156">
        <v>0</v>
      </c>
      <c r="AG156">
        <v>0</v>
      </c>
      <c r="AH156">
        <v>0</v>
      </c>
      <c r="AI156">
        <v>1.02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1E-4</v>
      </c>
      <c r="AU156" t="s">
        <v>54</v>
      </c>
      <c r="AV156">
        <v>0</v>
      </c>
      <c r="AW156">
        <v>2</v>
      </c>
      <c r="AX156">
        <v>312112784</v>
      </c>
      <c r="AY156">
        <v>1</v>
      </c>
      <c r="AZ156">
        <v>0</v>
      </c>
      <c r="BA156">
        <v>165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8.0020980000000002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ROUND(Y156*Source!I184,7)</f>
        <v>0</v>
      </c>
      <c r="CY156">
        <f t="shared" si="57"/>
        <v>81621.399999999994</v>
      </c>
      <c r="CZ156">
        <f t="shared" si="58"/>
        <v>80020.98</v>
      </c>
      <c r="DA156">
        <f t="shared" si="59"/>
        <v>1.02</v>
      </c>
      <c r="DB156">
        <f t="shared" si="60"/>
        <v>0</v>
      </c>
      <c r="DC156">
        <f t="shared" si="61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5"/>
        <v>0</v>
      </c>
      <c r="DH156">
        <f t="shared" si="52"/>
        <v>0</v>
      </c>
      <c r="DI156">
        <f t="shared" si="53"/>
        <v>0</v>
      </c>
      <c r="DJ156">
        <f t="shared" si="62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ROW(Source!A184)</f>
        <v>184</v>
      </c>
      <c r="B157">
        <v>312111454</v>
      </c>
      <c r="C157">
        <v>312112750</v>
      </c>
      <c r="D157">
        <v>277908257</v>
      </c>
      <c r="E157">
        <v>1</v>
      </c>
      <c r="F157">
        <v>1</v>
      </c>
      <c r="G157">
        <v>1</v>
      </c>
      <c r="H157">
        <v>3</v>
      </c>
      <c r="I157" t="s">
        <v>790</v>
      </c>
      <c r="J157" t="s">
        <v>791</v>
      </c>
      <c r="K157" t="s">
        <v>792</v>
      </c>
      <c r="L157">
        <v>1425</v>
      </c>
      <c r="N157">
        <v>1013</v>
      </c>
      <c r="O157" t="s">
        <v>455</v>
      </c>
      <c r="P157" t="s">
        <v>455</v>
      </c>
      <c r="Q157">
        <v>1</v>
      </c>
      <c r="W157">
        <v>0</v>
      </c>
      <c r="X157">
        <v>-1639942774</v>
      </c>
      <c r="Y157">
        <f t="shared" si="56"/>
        <v>0</v>
      </c>
      <c r="AA157">
        <v>1310.3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1.27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0.06</v>
      </c>
      <c r="AU157" t="s">
        <v>54</v>
      </c>
      <c r="AV157">
        <v>0</v>
      </c>
      <c r="AW157">
        <v>2</v>
      </c>
      <c r="AX157">
        <v>312112785</v>
      </c>
      <c r="AY157">
        <v>1</v>
      </c>
      <c r="AZ157">
        <v>0</v>
      </c>
      <c r="BA157">
        <v>166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61.903799999999997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ROUND(Y157*Source!I184,7)</f>
        <v>0</v>
      </c>
      <c r="CY157">
        <f t="shared" si="57"/>
        <v>1310.3</v>
      </c>
      <c r="CZ157">
        <f t="shared" si="58"/>
        <v>1031.73</v>
      </c>
      <c r="DA157">
        <f t="shared" si="59"/>
        <v>1.27</v>
      </c>
      <c r="DB157">
        <f t="shared" si="60"/>
        <v>0</v>
      </c>
      <c r="DC157">
        <f t="shared" si="61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5"/>
        <v>0</v>
      </c>
      <c r="DH157">
        <f t="shared" si="52"/>
        <v>0</v>
      </c>
      <c r="DI157">
        <f t="shared" si="53"/>
        <v>0</v>
      </c>
      <c r="DJ157">
        <f t="shared" si="62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ROW(Source!A184)</f>
        <v>184</v>
      </c>
      <c r="B158">
        <v>312111454</v>
      </c>
      <c r="C158">
        <v>312112750</v>
      </c>
      <c r="D158">
        <v>277565451</v>
      </c>
      <c r="E158">
        <v>109</v>
      </c>
      <c r="F158">
        <v>1</v>
      </c>
      <c r="G158">
        <v>1</v>
      </c>
      <c r="H158">
        <v>3</v>
      </c>
      <c r="I158" t="s">
        <v>166</v>
      </c>
      <c r="J158" t="s">
        <v>3</v>
      </c>
      <c r="K158" t="s">
        <v>167</v>
      </c>
      <c r="L158">
        <v>1371</v>
      </c>
      <c r="N158">
        <v>1013</v>
      </c>
      <c r="O158" t="s">
        <v>34</v>
      </c>
      <c r="P158" t="s">
        <v>34</v>
      </c>
      <c r="Q158">
        <v>1</v>
      </c>
      <c r="W158">
        <v>0</v>
      </c>
      <c r="X158">
        <v>-950997571</v>
      </c>
      <c r="Y158">
        <f t="shared" si="56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54</v>
      </c>
      <c r="AV158">
        <v>0</v>
      </c>
      <c r="AW158">
        <v>2</v>
      </c>
      <c r="AX158">
        <v>312112786</v>
      </c>
      <c r="AY158">
        <v>1</v>
      </c>
      <c r="AZ158">
        <v>0</v>
      </c>
      <c r="BA158">
        <v>167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ROUND(Y158*Source!I184,7)</f>
        <v>0</v>
      </c>
      <c r="CY158">
        <f t="shared" si="57"/>
        <v>0</v>
      </c>
      <c r="CZ158">
        <f t="shared" si="58"/>
        <v>0</v>
      </c>
      <c r="DA158">
        <f t="shared" si="59"/>
        <v>1</v>
      </c>
      <c r="DB158">
        <f t="shared" si="60"/>
        <v>0</v>
      </c>
      <c r="DC158">
        <f t="shared" si="61"/>
        <v>0</v>
      </c>
      <c r="DD158" t="s">
        <v>3</v>
      </c>
      <c r="DE158" t="s">
        <v>3</v>
      </c>
      <c r="DF158">
        <f t="shared" ref="DF158:DF172" si="63">ROUND(ROUND(AE158,2)*CX158,2)</f>
        <v>0</v>
      </c>
      <c r="DG158">
        <f t="shared" si="55"/>
        <v>0</v>
      </c>
      <c r="DH158">
        <f t="shared" si="52"/>
        <v>0</v>
      </c>
      <c r="DI158">
        <f t="shared" si="53"/>
        <v>0</v>
      </c>
      <c r="DJ158">
        <f t="shared" si="62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ROW(Source!A184)</f>
        <v>184</v>
      </c>
      <c r="B159">
        <v>312111454</v>
      </c>
      <c r="C159">
        <v>312112750</v>
      </c>
      <c r="D159">
        <v>277565464</v>
      </c>
      <c r="E159">
        <v>109</v>
      </c>
      <c r="F159">
        <v>1</v>
      </c>
      <c r="G159">
        <v>1</v>
      </c>
      <c r="H159">
        <v>3</v>
      </c>
      <c r="I159" t="s">
        <v>205</v>
      </c>
      <c r="J159" t="s">
        <v>3</v>
      </c>
      <c r="K159" t="s">
        <v>206</v>
      </c>
      <c r="L159">
        <v>1346</v>
      </c>
      <c r="N159">
        <v>1009</v>
      </c>
      <c r="O159" t="s">
        <v>151</v>
      </c>
      <c r="P159" t="s">
        <v>151</v>
      </c>
      <c r="Q159">
        <v>1</v>
      </c>
      <c r="W159">
        <v>0</v>
      </c>
      <c r="X159">
        <v>-1307724210</v>
      </c>
      <c r="Y159">
        <f t="shared" si="56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54</v>
      </c>
      <c r="AV159">
        <v>0</v>
      </c>
      <c r="AW159">
        <v>2</v>
      </c>
      <c r="AX159">
        <v>312112787</v>
      </c>
      <c r="AY159">
        <v>1</v>
      </c>
      <c r="AZ159">
        <v>0</v>
      </c>
      <c r="BA159">
        <v>168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ROUND(Y159*Source!I184,7)</f>
        <v>0</v>
      </c>
      <c r="CY159">
        <f t="shared" si="57"/>
        <v>0</v>
      </c>
      <c r="CZ159">
        <f t="shared" si="58"/>
        <v>0</v>
      </c>
      <c r="DA159">
        <f t="shared" si="59"/>
        <v>1</v>
      </c>
      <c r="DB159">
        <f t="shared" si="60"/>
        <v>0</v>
      </c>
      <c r="DC159">
        <f t="shared" si="61"/>
        <v>0</v>
      </c>
      <c r="DD159" t="s">
        <v>3</v>
      </c>
      <c r="DE159" t="s">
        <v>3</v>
      </c>
      <c r="DF159">
        <f t="shared" si="63"/>
        <v>0</v>
      </c>
      <c r="DG159">
        <f t="shared" si="55"/>
        <v>0</v>
      </c>
      <c r="DH159">
        <f t="shared" si="52"/>
        <v>0</v>
      </c>
      <c r="DI159">
        <f t="shared" si="53"/>
        <v>0</v>
      </c>
      <c r="DJ159">
        <f t="shared" si="62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ROW(Source!A184)</f>
        <v>184</v>
      </c>
      <c r="B160">
        <v>312111454</v>
      </c>
      <c r="C160">
        <v>312112750</v>
      </c>
      <c r="D160">
        <v>277565474</v>
      </c>
      <c r="E160">
        <v>109</v>
      </c>
      <c r="F160">
        <v>1</v>
      </c>
      <c r="G160">
        <v>1</v>
      </c>
      <c r="H160">
        <v>3</v>
      </c>
      <c r="I160" t="s">
        <v>208</v>
      </c>
      <c r="J160" t="s">
        <v>3</v>
      </c>
      <c r="K160" t="s">
        <v>206</v>
      </c>
      <c r="L160">
        <v>1346</v>
      </c>
      <c r="N160">
        <v>1009</v>
      </c>
      <c r="O160" t="s">
        <v>151</v>
      </c>
      <c r="P160" t="s">
        <v>151</v>
      </c>
      <c r="Q160">
        <v>1</v>
      </c>
      <c r="W160">
        <v>0</v>
      </c>
      <c r="X160">
        <v>644915416</v>
      </c>
      <c r="Y160">
        <f t="shared" si="56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54</v>
      </c>
      <c r="AV160">
        <v>0</v>
      </c>
      <c r="AW160">
        <v>2</v>
      </c>
      <c r="AX160">
        <v>312112788</v>
      </c>
      <c r="AY160">
        <v>1</v>
      </c>
      <c r="AZ160">
        <v>0</v>
      </c>
      <c r="BA160">
        <v>169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ROUND(Y160*Source!I184,7)</f>
        <v>0</v>
      </c>
      <c r="CY160">
        <f t="shared" si="57"/>
        <v>0</v>
      </c>
      <c r="CZ160">
        <f t="shared" si="58"/>
        <v>0</v>
      </c>
      <c r="DA160">
        <f t="shared" si="59"/>
        <v>1</v>
      </c>
      <c r="DB160">
        <f t="shared" si="60"/>
        <v>0</v>
      </c>
      <c r="DC160">
        <f t="shared" si="61"/>
        <v>0</v>
      </c>
      <c r="DD160" t="s">
        <v>3</v>
      </c>
      <c r="DE160" t="s">
        <v>3</v>
      </c>
      <c r="DF160">
        <f t="shared" si="63"/>
        <v>0</v>
      </c>
      <c r="DG160">
        <f t="shared" si="55"/>
        <v>0</v>
      </c>
      <c r="DH160">
        <f t="shared" si="52"/>
        <v>0</v>
      </c>
      <c r="DI160">
        <f t="shared" si="53"/>
        <v>0</v>
      </c>
      <c r="DJ160">
        <f t="shared" si="62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ROW(Source!A184)</f>
        <v>184</v>
      </c>
      <c r="B161">
        <v>312111454</v>
      </c>
      <c r="C161">
        <v>312112750</v>
      </c>
      <c r="D161">
        <v>277565498</v>
      </c>
      <c r="E161">
        <v>109</v>
      </c>
      <c r="F161">
        <v>1</v>
      </c>
      <c r="G161">
        <v>1</v>
      </c>
      <c r="H161">
        <v>3</v>
      </c>
      <c r="I161" t="s">
        <v>169</v>
      </c>
      <c r="J161" t="s">
        <v>3</v>
      </c>
      <c r="K161" t="s">
        <v>170</v>
      </c>
      <c r="L161">
        <v>1371</v>
      </c>
      <c r="N161">
        <v>1013</v>
      </c>
      <c r="O161" t="s">
        <v>34</v>
      </c>
      <c r="P161" t="s">
        <v>34</v>
      </c>
      <c r="Q161">
        <v>1</v>
      </c>
      <c r="W161">
        <v>0</v>
      </c>
      <c r="X161">
        <v>-320198552</v>
      </c>
      <c r="Y161">
        <f t="shared" si="56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54</v>
      </c>
      <c r="AV161">
        <v>0</v>
      </c>
      <c r="AW161">
        <v>2</v>
      </c>
      <c r="AX161">
        <v>312112789</v>
      </c>
      <c r="AY161">
        <v>1</v>
      </c>
      <c r="AZ161">
        <v>0</v>
      </c>
      <c r="BA161">
        <v>170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ROUND(Y161*Source!I184,7)</f>
        <v>0</v>
      </c>
      <c r="CY161">
        <f t="shared" si="57"/>
        <v>0</v>
      </c>
      <c r="CZ161">
        <f t="shared" si="58"/>
        <v>0</v>
      </c>
      <c r="DA161">
        <f t="shared" si="59"/>
        <v>1</v>
      </c>
      <c r="DB161">
        <f t="shared" si="60"/>
        <v>0</v>
      </c>
      <c r="DC161">
        <f t="shared" si="61"/>
        <v>0</v>
      </c>
      <c r="DD161" t="s">
        <v>3</v>
      </c>
      <c r="DE161" t="s">
        <v>3</v>
      </c>
      <c r="DF161">
        <f t="shared" si="63"/>
        <v>0</v>
      </c>
      <c r="DG161">
        <f t="shared" si="55"/>
        <v>0</v>
      </c>
      <c r="DH161">
        <f t="shared" si="52"/>
        <v>0</v>
      </c>
      <c r="DI161">
        <f t="shared" si="53"/>
        <v>0</v>
      </c>
      <c r="DJ161">
        <f t="shared" si="62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ROW(Source!A184)</f>
        <v>184</v>
      </c>
      <c r="B162">
        <v>312111454</v>
      </c>
      <c r="C162">
        <v>312112750</v>
      </c>
      <c r="D162">
        <v>277565502</v>
      </c>
      <c r="E162">
        <v>109</v>
      </c>
      <c r="F162">
        <v>1</v>
      </c>
      <c r="G162">
        <v>1</v>
      </c>
      <c r="H162">
        <v>3</v>
      </c>
      <c r="I162" t="s">
        <v>172</v>
      </c>
      <c r="J162" t="s">
        <v>3</v>
      </c>
      <c r="K162" t="s">
        <v>173</v>
      </c>
      <c r="L162">
        <v>1371</v>
      </c>
      <c r="N162">
        <v>1013</v>
      </c>
      <c r="O162" t="s">
        <v>34</v>
      </c>
      <c r="P162" t="s">
        <v>34</v>
      </c>
      <c r="Q162">
        <v>1</v>
      </c>
      <c r="W162">
        <v>0</v>
      </c>
      <c r="X162">
        <v>326010188</v>
      </c>
      <c r="Y162">
        <f t="shared" si="56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0.1</v>
      </c>
      <c r="AU162" t="s">
        <v>54</v>
      </c>
      <c r="AV162">
        <v>0</v>
      </c>
      <c r="AW162">
        <v>2</v>
      </c>
      <c r="AX162">
        <v>312112790</v>
      </c>
      <c r="AY162">
        <v>1</v>
      </c>
      <c r="AZ162">
        <v>0</v>
      </c>
      <c r="BA162">
        <v>171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ROUND(Y162*Source!I184,7)</f>
        <v>0</v>
      </c>
      <c r="CY162">
        <f t="shared" si="57"/>
        <v>0</v>
      </c>
      <c r="CZ162">
        <f t="shared" si="58"/>
        <v>0</v>
      </c>
      <c r="DA162">
        <f t="shared" si="59"/>
        <v>1</v>
      </c>
      <c r="DB162">
        <f t="shared" si="60"/>
        <v>0</v>
      </c>
      <c r="DC162">
        <f t="shared" si="61"/>
        <v>0</v>
      </c>
      <c r="DD162" t="s">
        <v>3</v>
      </c>
      <c r="DE162" t="s">
        <v>3</v>
      </c>
      <c r="DF162">
        <f t="shared" si="63"/>
        <v>0</v>
      </c>
      <c r="DG162">
        <f t="shared" si="55"/>
        <v>0</v>
      </c>
      <c r="DH162">
        <f t="shared" si="52"/>
        <v>0</v>
      </c>
      <c r="DI162">
        <f t="shared" si="53"/>
        <v>0</v>
      </c>
      <c r="DJ162">
        <f t="shared" si="62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ROW(Source!A195)</f>
        <v>195</v>
      </c>
      <c r="B163">
        <v>312111454</v>
      </c>
      <c r="C163">
        <v>312112801</v>
      </c>
      <c r="D163">
        <v>277560284</v>
      </c>
      <c r="E163">
        <v>109</v>
      </c>
      <c r="F163">
        <v>1</v>
      </c>
      <c r="G163">
        <v>1</v>
      </c>
      <c r="H163">
        <v>1</v>
      </c>
      <c r="I163" t="s">
        <v>769</v>
      </c>
      <c r="J163" t="s">
        <v>3</v>
      </c>
      <c r="K163" t="s">
        <v>770</v>
      </c>
      <c r="L163">
        <v>1191</v>
      </c>
      <c r="N163">
        <v>1013</v>
      </c>
      <c r="O163" t="s">
        <v>715</v>
      </c>
      <c r="P163" t="s">
        <v>715</v>
      </c>
      <c r="Q163">
        <v>1</v>
      </c>
      <c r="W163">
        <v>0</v>
      </c>
      <c r="X163">
        <v>-1759674247</v>
      </c>
      <c r="Y163">
        <f>(AT163*ROUND(1.2,7))</f>
        <v>0.99599999999999989</v>
      </c>
      <c r="AA163">
        <v>0</v>
      </c>
      <c r="AB163">
        <v>0</v>
      </c>
      <c r="AC163">
        <v>0</v>
      </c>
      <c r="AD163">
        <v>440.52</v>
      </c>
      <c r="AE163">
        <v>0</v>
      </c>
      <c r="AF163">
        <v>0</v>
      </c>
      <c r="AG163">
        <v>0</v>
      </c>
      <c r="AH163">
        <v>440.52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0.83</v>
      </c>
      <c r="AU163" t="s">
        <v>706</v>
      </c>
      <c r="AV163">
        <v>1</v>
      </c>
      <c r="AW163">
        <v>2</v>
      </c>
      <c r="AX163">
        <v>312112805</v>
      </c>
      <c r="AY163">
        <v>1</v>
      </c>
      <c r="AZ163">
        <v>0</v>
      </c>
      <c r="BA163">
        <v>172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365.63159999999999</v>
      </c>
      <c r="BN163">
        <v>0.83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438.75791999999996</v>
      </c>
      <c r="BU163">
        <v>0.99599999999999989</v>
      </c>
      <c r="BV163">
        <v>0</v>
      </c>
      <c r="BW163">
        <v>1</v>
      </c>
      <c r="CU163">
        <f>ROUND(AT163*Source!I195*AH163*AL163,2)</f>
        <v>-3290.68</v>
      </c>
      <c r="CV163">
        <f>ROUND(Y163*Source!I195,7)</f>
        <v>-8.9640000000000004</v>
      </c>
      <c r="CW163">
        <v>0</v>
      </c>
      <c r="CX163">
        <f>ROUND(Y163*Source!I195,7)</f>
        <v>-8.9640000000000004</v>
      </c>
      <c r="CY163">
        <f>AD163</f>
        <v>440.52</v>
      </c>
      <c r="CZ163">
        <f>AH163</f>
        <v>440.52</v>
      </c>
      <c r="DA163">
        <f>AL163</f>
        <v>1</v>
      </c>
      <c r="DB163">
        <f>ROUND((ROUND(AT163*CZ163,2)*ROUND(1.2,7)),6)</f>
        <v>438.75599999999997</v>
      </c>
      <c r="DC163">
        <f>ROUND((ROUND(AT163*AG163,2)*ROUND(1.2,7)),6)</f>
        <v>0</v>
      </c>
      <c r="DD163" t="s">
        <v>3</v>
      </c>
      <c r="DE163" t="s">
        <v>3</v>
      </c>
      <c r="DF163">
        <f t="shared" si="63"/>
        <v>0</v>
      </c>
      <c r="DG163">
        <f t="shared" si="55"/>
        <v>0</v>
      </c>
      <c r="DH163">
        <f t="shared" si="52"/>
        <v>0</v>
      </c>
      <c r="DI163">
        <f t="shared" si="53"/>
        <v>-3948.82</v>
      </c>
      <c r="DJ163">
        <f>DI163</f>
        <v>-3948.82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ROW(Source!A195)</f>
        <v>195</v>
      </c>
      <c r="B164">
        <v>312111454</v>
      </c>
      <c r="C164">
        <v>312112801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713</v>
      </c>
      <c r="J164" t="s">
        <v>3</v>
      </c>
      <c r="K164" t="s">
        <v>714</v>
      </c>
      <c r="L164">
        <v>1191</v>
      </c>
      <c r="N164">
        <v>1013</v>
      </c>
      <c r="O164" t="s">
        <v>715</v>
      </c>
      <c r="P164" t="s">
        <v>715</v>
      </c>
      <c r="Q164">
        <v>1</v>
      </c>
      <c r="W164">
        <v>0</v>
      </c>
      <c r="X164">
        <v>-1417349443</v>
      </c>
      <c r="Y164">
        <f>(AT164*ROUND(1.2,7))</f>
        <v>0.85199999999999998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0.71</v>
      </c>
      <c r="AU164" t="s">
        <v>706</v>
      </c>
      <c r="AV164">
        <v>2</v>
      </c>
      <c r="AW164">
        <v>2</v>
      </c>
      <c r="AX164">
        <v>312112806</v>
      </c>
      <c r="AY164">
        <v>1</v>
      </c>
      <c r="AZ164">
        <v>0</v>
      </c>
      <c r="BA164">
        <v>173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ROUND(Y164*Source!I195,7)</f>
        <v>-7.6680000000000001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ROUND((ROUND(AT164*CZ164,2)*ROUND(1.2,7)),6)</f>
        <v>0</v>
      </c>
      <c r="DC164">
        <f>ROUND((ROUND(AT164*AG164,2)*ROUND(1.2,7)),6)</f>
        <v>0</v>
      </c>
      <c r="DD164" t="s">
        <v>3</v>
      </c>
      <c r="DE164" t="s">
        <v>3</v>
      </c>
      <c r="DF164">
        <f t="shared" si="63"/>
        <v>0</v>
      </c>
      <c r="DG164">
        <f t="shared" si="55"/>
        <v>0</v>
      </c>
      <c r="DH164">
        <f t="shared" si="52"/>
        <v>0</v>
      </c>
      <c r="DI164">
        <f t="shared" si="53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ROW(Source!A195)</f>
        <v>195</v>
      </c>
      <c r="B165">
        <v>312111454</v>
      </c>
      <c r="C165">
        <v>312112801</v>
      </c>
      <c r="D165">
        <v>277944477</v>
      </c>
      <c r="E165">
        <v>1</v>
      </c>
      <c r="F165">
        <v>1</v>
      </c>
      <c r="G165">
        <v>1</v>
      </c>
      <c r="H165">
        <v>2</v>
      </c>
      <c r="I165" t="s">
        <v>795</v>
      </c>
      <c r="J165" t="s">
        <v>796</v>
      </c>
      <c r="K165" t="s">
        <v>797</v>
      </c>
      <c r="L165">
        <v>1368</v>
      </c>
      <c r="N165">
        <v>1011</v>
      </c>
      <c r="O165" t="s">
        <v>478</v>
      </c>
      <c r="P165" t="s">
        <v>478</v>
      </c>
      <c r="Q165">
        <v>1</v>
      </c>
      <c r="W165">
        <v>0</v>
      </c>
      <c r="X165">
        <v>17451513</v>
      </c>
      <c r="Y165">
        <f>(AT165*ROUND(1.2,7))</f>
        <v>0.85199999999999998</v>
      </c>
      <c r="AA165">
        <v>0</v>
      </c>
      <c r="AB165">
        <v>1178.0899999999999</v>
      </c>
      <c r="AC165">
        <v>549.32000000000005</v>
      </c>
      <c r="AD165">
        <v>0</v>
      </c>
      <c r="AE165">
        <v>0</v>
      </c>
      <c r="AF165">
        <v>998.38</v>
      </c>
      <c r="AG165">
        <v>549.32000000000005</v>
      </c>
      <c r="AH165">
        <v>0</v>
      </c>
      <c r="AI165">
        <v>1</v>
      </c>
      <c r="AJ165">
        <v>1.18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0.71</v>
      </c>
      <c r="AU165" t="s">
        <v>706</v>
      </c>
      <c r="AV165">
        <v>1</v>
      </c>
      <c r="AW165">
        <v>2</v>
      </c>
      <c r="AX165">
        <v>312112807</v>
      </c>
      <c r="AY165">
        <v>1</v>
      </c>
      <c r="AZ165">
        <v>0</v>
      </c>
      <c r="BA165">
        <v>174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708.84979999999996</v>
      </c>
      <c r="BL165">
        <v>390.0172</v>
      </c>
      <c r="BM165">
        <v>0</v>
      </c>
      <c r="BN165">
        <v>0</v>
      </c>
      <c r="BO165">
        <v>0.71</v>
      </c>
      <c r="BP165">
        <v>1</v>
      </c>
      <c r="BQ165">
        <v>0</v>
      </c>
      <c r="BR165">
        <v>850.61975999999993</v>
      </c>
      <c r="BS165">
        <v>468.02064000000001</v>
      </c>
      <c r="BT165">
        <v>0</v>
      </c>
      <c r="BU165">
        <v>0</v>
      </c>
      <c r="BV165">
        <v>0.85199999999999998</v>
      </c>
      <c r="BW165">
        <v>1</v>
      </c>
      <c r="CV165">
        <v>0</v>
      </c>
      <c r="CW165">
        <f>ROUND(Y165*Source!I195*DO165,7)</f>
        <v>-7.6680000000000001</v>
      </c>
      <c r="CX165">
        <f>ROUND(Y165*Source!I195,7)</f>
        <v>-7.6680000000000001</v>
      </c>
      <c r="CY165">
        <f>AB165</f>
        <v>1178.0899999999999</v>
      </c>
      <c r="CZ165">
        <f>AF165</f>
        <v>998.38</v>
      </c>
      <c r="DA165">
        <f>AJ165</f>
        <v>1.18</v>
      </c>
      <c r="DB165">
        <f>ROUND((ROUND(AT165*CZ165,2)*ROUND(1.2,7)),6)</f>
        <v>850.62</v>
      </c>
      <c r="DC165">
        <f>ROUND((ROUND(AT165*AG165,2)*ROUND(1.2,7)),6)</f>
        <v>468.024</v>
      </c>
      <c r="DD165" t="s">
        <v>3</v>
      </c>
      <c r="DE165" t="s">
        <v>3</v>
      </c>
      <c r="DF165">
        <f t="shared" si="63"/>
        <v>0</v>
      </c>
      <c r="DG165">
        <f>ROUND(ROUND(AF165*AJ165,2)*CX165,2)</f>
        <v>-9033.59</v>
      </c>
      <c r="DH165">
        <f t="shared" si="52"/>
        <v>-4212.1899999999996</v>
      </c>
      <c r="DI165">
        <f t="shared" si="53"/>
        <v>0</v>
      </c>
      <c r="DJ165">
        <f>DG165+DH165</f>
        <v>-13245.779999999999</v>
      </c>
      <c r="DK165">
        <v>1</v>
      </c>
      <c r="DL165" t="s">
        <v>774</v>
      </c>
      <c r="DM165">
        <v>5</v>
      </c>
      <c r="DN165" t="s">
        <v>715</v>
      </c>
      <c r="DO165">
        <v>1</v>
      </c>
    </row>
    <row r="166" spans="1:119" x14ac:dyDescent="0.2">
      <c r="A166">
        <f>ROW(Source!A196)</f>
        <v>196</v>
      </c>
      <c r="B166">
        <v>312111454</v>
      </c>
      <c r="C166">
        <v>312112808</v>
      </c>
      <c r="D166">
        <v>277560284</v>
      </c>
      <c r="E166">
        <v>109</v>
      </c>
      <c r="F166">
        <v>1</v>
      </c>
      <c r="G166">
        <v>1</v>
      </c>
      <c r="H166">
        <v>1</v>
      </c>
      <c r="I166" t="s">
        <v>769</v>
      </c>
      <c r="J166" t="s">
        <v>3</v>
      </c>
      <c r="K166" t="s">
        <v>770</v>
      </c>
      <c r="L166">
        <v>1191</v>
      </c>
      <c r="N166">
        <v>1013</v>
      </c>
      <c r="O166" t="s">
        <v>715</v>
      </c>
      <c r="P166" t="s">
        <v>715</v>
      </c>
      <c r="Q166">
        <v>1</v>
      </c>
      <c r="W166">
        <v>0</v>
      </c>
      <c r="X166">
        <v>-1759674247</v>
      </c>
      <c r="Y166">
        <f>(AT166*ROUND((1.25*1.2),7))</f>
        <v>1.2449999999999999</v>
      </c>
      <c r="AA166">
        <v>0</v>
      </c>
      <c r="AB166">
        <v>0</v>
      </c>
      <c r="AC166">
        <v>0</v>
      </c>
      <c r="AD166">
        <v>440.52</v>
      </c>
      <c r="AE166">
        <v>0</v>
      </c>
      <c r="AF166">
        <v>0</v>
      </c>
      <c r="AG166">
        <v>0</v>
      </c>
      <c r="AH166">
        <v>440.52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0.83</v>
      </c>
      <c r="AU166" t="s">
        <v>793</v>
      </c>
      <c r="AV166">
        <v>1</v>
      </c>
      <c r="AW166">
        <v>2</v>
      </c>
      <c r="AX166">
        <v>312112812</v>
      </c>
      <c r="AY166">
        <v>1</v>
      </c>
      <c r="AZ166">
        <v>0</v>
      </c>
      <c r="BA166">
        <v>175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365.63159999999999</v>
      </c>
      <c r="BN166">
        <v>0.83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548.4473999999999</v>
      </c>
      <c r="BU166">
        <v>1.2449999999999999</v>
      </c>
      <c r="BV166">
        <v>0</v>
      </c>
      <c r="BW166">
        <v>1</v>
      </c>
      <c r="CU166">
        <f>ROUND(AT166*Source!I196*AH166*AL166,2)</f>
        <v>3290.68</v>
      </c>
      <c r="CV166">
        <f>ROUND(Y166*Source!I196,7)</f>
        <v>11.205</v>
      </c>
      <c r="CW166">
        <v>0</v>
      </c>
      <c r="CX166">
        <f>ROUND(Y166*Source!I196,7)</f>
        <v>11.205</v>
      </c>
      <c r="CY166">
        <f>AD166</f>
        <v>440.52</v>
      </c>
      <c r="CZ166">
        <f>AH166</f>
        <v>440.52</v>
      </c>
      <c r="DA166">
        <f>AL166</f>
        <v>1</v>
      </c>
      <c r="DB166">
        <f>ROUND((ROUND(AT166*CZ166,2)*ROUND((1.25*1.2),7)),6)</f>
        <v>548.44500000000005</v>
      </c>
      <c r="DC166">
        <f>ROUND((ROUND(AT166*AG166,2)*ROUND((1.25*1.2),7)),6)</f>
        <v>0</v>
      </c>
      <c r="DD166" t="s">
        <v>3</v>
      </c>
      <c r="DE166" t="s">
        <v>3</v>
      </c>
      <c r="DF166">
        <f t="shared" si="63"/>
        <v>0</v>
      </c>
      <c r="DG166">
        <f>ROUND(ROUND(AF166,2)*CX166,2)</f>
        <v>0</v>
      </c>
      <c r="DH166">
        <f t="shared" si="52"/>
        <v>0</v>
      </c>
      <c r="DI166">
        <f t="shared" si="53"/>
        <v>4936.03</v>
      </c>
      <c r="DJ166">
        <f>DI166</f>
        <v>4936.03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ROW(Source!A196)</f>
        <v>196</v>
      </c>
      <c r="B167">
        <v>312111454</v>
      </c>
      <c r="C167">
        <v>312112808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713</v>
      </c>
      <c r="J167" t="s">
        <v>3</v>
      </c>
      <c r="K167" t="s">
        <v>714</v>
      </c>
      <c r="L167">
        <v>1191</v>
      </c>
      <c r="N167">
        <v>1013</v>
      </c>
      <c r="O167" t="s">
        <v>715</v>
      </c>
      <c r="P167" t="s">
        <v>715</v>
      </c>
      <c r="Q167">
        <v>1</v>
      </c>
      <c r="W167">
        <v>0</v>
      </c>
      <c r="X167">
        <v>-1417349443</v>
      </c>
      <c r="Y167">
        <f>(AT167*ROUND((1.25*1.2),7))</f>
        <v>1.0649999999999999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0.71</v>
      </c>
      <c r="AU167" t="s">
        <v>793</v>
      </c>
      <c r="AV167">
        <v>2</v>
      </c>
      <c r="AW167">
        <v>2</v>
      </c>
      <c r="AX167">
        <v>312112813</v>
      </c>
      <c r="AY167">
        <v>1</v>
      </c>
      <c r="AZ167">
        <v>0</v>
      </c>
      <c r="BA167">
        <v>176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ROUND(Y167*Source!I196,7)</f>
        <v>9.5850000000000009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ROUND((ROUND(AT167*CZ167,2)*ROUND((1.25*1.2),7)),6)</f>
        <v>0</v>
      </c>
      <c r="DC167">
        <f>ROUND((ROUND(AT167*AG167,2)*ROUND((1.25*1.2),7)),6)</f>
        <v>0</v>
      </c>
      <c r="DD167" t="s">
        <v>3</v>
      </c>
      <c r="DE167" t="s">
        <v>3</v>
      </c>
      <c r="DF167">
        <f t="shared" si="63"/>
        <v>0</v>
      </c>
      <c r="DG167">
        <f>ROUND(ROUND(AF167,2)*CX167,2)</f>
        <v>0</v>
      </c>
      <c r="DH167">
        <f t="shared" si="52"/>
        <v>0</v>
      </c>
      <c r="DI167">
        <f t="shared" si="53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ROW(Source!A196)</f>
        <v>196</v>
      </c>
      <c r="B168">
        <v>312111454</v>
      </c>
      <c r="C168">
        <v>312112808</v>
      </c>
      <c r="D168">
        <v>277944477</v>
      </c>
      <c r="E168">
        <v>1</v>
      </c>
      <c r="F168">
        <v>1</v>
      </c>
      <c r="G168">
        <v>1</v>
      </c>
      <c r="H168">
        <v>2</v>
      </c>
      <c r="I168" t="s">
        <v>795</v>
      </c>
      <c r="J168" t="s">
        <v>796</v>
      </c>
      <c r="K168" t="s">
        <v>797</v>
      </c>
      <c r="L168">
        <v>1368</v>
      </c>
      <c r="N168">
        <v>1011</v>
      </c>
      <c r="O168" t="s">
        <v>478</v>
      </c>
      <c r="P168" t="s">
        <v>478</v>
      </c>
      <c r="Q168">
        <v>1</v>
      </c>
      <c r="W168">
        <v>0</v>
      </c>
      <c r="X168">
        <v>17451513</v>
      </c>
      <c r="Y168">
        <f>(AT168*ROUND((1.25*1.2),7))</f>
        <v>1.0649999999999999</v>
      </c>
      <c r="AA168">
        <v>0</v>
      </c>
      <c r="AB168">
        <v>1178.0899999999999</v>
      </c>
      <c r="AC168">
        <v>549.32000000000005</v>
      </c>
      <c r="AD168">
        <v>0</v>
      </c>
      <c r="AE168">
        <v>0</v>
      </c>
      <c r="AF168">
        <v>998.38</v>
      </c>
      <c r="AG168">
        <v>549.32000000000005</v>
      </c>
      <c r="AH168">
        <v>0</v>
      </c>
      <c r="AI168">
        <v>1</v>
      </c>
      <c r="AJ168">
        <v>1.18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0.71</v>
      </c>
      <c r="AU168" t="s">
        <v>793</v>
      </c>
      <c r="AV168">
        <v>1</v>
      </c>
      <c r="AW168">
        <v>2</v>
      </c>
      <c r="AX168">
        <v>312112814</v>
      </c>
      <c r="AY168">
        <v>1</v>
      </c>
      <c r="AZ168">
        <v>0</v>
      </c>
      <c r="BA168">
        <v>177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708.84979999999996</v>
      </c>
      <c r="BL168">
        <v>390.0172</v>
      </c>
      <c r="BM168">
        <v>0</v>
      </c>
      <c r="BN168">
        <v>0</v>
      </c>
      <c r="BO168">
        <v>0.71</v>
      </c>
      <c r="BP168">
        <v>1</v>
      </c>
      <c r="BQ168">
        <v>0</v>
      </c>
      <c r="BR168">
        <v>1063.2746999999999</v>
      </c>
      <c r="BS168">
        <v>585.0258</v>
      </c>
      <c r="BT168">
        <v>0</v>
      </c>
      <c r="BU168">
        <v>0</v>
      </c>
      <c r="BV168">
        <v>1.0649999999999999</v>
      </c>
      <c r="BW168">
        <v>1</v>
      </c>
      <c r="CV168">
        <v>0</v>
      </c>
      <c r="CW168">
        <f>ROUND(Y168*Source!I196*DO168,7)</f>
        <v>9.5850000000000009</v>
      </c>
      <c r="CX168">
        <f>ROUND(Y168*Source!I196,7)</f>
        <v>9.5850000000000009</v>
      </c>
      <c r="CY168">
        <f>AB168</f>
        <v>1178.0899999999999</v>
      </c>
      <c r="CZ168">
        <f>AF168</f>
        <v>998.38</v>
      </c>
      <c r="DA168">
        <f>AJ168</f>
        <v>1.18</v>
      </c>
      <c r="DB168">
        <f>ROUND((ROUND(AT168*CZ168,2)*ROUND((1.25*1.2),7)),6)</f>
        <v>1063.2750000000001</v>
      </c>
      <c r="DC168">
        <f>ROUND((ROUND(AT168*AG168,2)*ROUND((1.25*1.2),7)),6)</f>
        <v>585.03</v>
      </c>
      <c r="DD168" t="s">
        <v>3</v>
      </c>
      <c r="DE168" t="s">
        <v>3</v>
      </c>
      <c r="DF168">
        <f t="shared" si="63"/>
        <v>0</v>
      </c>
      <c r="DG168">
        <f>ROUND(ROUND(AF168*AJ168,2)*CX168,2)</f>
        <v>11291.99</v>
      </c>
      <c r="DH168">
        <f t="shared" si="52"/>
        <v>5265.23</v>
      </c>
      <c r="DI168">
        <f t="shared" si="53"/>
        <v>0</v>
      </c>
      <c r="DJ168">
        <f>DG168+DH168</f>
        <v>16557.22</v>
      </c>
      <c r="DK168">
        <v>1</v>
      </c>
      <c r="DL168" t="s">
        <v>774</v>
      </c>
      <c r="DM168">
        <v>5</v>
      </c>
      <c r="DN168" t="s">
        <v>715</v>
      </c>
      <c r="DO168">
        <v>1</v>
      </c>
    </row>
    <row r="169" spans="1:119" x14ac:dyDescent="0.2">
      <c r="A169">
        <f>ROW(Source!A197)</f>
        <v>197</v>
      </c>
      <c r="B169">
        <v>312111454</v>
      </c>
      <c r="C169">
        <v>312112815</v>
      </c>
      <c r="D169">
        <v>277560284</v>
      </c>
      <c r="E169">
        <v>109</v>
      </c>
      <c r="F169">
        <v>1</v>
      </c>
      <c r="G169">
        <v>1</v>
      </c>
      <c r="H169">
        <v>1</v>
      </c>
      <c r="I169" t="s">
        <v>769</v>
      </c>
      <c r="J169" t="s">
        <v>3</v>
      </c>
      <c r="K169" t="s">
        <v>770</v>
      </c>
      <c r="L169">
        <v>1191</v>
      </c>
      <c r="N169">
        <v>1013</v>
      </c>
      <c r="O169" t="s">
        <v>715</v>
      </c>
      <c r="P169" t="s">
        <v>715</v>
      </c>
      <c r="Q169">
        <v>1</v>
      </c>
      <c r="W169">
        <v>0</v>
      </c>
      <c r="X169">
        <v>-1759674247</v>
      </c>
      <c r="Y169">
        <f>(AT169*ROUND((1.2*0.94),7))</f>
        <v>10.151999999999999</v>
      </c>
      <c r="AA169">
        <v>0</v>
      </c>
      <c r="AB169">
        <v>0</v>
      </c>
      <c r="AC169">
        <v>0</v>
      </c>
      <c r="AD169">
        <v>440.52</v>
      </c>
      <c r="AE169">
        <v>0</v>
      </c>
      <c r="AF169">
        <v>0</v>
      </c>
      <c r="AG169">
        <v>0</v>
      </c>
      <c r="AH169">
        <v>440.52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9</v>
      </c>
      <c r="AU169" t="s">
        <v>799</v>
      </c>
      <c r="AV169">
        <v>1</v>
      </c>
      <c r="AW169">
        <v>2</v>
      </c>
      <c r="AX169">
        <v>312112836</v>
      </c>
      <c r="AY169">
        <v>1</v>
      </c>
      <c r="AZ169">
        <v>0</v>
      </c>
      <c r="BA169">
        <v>178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3964.68</v>
      </c>
      <c r="BN169">
        <v>9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4472.1590399999995</v>
      </c>
      <c r="BU169">
        <v>10.151999999999999</v>
      </c>
      <c r="BV169">
        <v>0</v>
      </c>
      <c r="BW169">
        <v>1</v>
      </c>
      <c r="CU169">
        <f>ROUND(AT169*Source!I197*AH169*AL169,2)</f>
        <v>3964.68</v>
      </c>
      <c r="CV169">
        <f>ROUND(Y169*Source!I197,7)</f>
        <v>10.151999999999999</v>
      </c>
      <c r="CW169">
        <v>0</v>
      </c>
      <c r="CX169">
        <f>ROUND(Y169*Source!I197,7)</f>
        <v>10.151999999999999</v>
      </c>
      <c r="CY169">
        <f>AD169</f>
        <v>440.52</v>
      </c>
      <c r="CZ169">
        <f>AH169</f>
        <v>440.52</v>
      </c>
      <c r="DA169">
        <f>AL169</f>
        <v>1</v>
      </c>
      <c r="DB169">
        <f>ROUND((ROUND(AT169*CZ169,2)*ROUND((1.2*0.94),7)),6)</f>
        <v>4472.1590399999995</v>
      </c>
      <c r="DC169">
        <f>ROUND((ROUND(AT169*AG169,2)*ROUND((1.2*0.94),7)),6)</f>
        <v>0</v>
      </c>
      <c r="DD169" t="s">
        <v>3</v>
      </c>
      <c r="DE169" t="s">
        <v>3</v>
      </c>
      <c r="DF169">
        <f t="shared" si="63"/>
        <v>0</v>
      </c>
      <c r="DG169">
        <f t="shared" ref="DG169:DG190" si="64">ROUND(ROUND(AF169,2)*CX169,2)</f>
        <v>0</v>
      </c>
      <c r="DH169">
        <f t="shared" si="52"/>
        <v>0</v>
      </c>
      <c r="DI169">
        <f t="shared" si="53"/>
        <v>4472.16</v>
      </c>
      <c r="DJ169">
        <f>DI169</f>
        <v>4472.16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ROW(Source!A197)</f>
        <v>197</v>
      </c>
      <c r="B170">
        <v>312111454</v>
      </c>
      <c r="C170">
        <v>312112815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713</v>
      </c>
      <c r="J170" t="s">
        <v>3</v>
      </c>
      <c r="K170" t="s">
        <v>714</v>
      </c>
      <c r="L170">
        <v>1191</v>
      </c>
      <c r="N170">
        <v>1013</v>
      </c>
      <c r="O170" t="s">
        <v>715</v>
      </c>
      <c r="P170" t="s">
        <v>715</v>
      </c>
      <c r="Q170">
        <v>1</v>
      </c>
      <c r="W170">
        <v>0</v>
      </c>
      <c r="X170">
        <v>-1417349443</v>
      </c>
      <c r="Y170">
        <f>(AT170*ROUND(1.2,7))</f>
        <v>3.8519999999999999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3.21</v>
      </c>
      <c r="AU170" t="s">
        <v>706</v>
      </c>
      <c r="AV170">
        <v>2</v>
      </c>
      <c r="AW170">
        <v>2</v>
      </c>
      <c r="AX170">
        <v>312112837</v>
      </c>
      <c r="AY170">
        <v>1</v>
      </c>
      <c r="AZ170">
        <v>0</v>
      </c>
      <c r="BA170">
        <v>179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ROUND(Y170*Source!I197,7)</f>
        <v>3.8519999999999999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ROUND((ROUND(AT170*CZ170,2)*ROUND(1.2,7)),6)</f>
        <v>0</v>
      </c>
      <c r="DC170">
        <f>ROUND((ROUND(AT170*AG170,2)*ROUND(1.2,7)),6)</f>
        <v>0</v>
      </c>
      <c r="DD170" t="s">
        <v>3</v>
      </c>
      <c r="DE170" t="s">
        <v>3</v>
      </c>
      <c r="DF170">
        <f t="shared" si="63"/>
        <v>0</v>
      </c>
      <c r="DG170">
        <f t="shared" si="64"/>
        <v>0</v>
      </c>
      <c r="DH170">
        <f t="shared" si="52"/>
        <v>0</v>
      </c>
      <c r="DI170">
        <f t="shared" si="5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ROW(Source!A197)</f>
        <v>197</v>
      </c>
      <c r="B171">
        <v>312111454</v>
      </c>
      <c r="C171">
        <v>312112815</v>
      </c>
      <c r="D171">
        <v>277944474</v>
      </c>
      <c r="E171">
        <v>1</v>
      </c>
      <c r="F171">
        <v>1</v>
      </c>
      <c r="G171">
        <v>1</v>
      </c>
      <c r="H171">
        <v>2</v>
      </c>
      <c r="I171" t="s">
        <v>771</v>
      </c>
      <c r="J171" t="s">
        <v>772</v>
      </c>
      <c r="K171" t="s">
        <v>773</v>
      </c>
      <c r="L171">
        <v>1368</v>
      </c>
      <c r="N171">
        <v>1011</v>
      </c>
      <c r="O171" t="s">
        <v>478</v>
      </c>
      <c r="P171" t="s">
        <v>478</v>
      </c>
      <c r="Q171">
        <v>1</v>
      </c>
      <c r="W171">
        <v>0</v>
      </c>
      <c r="X171">
        <v>-1366301975</v>
      </c>
      <c r="Y171">
        <f>(AT171*ROUND(1.2,7))</f>
        <v>3.12</v>
      </c>
      <c r="AA171">
        <v>0</v>
      </c>
      <c r="AB171">
        <v>1811.82</v>
      </c>
      <c r="AC171">
        <v>549.32000000000005</v>
      </c>
      <c r="AD171">
        <v>0</v>
      </c>
      <c r="AE171">
        <v>0</v>
      </c>
      <c r="AF171">
        <v>1811.82</v>
      </c>
      <c r="AG171">
        <v>549.32000000000005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2.6</v>
      </c>
      <c r="AU171" t="s">
        <v>706</v>
      </c>
      <c r="AV171">
        <v>1</v>
      </c>
      <c r="AW171">
        <v>2</v>
      </c>
      <c r="AX171">
        <v>312112838</v>
      </c>
      <c r="AY171">
        <v>1</v>
      </c>
      <c r="AZ171">
        <v>0</v>
      </c>
      <c r="BA171">
        <v>180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4710.732</v>
      </c>
      <c r="BL171">
        <v>1428.2320000000002</v>
      </c>
      <c r="BM171">
        <v>0</v>
      </c>
      <c r="BN171">
        <v>0</v>
      </c>
      <c r="BO171">
        <v>2.6</v>
      </c>
      <c r="BP171">
        <v>1</v>
      </c>
      <c r="BQ171">
        <v>0</v>
      </c>
      <c r="BR171">
        <v>5652.8783999999996</v>
      </c>
      <c r="BS171">
        <v>1713.8784000000003</v>
      </c>
      <c r="BT171">
        <v>0</v>
      </c>
      <c r="BU171">
        <v>0</v>
      </c>
      <c r="BV171">
        <v>3.12</v>
      </c>
      <c r="BW171">
        <v>1</v>
      </c>
      <c r="CV171">
        <v>0</v>
      </c>
      <c r="CW171">
        <f>ROUND(Y171*Source!I197*DO171,7)</f>
        <v>3.12</v>
      </c>
      <c r="CX171">
        <f>ROUND(Y171*Source!I197,7)</f>
        <v>3.12</v>
      </c>
      <c r="CY171">
        <f>AB171</f>
        <v>1811.82</v>
      </c>
      <c r="CZ171">
        <f>AF171</f>
        <v>1811.82</v>
      </c>
      <c r="DA171">
        <f>AJ171</f>
        <v>1</v>
      </c>
      <c r="DB171">
        <f>ROUND((ROUND(AT171*CZ171,2)*ROUND(1.2,7)),6)</f>
        <v>5652.8760000000002</v>
      </c>
      <c r="DC171">
        <f>ROUND((ROUND(AT171*AG171,2)*ROUND(1.2,7)),6)</f>
        <v>1713.876</v>
      </c>
      <c r="DD171" t="s">
        <v>3</v>
      </c>
      <c r="DE171" t="s">
        <v>3</v>
      </c>
      <c r="DF171">
        <f t="shared" si="63"/>
        <v>0</v>
      </c>
      <c r="DG171">
        <f t="shared" si="64"/>
        <v>5652.88</v>
      </c>
      <c r="DH171">
        <f t="shared" si="52"/>
        <v>1713.88</v>
      </c>
      <c r="DI171">
        <f t="shared" si="53"/>
        <v>0</v>
      </c>
      <c r="DJ171">
        <f>DG171+DH171</f>
        <v>7366.76</v>
      </c>
      <c r="DK171">
        <v>1</v>
      </c>
      <c r="DL171" t="s">
        <v>774</v>
      </c>
      <c r="DM171">
        <v>5</v>
      </c>
      <c r="DN171" t="s">
        <v>715</v>
      </c>
      <c r="DO171">
        <v>1</v>
      </c>
    </row>
    <row r="172" spans="1:119" x14ac:dyDescent="0.2">
      <c r="A172">
        <f>ROW(Source!A197)</f>
        <v>197</v>
      </c>
      <c r="B172">
        <v>312111454</v>
      </c>
      <c r="C172">
        <v>312112815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727</v>
      </c>
      <c r="J172" t="s">
        <v>728</v>
      </c>
      <c r="K172" t="s">
        <v>729</v>
      </c>
      <c r="L172">
        <v>1368</v>
      </c>
      <c r="N172">
        <v>1011</v>
      </c>
      <c r="O172" t="s">
        <v>478</v>
      </c>
      <c r="P172" t="s">
        <v>478</v>
      </c>
      <c r="Q172">
        <v>1</v>
      </c>
      <c r="W172">
        <v>0</v>
      </c>
      <c r="X172">
        <v>721652621</v>
      </c>
      <c r="Y172">
        <f>(AT172*ROUND(1.2,7))</f>
        <v>0.73199999999999998</v>
      </c>
      <c r="AA172">
        <v>0</v>
      </c>
      <c r="AB172">
        <v>544.70000000000005</v>
      </c>
      <c r="AC172">
        <v>477.98</v>
      </c>
      <c r="AD172">
        <v>0</v>
      </c>
      <c r="AE172">
        <v>0</v>
      </c>
      <c r="AF172">
        <v>544.70000000000005</v>
      </c>
      <c r="AG172">
        <v>477.98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0.61</v>
      </c>
      <c r="AU172" t="s">
        <v>706</v>
      </c>
      <c r="AV172">
        <v>1</v>
      </c>
      <c r="AW172">
        <v>2</v>
      </c>
      <c r="AX172">
        <v>312112839</v>
      </c>
      <c r="AY172">
        <v>1</v>
      </c>
      <c r="AZ172">
        <v>0</v>
      </c>
      <c r="BA172">
        <v>181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332.267</v>
      </c>
      <c r="BL172">
        <v>291.56779999999998</v>
      </c>
      <c r="BM172">
        <v>0</v>
      </c>
      <c r="BN172">
        <v>0</v>
      </c>
      <c r="BO172">
        <v>0.61</v>
      </c>
      <c r="BP172">
        <v>1</v>
      </c>
      <c r="BQ172">
        <v>0</v>
      </c>
      <c r="BR172">
        <v>398.72040000000004</v>
      </c>
      <c r="BS172">
        <v>349.88136000000003</v>
      </c>
      <c r="BT172">
        <v>0</v>
      </c>
      <c r="BU172">
        <v>0</v>
      </c>
      <c r="BV172">
        <v>0.73199999999999998</v>
      </c>
      <c r="BW172">
        <v>1</v>
      </c>
      <c r="CV172">
        <v>0</v>
      </c>
      <c r="CW172">
        <f>ROUND(Y172*Source!I197*DO172,7)</f>
        <v>0.73199999999999998</v>
      </c>
      <c r="CX172">
        <f>ROUND(Y172*Source!I197,7)</f>
        <v>0.73199999999999998</v>
      </c>
      <c r="CY172">
        <f>AB172</f>
        <v>544.70000000000005</v>
      </c>
      <c r="CZ172">
        <f>AF172</f>
        <v>544.70000000000005</v>
      </c>
      <c r="DA172">
        <f>AJ172</f>
        <v>1</v>
      </c>
      <c r="DB172">
        <f>ROUND((ROUND(AT172*CZ172,2)*ROUND(1.2,7)),6)</f>
        <v>398.72399999999999</v>
      </c>
      <c r="DC172">
        <f>ROUND((ROUND(AT172*AG172,2)*ROUND(1.2,7)),6)</f>
        <v>349.88400000000001</v>
      </c>
      <c r="DD172" t="s">
        <v>3</v>
      </c>
      <c r="DE172" t="s">
        <v>3</v>
      </c>
      <c r="DF172">
        <f t="shared" si="63"/>
        <v>0</v>
      </c>
      <c r="DG172">
        <f t="shared" si="64"/>
        <v>398.72</v>
      </c>
      <c r="DH172">
        <f t="shared" si="52"/>
        <v>349.88</v>
      </c>
      <c r="DI172">
        <f t="shared" si="53"/>
        <v>0</v>
      </c>
      <c r="DJ172">
        <f>DG172+DH172</f>
        <v>748.6</v>
      </c>
      <c r="DK172">
        <v>1</v>
      </c>
      <c r="DL172" t="s">
        <v>726</v>
      </c>
      <c r="DM172">
        <v>4</v>
      </c>
      <c r="DN172" t="s">
        <v>715</v>
      </c>
      <c r="DO172">
        <v>1</v>
      </c>
    </row>
    <row r="173" spans="1:119" x14ac:dyDescent="0.2">
      <c r="A173">
        <f>ROW(Source!A197)</f>
        <v>197</v>
      </c>
      <c r="B173">
        <v>312111454</v>
      </c>
      <c r="C173">
        <v>312112815</v>
      </c>
      <c r="D173">
        <v>277862533</v>
      </c>
      <c r="E173">
        <v>1</v>
      </c>
      <c r="F173">
        <v>1</v>
      </c>
      <c r="G173">
        <v>1</v>
      </c>
      <c r="H173">
        <v>3</v>
      </c>
      <c r="I173" t="s">
        <v>775</v>
      </c>
      <c r="J173" t="s">
        <v>776</v>
      </c>
      <c r="K173" t="s">
        <v>777</v>
      </c>
      <c r="L173">
        <v>1346</v>
      </c>
      <c r="N173">
        <v>1009</v>
      </c>
      <c r="O173" t="s">
        <v>151</v>
      </c>
      <c r="P173" t="s">
        <v>151</v>
      </c>
      <c r="Q173">
        <v>1</v>
      </c>
      <c r="W173">
        <v>0</v>
      </c>
      <c r="X173">
        <v>1685208048</v>
      </c>
      <c r="Y173">
        <f t="shared" ref="Y173:Y188" si="65">(AT173*ROUND(0,7))</f>
        <v>0</v>
      </c>
      <c r="AA173">
        <v>493.26</v>
      </c>
      <c r="AB173">
        <v>0</v>
      </c>
      <c r="AC173">
        <v>0</v>
      </c>
      <c r="AD173">
        <v>0</v>
      </c>
      <c r="AE173">
        <v>238.29</v>
      </c>
      <c r="AF173">
        <v>0</v>
      </c>
      <c r="AG173">
        <v>0</v>
      </c>
      <c r="AH173">
        <v>0</v>
      </c>
      <c r="AI173">
        <v>2.0699999999999998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</v>
      </c>
      <c r="AU173" t="s">
        <v>54</v>
      </c>
      <c r="AV173">
        <v>0</v>
      </c>
      <c r="AW173">
        <v>2</v>
      </c>
      <c r="AX173">
        <v>312112840</v>
      </c>
      <c r="AY173">
        <v>1</v>
      </c>
      <c r="AZ173">
        <v>0</v>
      </c>
      <c r="BA173">
        <v>182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23.829000000000001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ROUND(Y173*Source!I197,7)</f>
        <v>0</v>
      </c>
      <c r="CY173">
        <f t="shared" ref="CY173:CY188" si="66">AA173</f>
        <v>493.26</v>
      </c>
      <c r="CZ173">
        <f t="shared" ref="CZ173:CZ188" si="67">AE173</f>
        <v>238.29</v>
      </c>
      <c r="DA173">
        <f t="shared" ref="DA173:DA188" si="68">AI173</f>
        <v>2.0699999999999998</v>
      </c>
      <c r="DB173">
        <f t="shared" ref="DB173:DB188" si="69">ROUND((ROUND(AT173*CZ173,2)*ROUND(0,7)),6)</f>
        <v>0</v>
      </c>
      <c r="DC173">
        <f t="shared" ref="DC173:DC188" si="70">ROUND((ROUND(AT173*AG173,2)*ROUND(0,7)),6)</f>
        <v>0</v>
      </c>
      <c r="DD173" t="s">
        <v>3</v>
      </c>
      <c r="DE173" t="s">
        <v>3</v>
      </c>
      <c r="DF173">
        <f>ROUND(ROUND(AE173*AI173,2)*CX173,2)</f>
        <v>0</v>
      </c>
      <c r="DG173">
        <f t="shared" si="64"/>
        <v>0</v>
      </c>
      <c r="DH173">
        <f t="shared" si="52"/>
        <v>0</v>
      </c>
      <c r="DI173">
        <f t="shared" si="53"/>
        <v>0</v>
      </c>
      <c r="DJ173">
        <f t="shared" ref="DJ173:DJ188" si="7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ROW(Source!A197)</f>
        <v>197</v>
      </c>
      <c r="B174">
        <v>312111454</v>
      </c>
      <c r="C174">
        <v>312112815</v>
      </c>
      <c r="D174">
        <v>277862540</v>
      </c>
      <c r="E174">
        <v>1</v>
      </c>
      <c r="F174">
        <v>1</v>
      </c>
      <c r="G174">
        <v>1</v>
      </c>
      <c r="H174">
        <v>3</v>
      </c>
      <c r="I174" t="s">
        <v>778</v>
      </c>
      <c r="J174" t="s">
        <v>779</v>
      </c>
      <c r="K174" t="s">
        <v>780</v>
      </c>
      <c r="L174">
        <v>1346</v>
      </c>
      <c r="N174">
        <v>1009</v>
      </c>
      <c r="O174" t="s">
        <v>151</v>
      </c>
      <c r="P174" t="s">
        <v>151</v>
      </c>
      <c r="Q174">
        <v>1</v>
      </c>
      <c r="W174">
        <v>0</v>
      </c>
      <c r="X174">
        <v>454593446</v>
      </c>
      <c r="Y174">
        <f t="shared" si="65"/>
        <v>0</v>
      </c>
      <c r="AA174">
        <v>165.64</v>
      </c>
      <c r="AB174">
        <v>0</v>
      </c>
      <c r="AC174">
        <v>0</v>
      </c>
      <c r="AD174">
        <v>0</v>
      </c>
      <c r="AE174">
        <v>80.02</v>
      </c>
      <c r="AF174">
        <v>0</v>
      </c>
      <c r="AG174">
        <v>0</v>
      </c>
      <c r="AH174">
        <v>0</v>
      </c>
      <c r="AI174">
        <v>2.0699999999999998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0.03</v>
      </c>
      <c r="AU174" t="s">
        <v>54</v>
      </c>
      <c r="AV174">
        <v>0</v>
      </c>
      <c r="AW174">
        <v>2</v>
      </c>
      <c r="AX174">
        <v>312112841</v>
      </c>
      <c r="AY174">
        <v>1</v>
      </c>
      <c r="AZ174">
        <v>0</v>
      </c>
      <c r="BA174">
        <v>183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2.4005999999999998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ROUND(Y174*Source!I197,7)</f>
        <v>0</v>
      </c>
      <c r="CY174">
        <f t="shared" si="66"/>
        <v>165.64</v>
      </c>
      <c r="CZ174">
        <f t="shared" si="67"/>
        <v>80.02</v>
      </c>
      <c r="DA174">
        <f t="shared" si="68"/>
        <v>2.0699999999999998</v>
      </c>
      <c r="DB174">
        <f t="shared" si="69"/>
        <v>0</v>
      </c>
      <c r="DC174">
        <f t="shared" si="70"/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64"/>
        <v>0</v>
      </c>
      <c r="DH174">
        <f t="shared" si="52"/>
        <v>0</v>
      </c>
      <c r="DI174">
        <f t="shared" si="53"/>
        <v>0</v>
      </c>
      <c r="DJ174">
        <f t="shared" si="7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ROW(Source!A197)</f>
        <v>197</v>
      </c>
      <c r="B175">
        <v>312111454</v>
      </c>
      <c r="C175">
        <v>312112815</v>
      </c>
      <c r="D175">
        <v>277867733</v>
      </c>
      <c r="E175">
        <v>1</v>
      </c>
      <c r="F175">
        <v>1</v>
      </c>
      <c r="G175">
        <v>1</v>
      </c>
      <c r="H175">
        <v>3</v>
      </c>
      <c r="I175" t="s">
        <v>149</v>
      </c>
      <c r="J175" t="s">
        <v>152</v>
      </c>
      <c r="K175" t="s">
        <v>150</v>
      </c>
      <c r="L175">
        <v>1346</v>
      </c>
      <c r="N175">
        <v>1009</v>
      </c>
      <c r="O175" t="s">
        <v>151</v>
      </c>
      <c r="P175" t="s">
        <v>151</v>
      </c>
      <c r="Q175">
        <v>1</v>
      </c>
      <c r="W175">
        <v>0</v>
      </c>
      <c r="X175">
        <v>391631581</v>
      </c>
      <c r="Y175">
        <f t="shared" si="65"/>
        <v>0</v>
      </c>
      <c r="AA175">
        <v>195.92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1.1200000000000001</v>
      </c>
      <c r="AJ175">
        <v>1</v>
      </c>
      <c r="AK175">
        <v>1</v>
      </c>
      <c r="AL175">
        <v>1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</v>
      </c>
      <c r="AU175" t="s">
        <v>54</v>
      </c>
      <c r="AV175">
        <v>0</v>
      </c>
      <c r="AW175">
        <v>2</v>
      </c>
      <c r="AX175">
        <v>312112842</v>
      </c>
      <c r="AY175">
        <v>1</v>
      </c>
      <c r="AZ175">
        <v>0</v>
      </c>
      <c r="BA175">
        <v>184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ROUND(Y175*Source!I197,7)</f>
        <v>0</v>
      </c>
      <c r="CY175">
        <f t="shared" si="66"/>
        <v>195.92</v>
      </c>
      <c r="CZ175">
        <f t="shared" si="67"/>
        <v>174.93</v>
      </c>
      <c r="DA175">
        <f t="shared" si="68"/>
        <v>1.1200000000000001</v>
      </c>
      <c r="DB175">
        <f t="shared" si="69"/>
        <v>0</v>
      </c>
      <c r="DC175">
        <f t="shared" si="70"/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64"/>
        <v>0</v>
      </c>
      <c r="DH175">
        <f t="shared" si="52"/>
        <v>0</v>
      </c>
      <c r="DI175">
        <f t="shared" si="53"/>
        <v>0</v>
      </c>
      <c r="DJ175">
        <f t="shared" si="7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ROW(Source!A197)</f>
        <v>197</v>
      </c>
      <c r="B176">
        <v>312111454</v>
      </c>
      <c r="C176">
        <v>312112815</v>
      </c>
      <c r="D176">
        <v>277869627</v>
      </c>
      <c r="E176">
        <v>1</v>
      </c>
      <c r="F176">
        <v>1</v>
      </c>
      <c r="G176">
        <v>1</v>
      </c>
      <c r="H176">
        <v>3</v>
      </c>
      <c r="I176" t="s">
        <v>781</v>
      </c>
      <c r="J176" t="s">
        <v>782</v>
      </c>
      <c r="K176" t="s">
        <v>783</v>
      </c>
      <c r="L176">
        <v>1346</v>
      </c>
      <c r="N176">
        <v>1009</v>
      </c>
      <c r="O176" t="s">
        <v>151</v>
      </c>
      <c r="P176" t="s">
        <v>151</v>
      </c>
      <c r="Q176">
        <v>1</v>
      </c>
      <c r="W176">
        <v>0</v>
      </c>
      <c r="X176">
        <v>1111106736</v>
      </c>
      <c r="Y176">
        <f t="shared" si="65"/>
        <v>0</v>
      </c>
      <c r="AA176">
        <v>88.65</v>
      </c>
      <c r="AB176">
        <v>0</v>
      </c>
      <c r="AC176">
        <v>0</v>
      </c>
      <c r="AD176">
        <v>0</v>
      </c>
      <c r="AE176">
        <v>56.11</v>
      </c>
      <c r="AF176">
        <v>0</v>
      </c>
      <c r="AG176">
        <v>0</v>
      </c>
      <c r="AH176">
        <v>0</v>
      </c>
      <c r="AI176">
        <v>1.58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0.02</v>
      </c>
      <c r="AU176" t="s">
        <v>54</v>
      </c>
      <c r="AV176">
        <v>0</v>
      </c>
      <c r="AW176">
        <v>2</v>
      </c>
      <c r="AX176">
        <v>312112843</v>
      </c>
      <c r="AY176">
        <v>1</v>
      </c>
      <c r="AZ176">
        <v>0</v>
      </c>
      <c r="BA176">
        <v>185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1.1222000000000001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ROUND(Y176*Source!I197,7)</f>
        <v>0</v>
      </c>
      <c r="CY176">
        <f t="shared" si="66"/>
        <v>88.65</v>
      </c>
      <c r="CZ176">
        <f t="shared" si="67"/>
        <v>56.11</v>
      </c>
      <c r="DA176">
        <f t="shared" si="68"/>
        <v>1.58</v>
      </c>
      <c r="DB176">
        <f t="shared" si="69"/>
        <v>0</v>
      </c>
      <c r="DC176">
        <f t="shared" si="70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64"/>
        <v>0</v>
      </c>
      <c r="DH176">
        <f t="shared" si="52"/>
        <v>0</v>
      </c>
      <c r="DI176">
        <f t="shared" si="53"/>
        <v>0</v>
      </c>
      <c r="DJ176">
        <f t="shared" si="7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ROW(Source!A197)</f>
        <v>197</v>
      </c>
      <c r="B177">
        <v>312111454</v>
      </c>
      <c r="C177">
        <v>312112815</v>
      </c>
      <c r="D177">
        <v>277561951</v>
      </c>
      <c r="E177">
        <v>109</v>
      </c>
      <c r="F177">
        <v>1</v>
      </c>
      <c r="G177">
        <v>1</v>
      </c>
      <c r="H177">
        <v>3</v>
      </c>
      <c r="I177" t="s">
        <v>154</v>
      </c>
      <c r="J177" t="s">
        <v>3</v>
      </c>
      <c r="K177" t="s">
        <v>155</v>
      </c>
      <c r="L177">
        <v>1371</v>
      </c>
      <c r="N177">
        <v>1013</v>
      </c>
      <c r="O177" t="s">
        <v>34</v>
      </c>
      <c r="P177" t="s">
        <v>34</v>
      </c>
      <c r="Q177">
        <v>1</v>
      </c>
      <c r="W177">
        <v>0</v>
      </c>
      <c r="X177">
        <v>457934895</v>
      </c>
      <c r="Y177">
        <f t="shared" si="65"/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0</v>
      </c>
      <c r="AU177" t="s">
        <v>54</v>
      </c>
      <c r="AV177">
        <v>0</v>
      </c>
      <c r="AW177">
        <v>2</v>
      </c>
      <c r="AX177">
        <v>312112844</v>
      </c>
      <c r="AY177">
        <v>1</v>
      </c>
      <c r="AZ177">
        <v>0</v>
      </c>
      <c r="BA177">
        <v>186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ROUND(Y177*Source!I197,7)</f>
        <v>0</v>
      </c>
      <c r="CY177">
        <f t="shared" si="66"/>
        <v>0</v>
      </c>
      <c r="CZ177">
        <f t="shared" si="67"/>
        <v>0</v>
      </c>
      <c r="DA177">
        <f t="shared" si="68"/>
        <v>1</v>
      </c>
      <c r="DB177">
        <f t="shared" si="69"/>
        <v>0</v>
      </c>
      <c r="DC177">
        <f t="shared" si="70"/>
        <v>0</v>
      </c>
      <c r="DD177" t="s">
        <v>3</v>
      </c>
      <c r="DE177" t="s">
        <v>3</v>
      </c>
      <c r="DF177">
        <f>ROUND(ROUND(AE177,2)*CX177,2)</f>
        <v>0</v>
      </c>
      <c r="DG177">
        <f t="shared" si="64"/>
        <v>0</v>
      </c>
      <c r="DH177">
        <f t="shared" si="52"/>
        <v>0</v>
      </c>
      <c r="DI177">
        <f t="shared" si="53"/>
        <v>0</v>
      </c>
      <c r="DJ177">
        <f t="shared" si="7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ROW(Source!A197)</f>
        <v>197</v>
      </c>
      <c r="B178">
        <v>312111454</v>
      </c>
      <c r="C178">
        <v>312112815</v>
      </c>
      <c r="D178">
        <v>277562634</v>
      </c>
      <c r="E178">
        <v>109</v>
      </c>
      <c r="F178">
        <v>1</v>
      </c>
      <c r="G178">
        <v>1</v>
      </c>
      <c r="H178">
        <v>3</v>
      </c>
      <c r="I178" t="s">
        <v>157</v>
      </c>
      <c r="J178" t="s">
        <v>3</v>
      </c>
      <c r="K178" t="s">
        <v>158</v>
      </c>
      <c r="L178">
        <v>1348</v>
      </c>
      <c r="N178">
        <v>1009</v>
      </c>
      <c r="O178" t="s">
        <v>141</v>
      </c>
      <c r="P178" t="s">
        <v>141</v>
      </c>
      <c r="Q178">
        <v>1000</v>
      </c>
      <c r="W178">
        <v>0</v>
      </c>
      <c r="X178">
        <v>1602794472</v>
      </c>
      <c r="Y178">
        <f t="shared" si="65"/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0</v>
      </c>
      <c r="AU178" t="s">
        <v>54</v>
      </c>
      <c r="AV178">
        <v>0</v>
      </c>
      <c r="AW178">
        <v>2</v>
      </c>
      <c r="AX178">
        <v>312112845</v>
      </c>
      <c r="AY178">
        <v>1</v>
      </c>
      <c r="AZ178">
        <v>0</v>
      </c>
      <c r="BA178">
        <v>187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ROUND(Y178*Source!I197,7)</f>
        <v>0</v>
      </c>
      <c r="CY178">
        <f t="shared" si="66"/>
        <v>0</v>
      </c>
      <c r="CZ178">
        <f t="shared" si="67"/>
        <v>0</v>
      </c>
      <c r="DA178">
        <f t="shared" si="68"/>
        <v>1</v>
      </c>
      <c r="DB178">
        <f t="shared" si="69"/>
        <v>0</v>
      </c>
      <c r="DC178">
        <f t="shared" si="70"/>
        <v>0</v>
      </c>
      <c r="DD178" t="s">
        <v>3</v>
      </c>
      <c r="DE178" t="s">
        <v>3</v>
      </c>
      <c r="DF178">
        <f>ROUND(ROUND(AE178,2)*CX178,2)</f>
        <v>0</v>
      </c>
      <c r="DG178">
        <f t="shared" si="64"/>
        <v>0</v>
      </c>
      <c r="DH178">
        <f t="shared" si="52"/>
        <v>0</v>
      </c>
      <c r="DI178">
        <f t="shared" si="53"/>
        <v>0</v>
      </c>
      <c r="DJ178">
        <f t="shared" si="7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ROW(Source!A197)</f>
        <v>197</v>
      </c>
      <c r="B179">
        <v>312111454</v>
      </c>
      <c r="C179">
        <v>312112815</v>
      </c>
      <c r="D179">
        <v>277562780</v>
      </c>
      <c r="E179">
        <v>109</v>
      </c>
      <c r="F179">
        <v>1</v>
      </c>
      <c r="G179">
        <v>1</v>
      </c>
      <c r="H179">
        <v>3</v>
      </c>
      <c r="I179" t="s">
        <v>160</v>
      </c>
      <c r="J179" t="s">
        <v>3</v>
      </c>
      <c r="K179" t="s">
        <v>161</v>
      </c>
      <c r="L179">
        <v>1346</v>
      </c>
      <c r="N179">
        <v>1009</v>
      </c>
      <c r="O179" t="s">
        <v>151</v>
      </c>
      <c r="P179" t="s">
        <v>151</v>
      </c>
      <c r="Q179">
        <v>1</v>
      </c>
      <c r="W179">
        <v>0</v>
      </c>
      <c r="X179">
        <v>-1111733769</v>
      </c>
      <c r="Y179">
        <f t="shared" si="65"/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0</v>
      </c>
      <c r="AU179" t="s">
        <v>54</v>
      </c>
      <c r="AV179">
        <v>0</v>
      </c>
      <c r="AW179">
        <v>2</v>
      </c>
      <c r="AX179">
        <v>312112846</v>
      </c>
      <c r="AY179">
        <v>1</v>
      </c>
      <c r="AZ179">
        <v>0</v>
      </c>
      <c r="BA179">
        <v>188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ROUND(Y179*Source!I197,7)</f>
        <v>0</v>
      </c>
      <c r="CY179">
        <f t="shared" si="66"/>
        <v>0</v>
      </c>
      <c r="CZ179">
        <f t="shared" si="67"/>
        <v>0</v>
      </c>
      <c r="DA179">
        <f t="shared" si="68"/>
        <v>1</v>
      </c>
      <c r="DB179">
        <f t="shared" si="69"/>
        <v>0</v>
      </c>
      <c r="DC179">
        <f t="shared" si="70"/>
        <v>0</v>
      </c>
      <c r="DD179" t="s">
        <v>3</v>
      </c>
      <c r="DE179" t="s">
        <v>3</v>
      </c>
      <c r="DF179">
        <f>ROUND(ROUND(AE179,2)*CX179,2)</f>
        <v>0</v>
      </c>
      <c r="DG179">
        <f t="shared" si="64"/>
        <v>0</v>
      </c>
      <c r="DH179">
        <f t="shared" si="52"/>
        <v>0</v>
      </c>
      <c r="DI179">
        <f t="shared" si="53"/>
        <v>0</v>
      </c>
      <c r="DJ179">
        <f t="shared" si="71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ROW(Source!A197)</f>
        <v>197</v>
      </c>
      <c r="B180">
        <v>312111454</v>
      </c>
      <c r="C180">
        <v>312112815</v>
      </c>
      <c r="D180">
        <v>277563139</v>
      </c>
      <c r="E180">
        <v>109</v>
      </c>
      <c r="F180">
        <v>1</v>
      </c>
      <c r="G180">
        <v>1</v>
      </c>
      <c r="H180">
        <v>3</v>
      </c>
      <c r="I180" t="s">
        <v>163</v>
      </c>
      <c r="J180" t="s">
        <v>3</v>
      </c>
      <c r="K180" t="s">
        <v>164</v>
      </c>
      <c r="L180">
        <v>1348</v>
      </c>
      <c r="N180">
        <v>1009</v>
      </c>
      <c r="O180" t="s">
        <v>141</v>
      </c>
      <c r="P180" t="s">
        <v>141</v>
      </c>
      <c r="Q180">
        <v>1000</v>
      </c>
      <c r="W180">
        <v>0</v>
      </c>
      <c r="X180">
        <v>1613753229</v>
      </c>
      <c r="Y180">
        <f t="shared" si="65"/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54</v>
      </c>
      <c r="AV180">
        <v>0</v>
      </c>
      <c r="AW180">
        <v>2</v>
      </c>
      <c r="AX180">
        <v>312112847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ROUND(Y180*Source!I197,7)</f>
        <v>0</v>
      </c>
      <c r="CY180">
        <f t="shared" si="66"/>
        <v>0</v>
      </c>
      <c r="CZ180">
        <f t="shared" si="67"/>
        <v>0</v>
      </c>
      <c r="DA180">
        <f t="shared" si="68"/>
        <v>1</v>
      </c>
      <c r="DB180">
        <f t="shared" si="69"/>
        <v>0</v>
      </c>
      <c r="DC180">
        <f t="shared" si="70"/>
        <v>0</v>
      </c>
      <c r="DD180" t="s">
        <v>3</v>
      </c>
      <c r="DE180" t="s">
        <v>3</v>
      </c>
      <c r="DF180">
        <f>ROUND(ROUND(AE180,2)*CX180,2)</f>
        <v>0</v>
      </c>
      <c r="DG180">
        <f t="shared" si="64"/>
        <v>0</v>
      </c>
      <c r="DH180">
        <f t="shared" si="52"/>
        <v>0</v>
      </c>
      <c r="DI180">
        <f t="shared" si="53"/>
        <v>0</v>
      </c>
      <c r="DJ180">
        <f t="shared" si="71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ROW(Source!A197)</f>
        <v>197</v>
      </c>
      <c r="B181">
        <v>312111454</v>
      </c>
      <c r="C181">
        <v>312112815</v>
      </c>
      <c r="D181">
        <v>277896283</v>
      </c>
      <c r="E181">
        <v>1</v>
      </c>
      <c r="F181">
        <v>1</v>
      </c>
      <c r="G181">
        <v>1</v>
      </c>
      <c r="H181">
        <v>3</v>
      </c>
      <c r="I181" t="s">
        <v>784</v>
      </c>
      <c r="J181" t="s">
        <v>785</v>
      </c>
      <c r="K181" t="s">
        <v>786</v>
      </c>
      <c r="L181">
        <v>1348</v>
      </c>
      <c r="N181">
        <v>1009</v>
      </c>
      <c r="O181" t="s">
        <v>141</v>
      </c>
      <c r="P181" t="s">
        <v>141</v>
      </c>
      <c r="Q181">
        <v>1000</v>
      </c>
      <c r="W181">
        <v>0</v>
      </c>
      <c r="X181">
        <v>-1997781875</v>
      </c>
      <c r="Y181">
        <f t="shared" si="65"/>
        <v>0</v>
      </c>
      <c r="AA181">
        <v>79645.009999999995</v>
      </c>
      <c r="AB181">
        <v>0</v>
      </c>
      <c r="AC181">
        <v>0</v>
      </c>
      <c r="AD181">
        <v>0</v>
      </c>
      <c r="AE181">
        <v>61265.39</v>
      </c>
      <c r="AF181">
        <v>0</v>
      </c>
      <c r="AG181">
        <v>0</v>
      </c>
      <c r="AH181">
        <v>0</v>
      </c>
      <c r="AI181">
        <v>1.3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4.0000000000000002E-4</v>
      </c>
      <c r="AU181" t="s">
        <v>54</v>
      </c>
      <c r="AV181">
        <v>0</v>
      </c>
      <c r="AW181">
        <v>2</v>
      </c>
      <c r="AX181">
        <v>312112848</v>
      </c>
      <c r="AY181">
        <v>1</v>
      </c>
      <c r="AZ181">
        <v>0</v>
      </c>
      <c r="BA181">
        <v>190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24.506156000000001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ROUND(Y181*Source!I197,7)</f>
        <v>0</v>
      </c>
      <c r="CY181">
        <f t="shared" si="66"/>
        <v>79645.009999999995</v>
      </c>
      <c r="CZ181">
        <f t="shared" si="67"/>
        <v>61265.39</v>
      </c>
      <c r="DA181">
        <f t="shared" si="68"/>
        <v>1.3</v>
      </c>
      <c r="DB181">
        <f t="shared" si="69"/>
        <v>0</v>
      </c>
      <c r="DC181">
        <f t="shared" si="70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4"/>
        <v>0</v>
      </c>
      <c r="DH181">
        <f t="shared" si="52"/>
        <v>0</v>
      </c>
      <c r="DI181">
        <f t="shared" si="53"/>
        <v>0</v>
      </c>
      <c r="DJ181">
        <f t="shared" si="71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ROW(Source!A197)</f>
        <v>197</v>
      </c>
      <c r="B182">
        <v>312111454</v>
      </c>
      <c r="C182">
        <v>312112815</v>
      </c>
      <c r="D182">
        <v>277896315</v>
      </c>
      <c r="E182">
        <v>1</v>
      </c>
      <c r="F182">
        <v>1</v>
      </c>
      <c r="G182">
        <v>1</v>
      </c>
      <c r="H182">
        <v>3</v>
      </c>
      <c r="I182" t="s">
        <v>787</v>
      </c>
      <c r="J182" t="s">
        <v>788</v>
      </c>
      <c r="K182" t="s">
        <v>789</v>
      </c>
      <c r="L182">
        <v>1348</v>
      </c>
      <c r="N182">
        <v>1009</v>
      </c>
      <c r="O182" t="s">
        <v>141</v>
      </c>
      <c r="P182" t="s">
        <v>141</v>
      </c>
      <c r="Q182">
        <v>1000</v>
      </c>
      <c r="W182">
        <v>0</v>
      </c>
      <c r="X182">
        <v>-1262208440</v>
      </c>
      <c r="Y182">
        <f t="shared" si="65"/>
        <v>0</v>
      </c>
      <c r="AA182">
        <v>81621.399999999994</v>
      </c>
      <c r="AB182">
        <v>0</v>
      </c>
      <c r="AC182">
        <v>0</v>
      </c>
      <c r="AD182">
        <v>0</v>
      </c>
      <c r="AE182">
        <v>80020.98</v>
      </c>
      <c r="AF182">
        <v>0</v>
      </c>
      <c r="AG182">
        <v>0</v>
      </c>
      <c r="AH182">
        <v>0</v>
      </c>
      <c r="AI182">
        <v>1.02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1E-4</v>
      </c>
      <c r="AU182" t="s">
        <v>54</v>
      </c>
      <c r="AV182">
        <v>0</v>
      </c>
      <c r="AW182">
        <v>2</v>
      </c>
      <c r="AX182">
        <v>312112849</v>
      </c>
      <c r="AY182">
        <v>1</v>
      </c>
      <c r="AZ182">
        <v>0</v>
      </c>
      <c r="BA182">
        <v>191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8.0020980000000002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ROUND(Y182*Source!I197,7)</f>
        <v>0</v>
      </c>
      <c r="CY182">
        <f t="shared" si="66"/>
        <v>81621.399999999994</v>
      </c>
      <c r="CZ182">
        <f t="shared" si="67"/>
        <v>80020.98</v>
      </c>
      <c r="DA182">
        <f t="shared" si="68"/>
        <v>1.02</v>
      </c>
      <c r="DB182">
        <f t="shared" si="69"/>
        <v>0</v>
      </c>
      <c r="DC182">
        <f t="shared" si="70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64"/>
        <v>0</v>
      </c>
      <c r="DH182">
        <f t="shared" si="52"/>
        <v>0</v>
      </c>
      <c r="DI182">
        <f t="shared" si="53"/>
        <v>0</v>
      </c>
      <c r="DJ182">
        <f t="shared" si="71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ROW(Source!A197)</f>
        <v>197</v>
      </c>
      <c r="B183">
        <v>312111454</v>
      </c>
      <c r="C183">
        <v>312112815</v>
      </c>
      <c r="D183">
        <v>277908257</v>
      </c>
      <c r="E183">
        <v>1</v>
      </c>
      <c r="F183">
        <v>1</v>
      </c>
      <c r="G183">
        <v>1</v>
      </c>
      <c r="H183">
        <v>3</v>
      </c>
      <c r="I183" t="s">
        <v>790</v>
      </c>
      <c r="J183" t="s">
        <v>791</v>
      </c>
      <c r="K183" t="s">
        <v>792</v>
      </c>
      <c r="L183">
        <v>1425</v>
      </c>
      <c r="N183">
        <v>1013</v>
      </c>
      <c r="O183" t="s">
        <v>455</v>
      </c>
      <c r="P183" t="s">
        <v>455</v>
      </c>
      <c r="Q183">
        <v>1</v>
      </c>
      <c r="W183">
        <v>0</v>
      </c>
      <c r="X183">
        <v>-1639942774</v>
      </c>
      <c r="Y183">
        <f t="shared" si="65"/>
        <v>0</v>
      </c>
      <c r="AA183">
        <v>1310.3</v>
      </c>
      <c r="AB183">
        <v>0</v>
      </c>
      <c r="AC183">
        <v>0</v>
      </c>
      <c r="AD183">
        <v>0</v>
      </c>
      <c r="AE183">
        <v>1031.73</v>
      </c>
      <c r="AF183">
        <v>0</v>
      </c>
      <c r="AG183">
        <v>0</v>
      </c>
      <c r="AH183">
        <v>0</v>
      </c>
      <c r="AI183">
        <v>1.27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0.06</v>
      </c>
      <c r="AU183" t="s">
        <v>54</v>
      </c>
      <c r="AV183">
        <v>0</v>
      </c>
      <c r="AW183">
        <v>2</v>
      </c>
      <c r="AX183">
        <v>312112850</v>
      </c>
      <c r="AY183">
        <v>1</v>
      </c>
      <c r="AZ183">
        <v>0</v>
      </c>
      <c r="BA183">
        <v>192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61.903799999999997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ROUND(Y183*Source!I197,7)</f>
        <v>0</v>
      </c>
      <c r="CY183">
        <f t="shared" si="66"/>
        <v>1310.3</v>
      </c>
      <c r="CZ183">
        <f t="shared" si="67"/>
        <v>1031.73</v>
      </c>
      <c r="DA183">
        <f t="shared" si="68"/>
        <v>1.27</v>
      </c>
      <c r="DB183">
        <f t="shared" si="69"/>
        <v>0</v>
      </c>
      <c r="DC183">
        <f t="shared" si="70"/>
        <v>0</v>
      </c>
      <c r="DD183" t="s">
        <v>3</v>
      </c>
      <c r="DE183" t="s">
        <v>3</v>
      </c>
      <c r="DF183">
        <f>ROUND(ROUND(AE183*AI183,2)*CX183,2)</f>
        <v>0</v>
      </c>
      <c r="DG183">
        <f t="shared" si="64"/>
        <v>0</v>
      </c>
      <c r="DH183">
        <f t="shared" si="52"/>
        <v>0</v>
      </c>
      <c r="DI183">
        <f t="shared" si="53"/>
        <v>0</v>
      </c>
      <c r="DJ183">
        <f t="shared" si="71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ROW(Source!A197)</f>
        <v>197</v>
      </c>
      <c r="B184">
        <v>312111454</v>
      </c>
      <c r="C184">
        <v>312112815</v>
      </c>
      <c r="D184">
        <v>277565451</v>
      </c>
      <c r="E184">
        <v>109</v>
      </c>
      <c r="F184">
        <v>1</v>
      </c>
      <c r="G184">
        <v>1</v>
      </c>
      <c r="H184">
        <v>3</v>
      </c>
      <c r="I184" t="s">
        <v>166</v>
      </c>
      <c r="J184" t="s">
        <v>3</v>
      </c>
      <c r="K184" t="s">
        <v>167</v>
      </c>
      <c r="L184">
        <v>1371</v>
      </c>
      <c r="N184">
        <v>1013</v>
      </c>
      <c r="O184" t="s">
        <v>34</v>
      </c>
      <c r="P184" t="s">
        <v>34</v>
      </c>
      <c r="Q184">
        <v>1</v>
      </c>
      <c r="W184">
        <v>0</v>
      </c>
      <c r="X184">
        <v>-950997571</v>
      </c>
      <c r="Y184">
        <f t="shared" si="65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54</v>
      </c>
      <c r="AV184">
        <v>0</v>
      </c>
      <c r="AW184">
        <v>2</v>
      </c>
      <c r="AX184">
        <v>312112851</v>
      </c>
      <c r="AY184">
        <v>1</v>
      </c>
      <c r="AZ184">
        <v>0</v>
      </c>
      <c r="BA184">
        <v>193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ROUND(Y184*Source!I197,7)</f>
        <v>0</v>
      </c>
      <c r="CY184">
        <f t="shared" si="66"/>
        <v>0</v>
      </c>
      <c r="CZ184">
        <f t="shared" si="67"/>
        <v>0</v>
      </c>
      <c r="DA184">
        <f t="shared" si="68"/>
        <v>1</v>
      </c>
      <c r="DB184">
        <f t="shared" si="69"/>
        <v>0</v>
      </c>
      <c r="DC184">
        <f t="shared" si="70"/>
        <v>0</v>
      </c>
      <c r="DD184" t="s">
        <v>3</v>
      </c>
      <c r="DE184" t="s">
        <v>3</v>
      </c>
      <c r="DF184">
        <f t="shared" ref="DF184:DF198" si="72">ROUND(ROUND(AE184,2)*CX184,2)</f>
        <v>0</v>
      </c>
      <c r="DG184">
        <f t="shared" si="64"/>
        <v>0</v>
      </c>
      <c r="DH184">
        <f t="shared" si="52"/>
        <v>0</v>
      </c>
      <c r="DI184">
        <f t="shared" si="53"/>
        <v>0</v>
      </c>
      <c r="DJ184">
        <f t="shared" si="71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ROW(Source!A197)</f>
        <v>197</v>
      </c>
      <c r="B185">
        <v>312111454</v>
      </c>
      <c r="C185">
        <v>312112815</v>
      </c>
      <c r="D185">
        <v>277565464</v>
      </c>
      <c r="E185">
        <v>109</v>
      </c>
      <c r="F185">
        <v>1</v>
      </c>
      <c r="G185">
        <v>1</v>
      </c>
      <c r="H185">
        <v>3</v>
      </c>
      <c r="I185" t="s">
        <v>205</v>
      </c>
      <c r="J185" t="s">
        <v>3</v>
      </c>
      <c r="K185" t="s">
        <v>206</v>
      </c>
      <c r="L185">
        <v>1346</v>
      </c>
      <c r="N185">
        <v>1009</v>
      </c>
      <c r="O185" t="s">
        <v>151</v>
      </c>
      <c r="P185" t="s">
        <v>151</v>
      </c>
      <c r="Q185">
        <v>1</v>
      </c>
      <c r="W185">
        <v>0</v>
      </c>
      <c r="X185">
        <v>-1307724210</v>
      </c>
      <c r="Y185">
        <f t="shared" si="65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54</v>
      </c>
      <c r="AV185">
        <v>0</v>
      </c>
      <c r="AW185">
        <v>2</v>
      </c>
      <c r="AX185">
        <v>312112852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ROUND(Y185*Source!I197,7)</f>
        <v>0</v>
      </c>
      <c r="CY185">
        <f t="shared" si="66"/>
        <v>0</v>
      </c>
      <c r="CZ185">
        <f t="shared" si="67"/>
        <v>0</v>
      </c>
      <c r="DA185">
        <f t="shared" si="68"/>
        <v>1</v>
      </c>
      <c r="DB185">
        <f t="shared" si="69"/>
        <v>0</v>
      </c>
      <c r="DC185">
        <f t="shared" si="70"/>
        <v>0</v>
      </c>
      <c r="DD185" t="s">
        <v>3</v>
      </c>
      <c r="DE185" t="s">
        <v>3</v>
      </c>
      <c r="DF185">
        <f t="shared" si="72"/>
        <v>0</v>
      </c>
      <c r="DG185">
        <f t="shared" si="64"/>
        <v>0</v>
      </c>
      <c r="DH185">
        <f t="shared" si="52"/>
        <v>0</v>
      </c>
      <c r="DI185">
        <f t="shared" si="53"/>
        <v>0</v>
      </c>
      <c r="DJ185">
        <f t="shared" si="71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ROW(Source!A197)</f>
        <v>197</v>
      </c>
      <c r="B186">
        <v>312111454</v>
      </c>
      <c r="C186">
        <v>312112815</v>
      </c>
      <c r="D186">
        <v>277565474</v>
      </c>
      <c r="E186">
        <v>109</v>
      </c>
      <c r="F186">
        <v>1</v>
      </c>
      <c r="G186">
        <v>1</v>
      </c>
      <c r="H186">
        <v>3</v>
      </c>
      <c r="I186" t="s">
        <v>208</v>
      </c>
      <c r="J186" t="s">
        <v>3</v>
      </c>
      <c r="K186" t="s">
        <v>206</v>
      </c>
      <c r="L186">
        <v>1346</v>
      </c>
      <c r="N186">
        <v>1009</v>
      </c>
      <c r="O186" t="s">
        <v>151</v>
      </c>
      <c r="P186" t="s">
        <v>151</v>
      </c>
      <c r="Q186">
        <v>1</v>
      </c>
      <c r="W186">
        <v>0</v>
      </c>
      <c r="X186">
        <v>644915416</v>
      </c>
      <c r="Y186">
        <f t="shared" si="65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54</v>
      </c>
      <c r="AV186">
        <v>0</v>
      </c>
      <c r="AW186">
        <v>2</v>
      </c>
      <c r="AX186">
        <v>312112853</v>
      </c>
      <c r="AY186">
        <v>1</v>
      </c>
      <c r="AZ186">
        <v>0</v>
      </c>
      <c r="BA186">
        <v>195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ROUND(Y186*Source!I197,7)</f>
        <v>0</v>
      </c>
      <c r="CY186">
        <f t="shared" si="66"/>
        <v>0</v>
      </c>
      <c r="CZ186">
        <f t="shared" si="67"/>
        <v>0</v>
      </c>
      <c r="DA186">
        <f t="shared" si="68"/>
        <v>1</v>
      </c>
      <c r="DB186">
        <f t="shared" si="69"/>
        <v>0</v>
      </c>
      <c r="DC186">
        <f t="shared" si="70"/>
        <v>0</v>
      </c>
      <c r="DD186" t="s">
        <v>3</v>
      </c>
      <c r="DE186" t="s">
        <v>3</v>
      </c>
      <c r="DF186">
        <f t="shared" si="72"/>
        <v>0</v>
      </c>
      <c r="DG186">
        <f t="shared" si="64"/>
        <v>0</v>
      </c>
      <c r="DH186">
        <f t="shared" si="52"/>
        <v>0</v>
      </c>
      <c r="DI186">
        <f t="shared" si="53"/>
        <v>0</v>
      </c>
      <c r="DJ186">
        <f t="shared" si="71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ROW(Source!A197)</f>
        <v>197</v>
      </c>
      <c r="B187">
        <v>312111454</v>
      </c>
      <c r="C187">
        <v>312112815</v>
      </c>
      <c r="D187">
        <v>277565498</v>
      </c>
      <c r="E187">
        <v>109</v>
      </c>
      <c r="F187">
        <v>1</v>
      </c>
      <c r="G187">
        <v>1</v>
      </c>
      <c r="H187">
        <v>3</v>
      </c>
      <c r="I187" t="s">
        <v>169</v>
      </c>
      <c r="J187" t="s">
        <v>3</v>
      </c>
      <c r="K187" t="s">
        <v>170</v>
      </c>
      <c r="L187">
        <v>1371</v>
      </c>
      <c r="N187">
        <v>1013</v>
      </c>
      <c r="O187" t="s">
        <v>34</v>
      </c>
      <c r="P187" t="s">
        <v>34</v>
      </c>
      <c r="Q187">
        <v>1</v>
      </c>
      <c r="W187">
        <v>0</v>
      </c>
      <c r="X187">
        <v>-320198552</v>
      </c>
      <c r="Y187">
        <f t="shared" si="65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54</v>
      </c>
      <c r="AV187">
        <v>0</v>
      </c>
      <c r="AW187">
        <v>2</v>
      </c>
      <c r="AX187">
        <v>312112854</v>
      </c>
      <c r="AY187">
        <v>1</v>
      </c>
      <c r="AZ187">
        <v>0</v>
      </c>
      <c r="BA187">
        <v>196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ROUND(Y187*Source!I197,7)</f>
        <v>0</v>
      </c>
      <c r="CY187">
        <f t="shared" si="66"/>
        <v>0</v>
      </c>
      <c r="CZ187">
        <f t="shared" si="67"/>
        <v>0</v>
      </c>
      <c r="DA187">
        <f t="shared" si="68"/>
        <v>1</v>
      </c>
      <c r="DB187">
        <f t="shared" si="69"/>
        <v>0</v>
      </c>
      <c r="DC187">
        <f t="shared" si="70"/>
        <v>0</v>
      </c>
      <c r="DD187" t="s">
        <v>3</v>
      </c>
      <c r="DE187" t="s">
        <v>3</v>
      </c>
      <c r="DF187">
        <f t="shared" si="72"/>
        <v>0</v>
      </c>
      <c r="DG187">
        <f t="shared" si="64"/>
        <v>0</v>
      </c>
      <c r="DH187">
        <f t="shared" si="52"/>
        <v>0</v>
      </c>
      <c r="DI187">
        <f t="shared" si="53"/>
        <v>0</v>
      </c>
      <c r="DJ187">
        <f t="shared" si="71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ROW(Source!A197)</f>
        <v>197</v>
      </c>
      <c r="B188">
        <v>312111454</v>
      </c>
      <c r="C188">
        <v>312112815</v>
      </c>
      <c r="D188">
        <v>277565502</v>
      </c>
      <c r="E188">
        <v>109</v>
      </c>
      <c r="F188">
        <v>1</v>
      </c>
      <c r="G188">
        <v>1</v>
      </c>
      <c r="H188">
        <v>3</v>
      </c>
      <c r="I188" t="s">
        <v>172</v>
      </c>
      <c r="J188" t="s">
        <v>3</v>
      </c>
      <c r="K188" t="s">
        <v>173</v>
      </c>
      <c r="L188">
        <v>1371</v>
      </c>
      <c r="N188">
        <v>1013</v>
      </c>
      <c r="O188" t="s">
        <v>34</v>
      </c>
      <c r="P188" t="s">
        <v>34</v>
      </c>
      <c r="Q188">
        <v>1</v>
      </c>
      <c r="W188">
        <v>0</v>
      </c>
      <c r="X188">
        <v>326010188</v>
      </c>
      <c r="Y188">
        <f t="shared" si="65"/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0.1</v>
      </c>
      <c r="AU188" t="s">
        <v>54</v>
      </c>
      <c r="AV188">
        <v>0</v>
      </c>
      <c r="AW188">
        <v>2</v>
      </c>
      <c r="AX188">
        <v>312112855</v>
      </c>
      <c r="AY188">
        <v>1</v>
      </c>
      <c r="AZ188">
        <v>0</v>
      </c>
      <c r="BA188">
        <v>197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ROUND(Y188*Source!I197,7)</f>
        <v>0</v>
      </c>
      <c r="CY188">
        <f t="shared" si="66"/>
        <v>0</v>
      </c>
      <c r="CZ188">
        <f t="shared" si="67"/>
        <v>0</v>
      </c>
      <c r="DA188">
        <f t="shared" si="68"/>
        <v>1</v>
      </c>
      <c r="DB188">
        <f t="shared" si="69"/>
        <v>0</v>
      </c>
      <c r="DC188">
        <f t="shared" si="70"/>
        <v>0</v>
      </c>
      <c r="DD188" t="s">
        <v>3</v>
      </c>
      <c r="DE188" t="s">
        <v>3</v>
      </c>
      <c r="DF188">
        <f t="shared" si="72"/>
        <v>0</v>
      </c>
      <c r="DG188">
        <f t="shared" si="64"/>
        <v>0</v>
      </c>
      <c r="DH188">
        <f t="shared" si="52"/>
        <v>0</v>
      </c>
      <c r="DI188">
        <f t="shared" si="53"/>
        <v>0</v>
      </c>
      <c r="DJ188">
        <f t="shared" si="71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ROW(Source!A208)</f>
        <v>208</v>
      </c>
      <c r="B189">
        <v>312111454</v>
      </c>
      <c r="C189">
        <v>312112866</v>
      </c>
      <c r="D189">
        <v>277560284</v>
      </c>
      <c r="E189">
        <v>109</v>
      </c>
      <c r="F189">
        <v>1</v>
      </c>
      <c r="G189">
        <v>1</v>
      </c>
      <c r="H189">
        <v>1</v>
      </c>
      <c r="I189" t="s">
        <v>769</v>
      </c>
      <c r="J189" t="s">
        <v>3</v>
      </c>
      <c r="K189" t="s">
        <v>770</v>
      </c>
      <c r="L189">
        <v>1191</v>
      </c>
      <c r="N189">
        <v>1013</v>
      </c>
      <c r="O189" t="s">
        <v>715</v>
      </c>
      <c r="P189" t="s">
        <v>715</v>
      </c>
      <c r="Q189">
        <v>1</v>
      </c>
      <c r="W189">
        <v>0</v>
      </c>
      <c r="X189">
        <v>-1759674247</v>
      </c>
      <c r="Y189">
        <f>(AT189*ROUND(1.2,7))</f>
        <v>1.728</v>
      </c>
      <c r="AA189">
        <v>0</v>
      </c>
      <c r="AB189">
        <v>0</v>
      </c>
      <c r="AC189">
        <v>0</v>
      </c>
      <c r="AD189">
        <v>440.52</v>
      </c>
      <c r="AE189">
        <v>0</v>
      </c>
      <c r="AF189">
        <v>0</v>
      </c>
      <c r="AG189">
        <v>0</v>
      </c>
      <c r="AH189">
        <v>440.52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1.44</v>
      </c>
      <c r="AU189" t="s">
        <v>706</v>
      </c>
      <c r="AV189">
        <v>1</v>
      </c>
      <c r="AW189">
        <v>2</v>
      </c>
      <c r="AX189">
        <v>312112870</v>
      </c>
      <c r="AY189">
        <v>1</v>
      </c>
      <c r="AZ189">
        <v>0</v>
      </c>
      <c r="BA189">
        <v>198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634.34879999999998</v>
      </c>
      <c r="BN189">
        <v>1.44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761.21855999999991</v>
      </c>
      <c r="BU189">
        <v>1.728</v>
      </c>
      <c r="BV189">
        <v>0</v>
      </c>
      <c r="BW189">
        <v>1</v>
      </c>
      <c r="CU189">
        <f>ROUND(AT189*Source!I208*AH189*AL189,2)</f>
        <v>-634.35</v>
      </c>
      <c r="CV189">
        <f>ROUND(Y189*Source!I208,7)</f>
        <v>-1.728</v>
      </c>
      <c r="CW189">
        <v>0</v>
      </c>
      <c r="CX189">
        <f>ROUND(Y189*Source!I208,7)</f>
        <v>-1.728</v>
      </c>
      <c r="CY189">
        <f>AD189</f>
        <v>440.52</v>
      </c>
      <c r="CZ189">
        <f>AH189</f>
        <v>440.52</v>
      </c>
      <c r="DA189">
        <f>AL189</f>
        <v>1</v>
      </c>
      <c r="DB189">
        <f>ROUND((ROUND(AT189*CZ189,2)*ROUND(1.2,7)),6)</f>
        <v>761.22</v>
      </c>
      <c r="DC189">
        <f>ROUND((ROUND(AT189*AG189,2)*ROUND(1.2,7)),6)</f>
        <v>0</v>
      </c>
      <c r="DD189" t="s">
        <v>3</v>
      </c>
      <c r="DE189" t="s">
        <v>3</v>
      </c>
      <c r="DF189">
        <f t="shared" si="72"/>
        <v>0</v>
      </c>
      <c r="DG189">
        <f t="shared" si="64"/>
        <v>0</v>
      </c>
      <c r="DH189">
        <f t="shared" si="52"/>
        <v>0</v>
      </c>
      <c r="DI189">
        <f t="shared" si="53"/>
        <v>-761.22</v>
      </c>
      <c r="DJ189">
        <f>DI189</f>
        <v>-761.22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ROW(Source!A208)</f>
        <v>208</v>
      </c>
      <c r="B190">
        <v>312111454</v>
      </c>
      <c r="C190">
        <v>312112866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713</v>
      </c>
      <c r="J190" t="s">
        <v>3</v>
      </c>
      <c r="K190" t="s">
        <v>714</v>
      </c>
      <c r="L190">
        <v>1191</v>
      </c>
      <c r="N190">
        <v>1013</v>
      </c>
      <c r="O190" t="s">
        <v>715</v>
      </c>
      <c r="P190" t="s">
        <v>715</v>
      </c>
      <c r="Q190">
        <v>1</v>
      </c>
      <c r="W190">
        <v>0</v>
      </c>
      <c r="X190">
        <v>-1417349443</v>
      </c>
      <c r="Y190">
        <f>(AT190*ROUND(1.2,7))</f>
        <v>1.4159999999999999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1.18</v>
      </c>
      <c r="AU190" t="s">
        <v>706</v>
      </c>
      <c r="AV190">
        <v>2</v>
      </c>
      <c r="AW190">
        <v>2</v>
      </c>
      <c r="AX190">
        <v>312112871</v>
      </c>
      <c r="AY190">
        <v>1</v>
      </c>
      <c r="AZ190">
        <v>0</v>
      </c>
      <c r="BA190">
        <v>199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ROUND(Y190*Source!I208,7)</f>
        <v>-1.4159999999999999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ROUND((ROUND(AT190*CZ190,2)*ROUND(1.2,7)),6)</f>
        <v>0</v>
      </c>
      <c r="DC190">
        <f>ROUND((ROUND(AT190*AG190,2)*ROUND(1.2,7)),6)</f>
        <v>0</v>
      </c>
      <c r="DD190" t="s">
        <v>3</v>
      </c>
      <c r="DE190" t="s">
        <v>3</v>
      </c>
      <c r="DF190">
        <f t="shared" si="72"/>
        <v>0</v>
      </c>
      <c r="DG190">
        <f t="shared" si="64"/>
        <v>0</v>
      </c>
      <c r="DH190">
        <f t="shared" si="52"/>
        <v>0</v>
      </c>
      <c r="DI190">
        <f t="shared" si="53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ROW(Source!A208)</f>
        <v>208</v>
      </c>
      <c r="B191">
        <v>312111454</v>
      </c>
      <c r="C191">
        <v>312112866</v>
      </c>
      <c r="D191">
        <v>277944477</v>
      </c>
      <c r="E191">
        <v>1</v>
      </c>
      <c r="F191">
        <v>1</v>
      </c>
      <c r="G191">
        <v>1</v>
      </c>
      <c r="H191">
        <v>2</v>
      </c>
      <c r="I191" t="s">
        <v>795</v>
      </c>
      <c r="J191" t="s">
        <v>796</v>
      </c>
      <c r="K191" t="s">
        <v>797</v>
      </c>
      <c r="L191">
        <v>1368</v>
      </c>
      <c r="N191">
        <v>1011</v>
      </c>
      <c r="O191" t="s">
        <v>478</v>
      </c>
      <c r="P191" t="s">
        <v>478</v>
      </c>
      <c r="Q191">
        <v>1</v>
      </c>
      <c r="W191">
        <v>0</v>
      </c>
      <c r="X191">
        <v>17451513</v>
      </c>
      <c r="Y191">
        <f>(AT191*ROUND(1.2,7))</f>
        <v>1.4159999999999999</v>
      </c>
      <c r="AA191">
        <v>0</v>
      </c>
      <c r="AB191">
        <v>1178.0899999999999</v>
      </c>
      <c r="AC191">
        <v>549.32000000000005</v>
      </c>
      <c r="AD191">
        <v>0</v>
      </c>
      <c r="AE191">
        <v>0</v>
      </c>
      <c r="AF191">
        <v>998.38</v>
      </c>
      <c r="AG191">
        <v>549.32000000000005</v>
      </c>
      <c r="AH191">
        <v>0</v>
      </c>
      <c r="AI191">
        <v>1</v>
      </c>
      <c r="AJ191">
        <v>1.18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1.18</v>
      </c>
      <c r="AU191" t="s">
        <v>706</v>
      </c>
      <c r="AV191">
        <v>1</v>
      </c>
      <c r="AW191">
        <v>2</v>
      </c>
      <c r="AX191">
        <v>312112872</v>
      </c>
      <c r="AY191">
        <v>1</v>
      </c>
      <c r="AZ191">
        <v>0</v>
      </c>
      <c r="BA191">
        <v>200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1178.0883999999999</v>
      </c>
      <c r="BL191">
        <v>648.19760000000008</v>
      </c>
      <c r="BM191">
        <v>0</v>
      </c>
      <c r="BN191">
        <v>0</v>
      </c>
      <c r="BO191">
        <v>1.18</v>
      </c>
      <c r="BP191">
        <v>1</v>
      </c>
      <c r="BQ191">
        <v>0</v>
      </c>
      <c r="BR191">
        <v>1413.7060799999999</v>
      </c>
      <c r="BS191">
        <v>777.83712000000003</v>
      </c>
      <c r="BT191">
        <v>0</v>
      </c>
      <c r="BU191">
        <v>0</v>
      </c>
      <c r="BV191">
        <v>1.4159999999999999</v>
      </c>
      <c r="BW191">
        <v>1</v>
      </c>
      <c r="CV191">
        <v>0</v>
      </c>
      <c r="CW191">
        <f>ROUND(Y191*Source!I208*DO191,7)</f>
        <v>-1.4159999999999999</v>
      </c>
      <c r="CX191">
        <f>ROUND(Y191*Source!I208,7)</f>
        <v>-1.4159999999999999</v>
      </c>
      <c r="CY191">
        <f>AB191</f>
        <v>1178.0899999999999</v>
      </c>
      <c r="CZ191">
        <f>AF191</f>
        <v>998.38</v>
      </c>
      <c r="DA191">
        <f>AJ191</f>
        <v>1.18</v>
      </c>
      <c r="DB191">
        <f>ROUND((ROUND(AT191*CZ191,2)*ROUND(1.2,7)),6)</f>
        <v>1413.7080000000001</v>
      </c>
      <c r="DC191">
        <f>ROUND((ROUND(AT191*AG191,2)*ROUND(1.2,7)),6)</f>
        <v>777.84</v>
      </c>
      <c r="DD191" t="s">
        <v>3</v>
      </c>
      <c r="DE191" t="s">
        <v>3</v>
      </c>
      <c r="DF191">
        <f t="shared" si="72"/>
        <v>0</v>
      </c>
      <c r="DG191">
        <f>ROUND(ROUND(AF191*AJ191,2)*CX191,2)</f>
        <v>-1668.18</v>
      </c>
      <c r="DH191">
        <f t="shared" si="52"/>
        <v>-777.84</v>
      </c>
      <c r="DI191">
        <f t="shared" si="53"/>
        <v>0</v>
      </c>
      <c r="DJ191">
        <f>DG191+DH191</f>
        <v>-2446.02</v>
      </c>
      <c r="DK191">
        <v>1</v>
      </c>
      <c r="DL191" t="s">
        <v>774</v>
      </c>
      <c r="DM191">
        <v>5</v>
      </c>
      <c r="DN191" t="s">
        <v>715</v>
      </c>
      <c r="DO191">
        <v>1</v>
      </c>
    </row>
    <row r="192" spans="1:119" x14ac:dyDescent="0.2">
      <c r="A192">
        <f>ROW(Source!A209)</f>
        <v>209</v>
      </c>
      <c r="B192">
        <v>312111454</v>
      </c>
      <c r="C192">
        <v>312112873</v>
      </c>
      <c r="D192">
        <v>277560284</v>
      </c>
      <c r="E192">
        <v>109</v>
      </c>
      <c r="F192">
        <v>1</v>
      </c>
      <c r="G192">
        <v>1</v>
      </c>
      <c r="H192">
        <v>1</v>
      </c>
      <c r="I192" t="s">
        <v>769</v>
      </c>
      <c r="J192" t="s">
        <v>3</v>
      </c>
      <c r="K192" t="s">
        <v>770</v>
      </c>
      <c r="L192">
        <v>1191</v>
      </c>
      <c r="N192">
        <v>1013</v>
      </c>
      <c r="O192" t="s">
        <v>715</v>
      </c>
      <c r="P192" t="s">
        <v>715</v>
      </c>
      <c r="Q192">
        <v>1</v>
      </c>
      <c r="W192">
        <v>0</v>
      </c>
      <c r="X192">
        <v>-1759674247</v>
      </c>
      <c r="Y192">
        <f>(AT192*ROUND((1.25*1.2),7))</f>
        <v>2.16</v>
      </c>
      <c r="AA192">
        <v>0</v>
      </c>
      <c r="AB192">
        <v>0</v>
      </c>
      <c r="AC192">
        <v>0</v>
      </c>
      <c r="AD192">
        <v>440.52</v>
      </c>
      <c r="AE192">
        <v>0</v>
      </c>
      <c r="AF192">
        <v>0</v>
      </c>
      <c r="AG192">
        <v>0</v>
      </c>
      <c r="AH192">
        <v>440.52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1.44</v>
      </c>
      <c r="AU192" t="s">
        <v>793</v>
      </c>
      <c r="AV192">
        <v>1</v>
      </c>
      <c r="AW192">
        <v>2</v>
      </c>
      <c r="AX192">
        <v>312112877</v>
      </c>
      <c r="AY192">
        <v>1</v>
      </c>
      <c r="AZ192">
        <v>0</v>
      </c>
      <c r="BA192">
        <v>201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634.34879999999998</v>
      </c>
      <c r="BN192">
        <v>1.44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951.52319999999986</v>
      </c>
      <c r="BU192">
        <v>2.1599999999999997</v>
      </c>
      <c r="BV192">
        <v>0</v>
      </c>
      <c r="BW192">
        <v>1</v>
      </c>
      <c r="CU192">
        <f>ROUND(AT192*Source!I209*AH192*AL192,2)</f>
        <v>634.35</v>
      </c>
      <c r="CV192">
        <f>ROUND(Y192*Source!I209,7)</f>
        <v>2.16</v>
      </c>
      <c r="CW192">
        <v>0</v>
      </c>
      <c r="CX192">
        <f>ROUND(Y192*Source!I209,7)</f>
        <v>2.16</v>
      </c>
      <c r="CY192">
        <f>AD192</f>
        <v>440.52</v>
      </c>
      <c r="CZ192">
        <f>AH192</f>
        <v>440.52</v>
      </c>
      <c r="DA192">
        <f>AL192</f>
        <v>1</v>
      </c>
      <c r="DB192">
        <f>ROUND((ROUND(AT192*CZ192,2)*ROUND((1.25*1.2),7)),6)</f>
        <v>951.52499999999998</v>
      </c>
      <c r="DC192">
        <f>ROUND((ROUND(AT192*AG192,2)*ROUND((1.25*1.2),7)),6)</f>
        <v>0</v>
      </c>
      <c r="DD192" t="s">
        <v>3</v>
      </c>
      <c r="DE192" t="s">
        <v>3</v>
      </c>
      <c r="DF192">
        <f t="shared" si="72"/>
        <v>0</v>
      </c>
      <c r="DG192">
        <f>ROUND(ROUND(AF192,2)*CX192,2)</f>
        <v>0</v>
      </c>
      <c r="DH192">
        <f t="shared" si="52"/>
        <v>0</v>
      </c>
      <c r="DI192">
        <f t="shared" si="53"/>
        <v>951.52</v>
      </c>
      <c r="DJ192">
        <f>DI192</f>
        <v>951.52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ROW(Source!A209)</f>
        <v>209</v>
      </c>
      <c r="B193">
        <v>312111454</v>
      </c>
      <c r="C193">
        <v>312112873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713</v>
      </c>
      <c r="J193" t="s">
        <v>3</v>
      </c>
      <c r="K193" t="s">
        <v>714</v>
      </c>
      <c r="L193">
        <v>1191</v>
      </c>
      <c r="N193">
        <v>1013</v>
      </c>
      <c r="O193" t="s">
        <v>715</v>
      </c>
      <c r="P193" t="s">
        <v>715</v>
      </c>
      <c r="Q193">
        <v>1</v>
      </c>
      <c r="W193">
        <v>0</v>
      </c>
      <c r="X193">
        <v>-1417349443</v>
      </c>
      <c r="Y193">
        <f>(AT193*ROUND((1.25*1.2),7))</f>
        <v>1.77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1.18</v>
      </c>
      <c r="AU193" t="s">
        <v>793</v>
      </c>
      <c r="AV193">
        <v>2</v>
      </c>
      <c r="AW193">
        <v>2</v>
      </c>
      <c r="AX193">
        <v>312112878</v>
      </c>
      <c r="AY193">
        <v>1</v>
      </c>
      <c r="AZ193">
        <v>0</v>
      </c>
      <c r="BA193">
        <v>202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ROUND(Y193*Source!I209,7)</f>
        <v>1.77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ROUND((ROUND(AT193*CZ193,2)*ROUND((1.25*1.2),7)),6)</f>
        <v>0</v>
      </c>
      <c r="DC193">
        <f>ROUND((ROUND(AT193*AG193,2)*ROUND((1.25*1.2),7)),6)</f>
        <v>0</v>
      </c>
      <c r="DD193" t="s">
        <v>3</v>
      </c>
      <c r="DE193" t="s">
        <v>3</v>
      </c>
      <c r="DF193">
        <f t="shared" si="72"/>
        <v>0</v>
      </c>
      <c r="DG193">
        <f>ROUND(ROUND(AF193,2)*CX193,2)</f>
        <v>0</v>
      </c>
      <c r="DH193">
        <f t="shared" ref="DH193:DH256" si="73">ROUND(ROUND(AG193,2)*CX193,2)</f>
        <v>0</v>
      </c>
      <c r="DI193">
        <f t="shared" ref="DI193:DI256" si="74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ROW(Source!A209)</f>
        <v>209</v>
      </c>
      <c r="B194">
        <v>312111454</v>
      </c>
      <c r="C194">
        <v>312112873</v>
      </c>
      <c r="D194">
        <v>277944477</v>
      </c>
      <c r="E194">
        <v>1</v>
      </c>
      <c r="F194">
        <v>1</v>
      </c>
      <c r="G194">
        <v>1</v>
      </c>
      <c r="H194">
        <v>2</v>
      </c>
      <c r="I194" t="s">
        <v>795</v>
      </c>
      <c r="J194" t="s">
        <v>796</v>
      </c>
      <c r="K194" t="s">
        <v>797</v>
      </c>
      <c r="L194">
        <v>1368</v>
      </c>
      <c r="N194">
        <v>1011</v>
      </c>
      <c r="O194" t="s">
        <v>478</v>
      </c>
      <c r="P194" t="s">
        <v>478</v>
      </c>
      <c r="Q194">
        <v>1</v>
      </c>
      <c r="W194">
        <v>0</v>
      </c>
      <c r="X194">
        <v>17451513</v>
      </c>
      <c r="Y194">
        <f>(AT194*ROUND((1.25*1.2),7))</f>
        <v>1.77</v>
      </c>
      <c r="AA194">
        <v>0</v>
      </c>
      <c r="AB194">
        <v>1178.0899999999999</v>
      </c>
      <c r="AC194">
        <v>549.32000000000005</v>
      </c>
      <c r="AD194">
        <v>0</v>
      </c>
      <c r="AE194">
        <v>0</v>
      </c>
      <c r="AF194">
        <v>998.38</v>
      </c>
      <c r="AG194">
        <v>549.32000000000005</v>
      </c>
      <c r="AH194">
        <v>0</v>
      </c>
      <c r="AI194">
        <v>1</v>
      </c>
      <c r="AJ194">
        <v>1.18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1.18</v>
      </c>
      <c r="AU194" t="s">
        <v>793</v>
      </c>
      <c r="AV194">
        <v>1</v>
      </c>
      <c r="AW194">
        <v>2</v>
      </c>
      <c r="AX194">
        <v>312112879</v>
      </c>
      <c r="AY194">
        <v>1</v>
      </c>
      <c r="AZ194">
        <v>0</v>
      </c>
      <c r="BA194">
        <v>203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1178.0883999999999</v>
      </c>
      <c r="BL194">
        <v>648.19760000000008</v>
      </c>
      <c r="BM194">
        <v>0</v>
      </c>
      <c r="BN194">
        <v>0</v>
      </c>
      <c r="BO194">
        <v>1.18</v>
      </c>
      <c r="BP194">
        <v>1</v>
      </c>
      <c r="BQ194">
        <v>0</v>
      </c>
      <c r="BR194">
        <v>1767.1325999999997</v>
      </c>
      <c r="BS194">
        <v>972.29639999999995</v>
      </c>
      <c r="BT194">
        <v>0</v>
      </c>
      <c r="BU194">
        <v>0</v>
      </c>
      <c r="BV194">
        <v>1.7699999999999998</v>
      </c>
      <c r="BW194">
        <v>1</v>
      </c>
      <c r="CV194">
        <v>0</v>
      </c>
      <c r="CW194">
        <f>ROUND(Y194*Source!I209*DO194,7)</f>
        <v>1.77</v>
      </c>
      <c r="CX194">
        <f>ROUND(Y194*Source!I209,7)</f>
        <v>1.77</v>
      </c>
      <c r="CY194">
        <f>AB194</f>
        <v>1178.0899999999999</v>
      </c>
      <c r="CZ194">
        <f>AF194</f>
        <v>998.38</v>
      </c>
      <c r="DA194">
        <f>AJ194</f>
        <v>1.18</v>
      </c>
      <c r="DB194">
        <f>ROUND((ROUND(AT194*CZ194,2)*ROUND((1.25*1.2),7)),6)</f>
        <v>1767.135</v>
      </c>
      <c r="DC194">
        <f>ROUND((ROUND(AT194*AG194,2)*ROUND((1.25*1.2),7)),6)</f>
        <v>972.3</v>
      </c>
      <c r="DD194" t="s">
        <v>3</v>
      </c>
      <c r="DE194" t="s">
        <v>3</v>
      </c>
      <c r="DF194">
        <f t="shared" si="72"/>
        <v>0</v>
      </c>
      <c r="DG194">
        <f>ROUND(ROUND(AF194*AJ194,2)*CX194,2)</f>
        <v>2085.2199999999998</v>
      </c>
      <c r="DH194">
        <f t="shared" si="73"/>
        <v>972.3</v>
      </c>
      <c r="DI194">
        <f t="shared" si="74"/>
        <v>0</v>
      </c>
      <c r="DJ194">
        <f>DG194+DH194</f>
        <v>3057.5199999999995</v>
      </c>
      <c r="DK194">
        <v>1</v>
      </c>
      <c r="DL194" t="s">
        <v>774</v>
      </c>
      <c r="DM194">
        <v>5</v>
      </c>
      <c r="DN194" t="s">
        <v>715</v>
      </c>
      <c r="DO194">
        <v>1</v>
      </c>
    </row>
    <row r="195" spans="1:119" x14ac:dyDescent="0.2">
      <c r="A195">
        <f>ROW(Source!A211)</f>
        <v>211</v>
      </c>
      <c r="B195">
        <v>312111454</v>
      </c>
      <c r="C195">
        <v>312112945</v>
      </c>
      <c r="D195">
        <v>277560324</v>
      </c>
      <c r="E195">
        <v>109</v>
      </c>
      <c r="F195">
        <v>1</v>
      </c>
      <c r="G195">
        <v>1</v>
      </c>
      <c r="H195">
        <v>1</v>
      </c>
      <c r="I195" t="s">
        <v>800</v>
      </c>
      <c r="J195" t="s">
        <v>3</v>
      </c>
      <c r="K195" t="s">
        <v>801</v>
      </c>
      <c r="L195">
        <v>1191</v>
      </c>
      <c r="N195">
        <v>1013</v>
      </c>
      <c r="O195" t="s">
        <v>715</v>
      </c>
      <c r="P195" t="s">
        <v>715</v>
      </c>
      <c r="Q195">
        <v>1</v>
      </c>
      <c r="W195">
        <v>0</v>
      </c>
      <c r="X195">
        <v>432497713</v>
      </c>
      <c r="Y195">
        <f>(AT195*ROUND(1.2,7))</f>
        <v>1.032</v>
      </c>
      <c r="AA195">
        <v>0</v>
      </c>
      <c r="AB195">
        <v>0</v>
      </c>
      <c r="AC195">
        <v>0</v>
      </c>
      <c r="AD195">
        <v>520.78</v>
      </c>
      <c r="AE195">
        <v>0</v>
      </c>
      <c r="AF195">
        <v>0</v>
      </c>
      <c r="AG195">
        <v>0</v>
      </c>
      <c r="AH195">
        <v>520.78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0.86</v>
      </c>
      <c r="AU195" t="s">
        <v>706</v>
      </c>
      <c r="AV195">
        <v>1</v>
      </c>
      <c r="AW195">
        <v>2</v>
      </c>
      <c r="AX195">
        <v>312112953</v>
      </c>
      <c r="AY195">
        <v>1</v>
      </c>
      <c r="AZ195">
        <v>0</v>
      </c>
      <c r="BA195">
        <v>204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447.87079999999997</v>
      </c>
      <c r="BN195">
        <v>0.86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537.44496000000004</v>
      </c>
      <c r="BU195">
        <v>1.032</v>
      </c>
      <c r="BV195">
        <v>0</v>
      </c>
      <c r="BW195">
        <v>1</v>
      </c>
      <c r="CU195">
        <f>ROUND(AT195*Source!I211*AH195*AL195,2)</f>
        <v>3135.1</v>
      </c>
      <c r="CV195">
        <f>ROUND(Y195*Source!I211,7)</f>
        <v>7.2240000000000002</v>
      </c>
      <c r="CW195">
        <v>0</v>
      </c>
      <c r="CX195">
        <f>ROUND(Y195*Source!I211,7)</f>
        <v>7.2240000000000002</v>
      </c>
      <c r="CY195">
        <f>AD195</f>
        <v>520.78</v>
      </c>
      <c r="CZ195">
        <f>AH195</f>
        <v>520.78</v>
      </c>
      <c r="DA195">
        <f>AL195</f>
        <v>1</v>
      </c>
      <c r="DB195">
        <f>ROUND((ROUND(AT195*CZ195,2)*ROUND(1.2,7)),6)</f>
        <v>537.44399999999996</v>
      </c>
      <c r="DC195">
        <f>ROUND((ROUND(AT195*AG195,2)*ROUND(1.2,7)),6)</f>
        <v>0</v>
      </c>
      <c r="DD195" t="s">
        <v>3</v>
      </c>
      <c r="DE195" t="s">
        <v>3</v>
      </c>
      <c r="DF195">
        <f t="shared" si="72"/>
        <v>0</v>
      </c>
      <c r="DG195">
        <f t="shared" ref="DG195:DG203" si="75">ROUND(ROUND(AF195,2)*CX195,2)</f>
        <v>0</v>
      </c>
      <c r="DH195">
        <f t="shared" si="73"/>
        <v>0</v>
      </c>
      <c r="DI195">
        <f t="shared" si="74"/>
        <v>3762.11</v>
      </c>
      <c r="DJ195">
        <f>DI195</f>
        <v>3762.11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ROW(Source!A211)</f>
        <v>211</v>
      </c>
      <c r="B196">
        <v>312111454</v>
      </c>
      <c r="C196">
        <v>312112945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713</v>
      </c>
      <c r="J196" t="s">
        <v>3</v>
      </c>
      <c r="K196" t="s">
        <v>714</v>
      </c>
      <c r="L196">
        <v>1191</v>
      </c>
      <c r="N196">
        <v>1013</v>
      </c>
      <c r="O196" t="s">
        <v>715</v>
      </c>
      <c r="P196" t="s">
        <v>715</v>
      </c>
      <c r="Q196">
        <v>1</v>
      </c>
      <c r="W196">
        <v>0</v>
      </c>
      <c r="X196">
        <v>-1417349443</v>
      </c>
      <c r="Y196">
        <f>(AT196*ROUND(1.2,7))</f>
        <v>0.24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0.2</v>
      </c>
      <c r="AU196" t="s">
        <v>706</v>
      </c>
      <c r="AV196">
        <v>2</v>
      </c>
      <c r="AW196">
        <v>2</v>
      </c>
      <c r="AX196">
        <v>312112954</v>
      </c>
      <c r="AY196">
        <v>1</v>
      </c>
      <c r="AZ196">
        <v>0</v>
      </c>
      <c r="BA196">
        <v>205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ROUND(Y196*Source!I211,7)</f>
        <v>1.68</v>
      </c>
      <c r="CY196">
        <f>AD196</f>
        <v>0</v>
      </c>
      <c r="CZ196">
        <f>AH196</f>
        <v>0</v>
      </c>
      <c r="DA196">
        <f>AL196</f>
        <v>1</v>
      </c>
      <c r="DB196">
        <f>ROUND((ROUND(AT196*CZ196,2)*ROUND(1.2,7)),6)</f>
        <v>0</v>
      </c>
      <c r="DC196">
        <f>ROUND((ROUND(AT196*AG196,2)*ROUND(1.2,7)),6)</f>
        <v>0</v>
      </c>
      <c r="DD196" t="s">
        <v>3</v>
      </c>
      <c r="DE196" t="s">
        <v>3</v>
      </c>
      <c r="DF196">
        <f t="shared" si="72"/>
        <v>0</v>
      </c>
      <c r="DG196">
        <f t="shared" si="75"/>
        <v>0</v>
      </c>
      <c r="DH196">
        <f t="shared" si="73"/>
        <v>0</v>
      </c>
      <c r="DI196">
        <f t="shared" si="74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ROW(Source!A211)</f>
        <v>211</v>
      </c>
      <c r="B197">
        <v>312111454</v>
      </c>
      <c r="C197">
        <v>312112945</v>
      </c>
      <c r="D197">
        <v>277944622</v>
      </c>
      <c r="E197">
        <v>1</v>
      </c>
      <c r="F197">
        <v>1</v>
      </c>
      <c r="G197">
        <v>1</v>
      </c>
      <c r="H197">
        <v>2</v>
      </c>
      <c r="I197" t="s">
        <v>716</v>
      </c>
      <c r="J197" t="s">
        <v>717</v>
      </c>
      <c r="K197" t="s">
        <v>718</v>
      </c>
      <c r="L197">
        <v>1368</v>
      </c>
      <c r="N197">
        <v>1011</v>
      </c>
      <c r="O197" t="s">
        <v>478</v>
      </c>
      <c r="P197" t="s">
        <v>478</v>
      </c>
      <c r="Q197">
        <v>1</v>
      </c>
      <c r="W197">
        <v>0</v>
      </c>
      <c r="X197">
        <v>-776243211</v>
      </c>
      <c r="Y197">
        <f>(AT197*ROUND(1.2,7))</f>
        <v>0.12</v>
      </c>
      <c r="AA197">
        <v>0</v>
      </c>
      <c r="AB197">
        <v>1472.33</v>
      </c>
      <c r="AC197">
        <v>642.05999999999995</v>
      </c>
      <c r="AD197">
        <v>0</v>
      </c>
      <c r="AE197">
        <v>0</v>
      </c>
      <c r="AF197">
        <v>1472.33</v>
      </c>
      <c r="AG197">
        <v>642.05999999999995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706</v>
      </c>
      <c r="AV197">
        <v>1</v>
      </c>
      <c r="AW197">
        <v>2</v>
      </c>
      <c r="AX197">
        <v>312112955</v>
      </c>
      <c r="AY197">
        <v>1</v>
      </c>
      <c r="AZ197">
        <v>0</v>
      </c>
      <c r="BA197">
        <v>206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147.233</v>
      </c>
      <c r="BL197">
        <v>64.206000000000003</v>
      </c>
      <c r="BM197">
        <v>0</v>
      </c>
      <c r="BN197">
        <v>0</v>
      </c>
      <c r="BO197">
        <v>0.1</v>
      </c>
      <c r="BP197">
        <v>1</v>
      </c>
      <c r="BQ197">
        <v>0</v>
      </c>
      <c r="BR197">
        <v>176.67959999999999</v>
      </c>
      <c r="BS197">
        <v>77.047199999999989</v>
      </c>
      <c r="BT197">
        <v>0</v>
      </c>
      <c r="BU197">
        <v>0</v>
      </c>
      <c r="BV197">
        <v>0.12</v>
      </c>
      <c r="BW197">
        <v>1</v>
      </c>
      <c r="CV197">
        <v>0</v>
      </c>
      <c r="CW197">
        <f>ROUND(Y197*Source!I211*DO197,7)</f>
        <v>0.84</v>
      </c>
      <c r="CX197">
        <f>ROUND(Y197*Source!I211,7)</f>
        <v>0.84</v>
      </c>
      <c r="CY197">
        <f>AB197</f>
        <v>1472.33</v>
      </c>
      <c r="CZ197">
        <f>AF197</f>
        <v>1472.33</v>
      </c>
      <c r="DA197">
        <f>AJ197</f>
        <v>1</v>
      </c>
      <c r="DB197">
        <f>ROUND((ROUND(AT197*CZ197,2)*ROUND(1.2,7)),6)</f>
        <v>176.67599999999999</v>
      </c>
      <c r="DC197">
        <f>ROUND((ROUND(AT197*AG197,2)*ROUND(1.2,7)),6)</f>
        <v>77.052000000000007</v>
      </c>
      <c r="DD197" t="s">
        <v>3</v>
      </c>
      <c r="DE197" t="s">
        <v>3</v>
      </c>
      <c r="DF197">
        <f t="shared" si="72"/>
        <v>0</v>
      </c>
      <c r="DG197">
        <f t="shared" si="75"/>
        <v>1236.76</v>
      </c>
      <c r="DH197">
        <f t="shared" si="73"/>
        <v>539.33000000000004</v>
      </c>
      <c r="DI197">
        <f t="shared" si="74"/>
        <v>0</v>
      </c>
      <c r="DJ197">
        <f>DG197+DH197</f>
        <v>1776.0900000000001</v>
      </c>
      <c r="DK197">
        <v>1</v>
      </c>
      <c r="DL197" t="s">
        <v>719</v>
      </c>
      <c r="DM197">
        <v>6</v>
      </c>
      <c r="DN197" t="s">
        <v>715</v>
      </c>
      <c r="DO197">
        <v>1</v>
      </c>
    </row>
    <row r="198" spans="1:119" x14ac:dyDescent="0.2">
      <c r="A198">
        <f>ROW(Source!A211)</f>
        <v>211</v>
      </c>
      <c r="B198">
        <v>312111454</v>
      </c>
      <c r="C198">
        <v>312112945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727</v>
      </c>
      <c r="J198" t="s">
        <v>728</v>
      </c>
      <c r="K198" t="s">
        <v>729</v>
      </c>
      <c r="L198">
        <v>1368</v>
      </c>
      <c r="N198">
        <v>1011</v>
      </c>
      <c r="O198" t="s">
        <v>478</v>
      </c>
      <c r="P198" t="s">
        <v>478</v>
      </c>
      <c r="Q198">
        <v>1</v>
      </c>
      <c r="W198">
        <v>0</v>
      </c>
      <c r="X198">
        <v>721652621</v>
      </c>
      <c r="Y198">
        <f>(AT198*ROUND(1.2,7))</f>
        <v>0.12</v>
      </c>
      <c r="AA198">
        <v>0</v>
      </c>
      <c r="AB198">
        <v>544.70000000000005</v>
      </c>
      <c r="AC198">
        <v>477.98</v>
      </c>
      <c r="AD198">
        <v>0</v>
      </c>
      <c r="AE198">
        <v>0</v>
      </c>
      <c r="AF198">
        <v>544.70000000000005</v>
      </c>
      <c r="AG198">
        <v>477.98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</v>
      </c>
      <c r="AU198" t="s">
        <v>706</v>
      </c>
      <c r="AV198">
        <v>1</v>
      </c>
      <c r="AW198">
        <v>2</v>
      </c>
      <c r="AX198">
        <v>312112956</v>
      </c>
      <c r="AY198">
        <v>1</v>
      </c>
      <c r="AZ198">
        <v>0</v>
      </c>
      <c r="BA198">
        <v>207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54.470000000000006</v>
      </c>
      <c r="BL198">
        <v>47.798000000000002</v>
      </c>
      <c r="BM198">
        <v>0</v>
      </c>
      <c r="BN198">
        <v>0</v>
      </c>
      <c r="BO198">
        <v>0.1</v>
      </c>
      <c r="BP198">
        <v>1</v>
      </c>
      <c r="BQ198">
        <v>0</v>
      </c>
      <c r="BR198">
        <v>65.364000000000004</v>
      </c>
      <c r="BS198">
        <v>57.357599999999998</v>
      </c>
      <c r="BT198">
        <v>0</v>
      </c>
      <c r="BU198">
        <v>0</v>
      </c>
      <c r="BV198">
        <v>0.12</v>
      </c>
      <c r="BW198">
        <v>1</v>
      </c>
      <c r="CV198">
        <v>0</v>
      </c>
      <c r="CW198">
        <f>ROUND(Y198*Source!I211*DO198,7)</f>
        <v>0.84</v>
      </c>
      <c r="CX198">
        <f>ROUND(Y198*Source!I211,7)</f>
        <v>0.84</v>
      </c>
      <c r="CY198">
        <f>AB198</f>
        <v>544.70000000000005</v>
      </c>
      <c r="CZ198">
        <f>AF198</f>
        <v>544.70000000000005</v>
      </c>
      <c r="DA198">
        <f>AJ198</f>
        <v>1</v>
      </c>
      <c r="DB198">
        <f>ROUND((ROUND(AT198*CZ198,2)*ROUND(1.2,7)),6)</f>
        <v>65.364000000000004</v>
      </c>
      <c r="DC198">
        <f>ROUND((ROUND(AT198*AG198,2)*ROUND(1.2,7)),6)</f>
        <v>57.36</v>
      </c>
      <c r="DD198" t="s">
        <v>3</v>
      </c>
      <c r="DE198" t="s">
        <v>3</v>
      </c>
      <c r="DF198">
        <f t="shared" si="72"/>
        <v>0</v>
      </c>
      <c r="DG198">
        <f t="shared" si="75"/>
        <v>457.55</v>
      </c>
      <c r="DH198">
        <f t="shared" si="73"/>
        <v>401.5</v>
      </c>
      <c r="DI198">
        <f t="shared" si="74"/>
        <v>0</v>
      </c>
      <c r="DJ198">
        <f>DG198+DH198</f>
        <v>859.05</v>
      </c>
      <c r="DK198">
        <v>1</v>
      </c>
      <c r="DL198" t="s">
        <v>726</v>
      </c>
      <c r="DM198">
        <v>4</v>
      </c>
      <c r="DN198" t="s">
        <v>715</v>
      </c>
      <c r="DO198">
        <v>1</v>
      </c>
    </row>
    <row r="199" spans="1:119" x14ac:dyDescent="0.2">
      <c r="A199">
        <f>ROW(Source!A211)</f>
        <v>211</v>
      </c>
      <c r="B199">
        <v>312111454</v>
      </c>
      <c r="C199">
        <v>312112945</v>
      </c>
      <c r="D199">
        <v>277865757</v>
      </c>
      <c r="E199">
        <v>1</v>
      </c>
      <c r="F199">
        <v>1</v>
      </c>
      <c r="G199">
        <v>1</v>
      </c>
      <c r="H199">
        <v>3</v>
      </c>
      <c r="I199" t="s">
        <v>802</v>
      </c>
      <c r="J199" t="s">
        <v>803</v>
      </c>
      <c r="K199" t="s">
        <v>804</v>
      </c>
      <c r="L199">
        <v>1301</v>
      </c>
      <c r="N199">
        <v>1003</v>
      </c>
      <c r="O199" t="s">
        <v>805</v>
      </c>
      <c r="P199" t="s">
        <v>805</v>
      </c>
      <c r="Q199">
        <v>1</v>
      </c>
      <c r="W199">
        <v>0</v>
      </c>
      <c r="X199">
        <v>-1339918502</v>
      </c>
      <c r="Y199">
        <f>(AT199*ROUND(0,7))</f>
        <v>0</v>
      </c>
      <c r="AA199">
        <v>6.81</v>
      </c>
      <c r="AB199">
        <v>0</v>
      </c>
      <c r="AC199">
        <v>0</v>
      </c>
      <c r="AD199">
        <v>0</v>
      </c>
      <c r="AE199">
        <v>5.87</v>
      </c>
      <c r="AF199">
        <v>0</v>
      </c>
      <c r="AG199">
        <v>0</v>
      </c>
      <c r="AH199">
        <v>0</v>
      </c>
      <c r="AI199">
        <v>1.1599999999999999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0.83</v>
      </c>
      <c r="AU199" t="s">
        <v>22</v>
      </c>
      <c r="AV199">
        <v>0</v>
      </c>
      <c r="AW199">
        <v>2</v>
      </c>
      <c r="AX199">
        <v>312112957</v>
      </c>
      <c r="AY199">
        <v>1</v>
      </c>
      <c r="AZ199">
        <v>0</v>
      </c>
      <c r="BA199">
        <v>208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4.8720999999999997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ROUND(Y199*Source!I211,7)</f>
        <v>0</v>
      </c>
      <c r="CY199">
        <f>AA199</f>
        <v>6.81</v>
      </c>
      <c r="CZ199">
        <f>AE199</f>
        <v>5.87</v>
      </c>
      <c r="DA199">
        <f>AI199</f>
        <v>1.1599999999999999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>ROUND(ROUND(AE199*AI199,2)*CX199,2)</f>
        <v>0</v>
      </c>
      <c r="DG199">
        <f t="shared" si="75"/>
        <v>0</v>
      </c>
      <c r="DH199">
        <f t="shared" si="73"/>
        <v>0</v>
      </c>
      <c r="DI199">
        <f t="shared" si="74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ROW(Source!A211)</f>
        <v>211</v>
      </c>
      <c r="B200">
        <v>312111454</v>
      </c>
      <c r="C200">
        <v>312112945</v>
      </c>
      <c r="D200">
        <v>277867733</v>
      </c>
      <c r="E200">
        <v>1</v>
      </c>
      <c r="F200">
        <v>1</v>
      </c>
      <c r="G200">
        <v>1</v>
      </c>
      <c r="H200">
        <v>3</v>
      </c>
      <c r="I200" t="s">
        <v>149</v>
      </c>
      <c r="J200" t="s">
        <v>152</v>
      </c>
      <c r="K200" t="s">
        <v>150</v>
      </c>
      <c r="L200">
        <v>1346</v>
      </c>
      <c r="N200">
        <v>1009</v>
      </c>
      <c r="O200" t="s">
        <v>151</v>
      </c>
      <c r="P200" t="s">
        <v>151</v>
      </c>
      <c r="Q200">
        <v>1</v>
      </c>
      <c r="W200">
        <v>0</v>
      </c>
      <c r="X200">
        <v>391631581</v>
      </c>
      <c r="Y200">
        <f>(AT200*ROUND(0,7))</f>
        <v>0</v>
      </c>
      <c r="AA200">
        <v>195.92</v>
      </c>
      <c r="AB200">
        <v>0</v>
      </c>
      <c r="AC200">
        <v>0</v>
      </c>
      <c r="AD200">
        <v>0</v>
      </c>
      <c r="AE200">
        <v>174.93</v>
      </c>
      <c r="AF200">
        <v>0</v>
      </c>
      <c r="AG200">
        <v>0</v>
      </c>
      <c r="AH200">
        <v>0</v>
      </c>
      <c r="AI200">
        <v>1.1200000000000001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</v>
      </c>
      <c r="AU200" t="s">
        <v>22</v>
      </c>
      <c r="AV200">
        <v>0</v>
      </c>
      <c r="AW200">
        <v>2</v>
      </c>
      <c r="AX200">
        <v>312112958</v>
      </c>
      <c r="AY200">
        <v>1</v>
      </c>
      <c r="AZ200">
        <v>0</v>
      </c>
      <c r="BA200">
        <v>209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52.478999999999999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ROUND(Y200*Source!I211,7)</f>
        <v>0</v>
      </c>
      <c r="CY200">
        <f>AA200</f>
        <v>195.92</v>
      </c>
      <c r="CZ200">
        <f>AE200</f>
        <v>174.93</v>
      </c>
      <c r="DA200">
        <f>AI200</f>
        <v>1.1200000000000001</v>
      </c>
      <c r="DB200">
        <f>ROUND((ROUND(AT200*CZ200,2)*ROUND(0,7)),6)</f>
        <v>0</v>
      </c>
      <c r="DC200">
        <f>ROUND((ROUND(AT200*AG200,2)*ROUND(0,7)),6)</f>
        <v>0</v>
      </c>
      <c r="DD200" t="s">
        <v>3</v>
      </c>
      <c r="DE200" t="s">
        <v>3</v>
      </c>
      <c r="DF200">
        <f>ROUND(ROUND(AE200*AI200,2)*CX200,2)</f>
        <v>0</v>
      </c>
      <c r="DG200">
        <f t="shared" si="75"/>
        <v>0</v>
      </c>
      <c r="DH200">
        <f t="shared" si="73"/>
        <v>0</v>
      </c>
      <c r="DI200">
        <f t="shared" si="74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ROW(Source!A211)</f>
        <v>211</v>
      </c>
      <c r="B201">
        <v>312111454</v>
      </c>
      <c r="C201">
        <v>312112945</v>
      </c>
      <c r="D201">
        <v>277879488</v>
      </c>
      <c r="E201">
        <v>1</v>
      </c>
      <c r="F201">
        <v>1</v>
      </c>
      <c r="G201">
        <v>1</v>
      </c>
      <c r="H201">
        <v>3</v>
      </c>
      <c r="I201" t="s">
        <v>806</v>
      </c>
      <c r="J201" t="s">
        <v>807</v>
      </c>
      <c r="K201" t="s">
        <v>808</v>
      </c>
      <c r="L201">
        <v>1348</v>
      </c>
      <c r="N201">
        <v>1009</v>
      </c>
      <c r="O201" t="s">
        <v>141</v>
      </c>
      <c r="P201" t="s">
        <v>141</v>
      </c>
      <c r="Q201">
        <v>1000</v>
      </c>
      <c r="W201">
        <v>0</v>
      </c>
      <c r="X201">
        <v>-393839491</v>
      </c>
      <c r="Y201">
        <f>(AT201*ROUND(0,7))</f>
        <v>0</v>
      </c>
      <c r="AA201">
        <v>63982.51</v>
      </c>
      <c r="AB201">
        <v>0</v>
      </c>
      <c r="AC201">
        <v>0</v>
      </c>
      <c r="AD201">
        <v>0</v>
      </c>
      <c r="AE201">
        <v>70310.45</v>
      </c>
      <c r="AF201">
        <v>0</v>
      </c>
      <c r="AG201">
        <v>0</v>
      </c>
      <c r="AH201">
        <v>0</v>
      </c>
      <c r="AI201">
        <v>0.91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5.9999999999999995E-4</v>
      </c>
      <c r="AU201" t="s">
        <v>22</v>
      </c>
      <c r="AV201">
        <v>0</v>
      </c>
      <c r="AW201">
        <v>2</v>
      </c>
      <c r="AX201">
        <v>312112959</v>
      </c>
      <c r="AY201">
        <v>1</v>
      </c>
      <c r="AZ201">
        <v>0</v>
      </c>
      <c r="BA201">
        <v>210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42.186269999999993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ROUND(Y201*Source!I211,7)</f>
        <v>0</v>
      </c>
      <c r="CY201">
        <f>AA201</f>
        <v>63982.51</v>
      </c>
      <c r="CZ201">
        <f>AE201</f>
        <v>70310.45</v>
      </c>
      <c r="DA201">
        <f>AI201</f>
        <v>0.91</v>
      </c>
      <c r="DB201">
        <f>ROUND((ROUND(AT201*CZ201,2)*ROUND(0,7)),6)</f>
        <v>0</v>
      </c>
      <c r="DC201">
        <f>ROUND((ROUND(AT201*AG201,2)*ROUND(0,7)),6)</f>
        <v>0</v>
      </c>
      <c r="DD201" t="s">
        <v>3</v>
      </c>
      <c r="DE201" t="s">
        <v>3</v>
      </c>
      <c r="DF201">
        <f>ROUND(ROUND(AE201*AI201,2)*CX201,2)</f>
        <v>0</v>
      </c>
      <c r="DG201">
        <f t="shared" si="75"/>
        <v>0</v>
      </c>
      <c r="DH201">
        <f t="shared" si="73"/>
        <v>0</v>
      </c>
      <c r="DI201">
        <f t="shared" si="74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ROW(Source!A212)</f>
        <v>212</v>
      </c>
      <c r="B202">
        <v>312111454</v>
      </c>
      <c r="C202">
        <v>312112961</v>
      </c>
      <c r="D202">
        <v>277560284</v>
      </c>
      <c r="E202">
        <v>109</v>
      </c>
      <c r="F202">
        <v>1</v>
      </c>
      <c r="G202">
        <v>1</v>
      </c>
      <c r="H202">
        <v>1</v>
      </c>
      <c r="I202" t="s">
        <v>769</v>
      </c>
      <c r="J202" t="s">
        <v>3</v>
      </c>
      <c r="K202" t="s">
        <v>770</v>
      </c>
      <c r="L202">
        <v>1191</v>
      </c>
      <c r="N202">
        <v>1013</v>
      </c>
      <c r="O202" t="s">
        <v>715</v>
      </c>
      <c r="P202" t="s">
        <v>715</v>
      </c>
      <c r="Q202">
        <v>1</v>
      </c>
      <c r="W202">
        <v>0</v>
      </c>
      <c r="X202">
        <v>-1759674247</v>
      </c>
      <c r="Y202">
        <f>(AT202*ROUND(1.2,7))</f>
        <v>2.4119999999999995</v>
      </c>
      <c r="AA202">
        <v>0</v>
      </c>
      <c r="AB202">
        <v>0</v>
      </c>
      <c r="AC202">
        <v>0</v>
      </c>
      <c r="AD202">
        <v>440.52</v>
      </c>
      <c r="AE202">
        <v>0</v>
      </c>
      <c r="AF202">
        <v>0</v>
      </c>
      <c r="AG202">
        <v>0</v>
      </c>
      <c r="AH202">
        <v>440.52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2.0099999999999998</v>
      </c>
      <c r="AU202" t="s">
        <v>706</v>
      </c>
      <c r="AV202">
        <v>1</v>
      </c>
      <c r="AW202">
        <v>2</v>
      </c>
      <c r="AX202">
        <v>312112968</v>
      </c>
      <c r="AY202">
        <v>1</v>
      </c>
      <c r="AZ202">
        <v>0</v>
      </c>
      <c r="BA202">
        <v>212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885.44519999999989</v>
      </c>
      <c r="BN202">
        <v>2.0099999999999998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1062.5342399999997</v>
      </c>
      <c r="BU202">
        <v>2.4119999999999995</v>
      </c>
      <c r="BV202">
        <v>0</v>
      </c>
      <c r="BW202">
        <v>1</v>
      </c>
      <c r="CU202">
        <f>ROUND(AT202*Source!I212*AH202*AL202,2)</f>
        <v>21250.68</v>
      </c>
      <c r="CV202">
        <f>ROUND(Y202*Source!I212,7)</f>
        <v>57.887999999999998</v>
      </c>
      <c r="CW202">
        <v>0</v>
      </c>
      <c r="CX202">
        <f>ROUND(Y202*Source!I212,7)</f>
        <v>57.887999999999998</v>
      </c>
      <c r="CY202">
        <f>AD202</f>
        <v>440.52</v>
      </c>
      <c r="CZ202">
        <f>AH202</f>
        <v>440.52</v>
      </c>
      <c r="DA202">
        <f>AL202</f>
        <v>1</v>
      </c>
      <c r="DB202">
        <f>ROUND((ROUND(AT202*CZ202,2)*ROUND(1.2,7)),6)</f>
        <v>1062.54</v>
      </c>
      <c r="DC202">
        <f>ROUND((ROUND(AT202*AG202,2)*ROUND(1.2,7)),6)</f>
        <v>0</v>
      </c>
      <c r="DD202" t="s">
        <v>3</v>
      </c>
      <c r="DE202" t="s">
        <v>3</v>
      </c>
      <c r="DF202">
        <f>ROUND(ROUND(AE202,2)*CX202,2)</f>
        <v>0</v>
      </c>
      <c r="DG202">
        <f t="shared" si="75"/>
        <v>0</v>
      </c>
      <c r="DH202">
        <f t="shared" si="73"/>
        <v>0</v>
      </c>
      <c r="DI202">
        <f t="shared" si="74"/>
        <v>25500.82</v>
      </c>
      <c r="DJ202">
        <f>DI202</f>
        <v>25500.82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ROW(Source!A212)</f>
        <v>212</v>
      </c>
      <c r="B203">
        <v>312111454</v>
      </c>
      <c r="C203">
        <v>312112961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713</v>
      </c>
      <c r="J203" t="s">
        <v>3</v>
      </c>
      <c r="K203" t="s">
        <v>714</v>
      </c>
      <c r="L203">
        <v>1191</v>
      </c>
      <c r="N203">
        <v>1013</v>
      </c>
      <c r="O203" t="s">
        <v>715</v>
      </c>
      <c r="P203" t="s">
        <v>715</v>
      </c>
      <c r="Q203">
        <v>1</v>
      </c>
      <c r="W203">
        <v>0</v>
      </c>
      <c r="X203">
        <v>-1417349443</v>
      </c>
      <c r="Y203">
        <f>(AT203*ROUND(1.2,7))</f>
        <v>0.97199999999999998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0.81</v>
      </c>
      <c r="AU203" t="s">
        <v>706</v>
      </c>
      <c r="AV203">
        <v>2</v>
      </c>
      <c r="AW203">
        <v>2</v>
      </c>
      <c r="AX203">
        <v>312112969</v>
      </c>
      <c r="AY203">
        <v>1</v>
      </c>
      <c r="AZ203">
        <v>0</v>
      </c>
      <c r="BA203">
        <v>213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ROUND(Y203*Source!I212,7)</f>
        <v>23.327999999999999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ROUND((ROUND(AT203*CZ203,2)*ROUND(1.2,7)),6)</f>
        <v>0</v>
      </c>
      <c r="DC203">
        <f>ROUND((ROUND(AT203*AG203,2)*ROUND(1.2,7)),6)</f>
        <v>0</v>
      </c>
      <c r="DD203" t="s">
        <v>3</v>
      </c>
      <c r="DE203" t="s">
        <v>3</v>
      </c>
      <c r="DF203">
        <f>ROUND(ROUND(AE203,2)*CX203,2)</f>
        <v>0</v>
      </c>
      <c r="DG203">
        <f t="shared" si="75"/>
        <v>0</v>
      </c>
      <c r="DH203">
        <f t="shared" si="73"/>
        <v>0</v>
      </c>
      <c r="DI203">
        <f t="shared" si="7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ROW(Source!A212)</f>
        <v>212</v>
      </c>
      <c r="B204">
        <v>312111454</v>
      </c>
      <c r="C204">
        <v>312112961</v>
      </c>
      <c r="D204">
        <v>277944870</v>
      </c>
      <c r="E204">
        <v>1</v>
      </c>
      <c r="F204">
        <v>1</v>
      </c>
      <c r="G204">
        <v>1</v>
      </c>
      <c r="H204">
        <v>2</v>
      </c>
      <c r="I204" t="s">
        <v>809</v>
      </c>
      <c r="J204" t="s">
        <v>810</v>
      </c>
      <c r="K204" t="s">
        <v>811</v>
      </c>
      <c r="L204">
        <v>1368</v>
      </c>
      <c r="N204">
        <v>1011</v>
      </c>
      <c r="O204" t="s">
        <v>478</v>
      </c>
      <c r="P204" t="s">
        <v>478</v>
      </c>
      <c r="Q204">
        <v>1</v>
      </c>
      <c r="W204">
        <v>0</v>
      </c>
      <c r="X204">
        <v>-1627144733</v>
      </c>
      <c r="Y204">
        <f>(AT204*ROUND(1.2,7))</f>
        <v>0.84</v>
      </c>
      <c r="AA204">
        <v>0</v>
      </c>
      <c r="AB204">
        <v>953.11</v>
      </c>
      <c r="AC204">
        <v>549.32000000000005</v>
      </c>
      <c r="AD204">
        <v>0</v>
      </c>
      <c r="AE204">
        <v>0</v>
      </c>
      <c r="AF204">
        <v>756.44</v>
      </c>
      <c r="AG204">
        <v>549.32000000000005</v>
      </c>
      <c r="AH204">
        <v>0</v>
      </c>
      <c r="AI204">
        <v>1</v>
      </c>
      <c r="AJ204">
        <v>1.26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</v>
      </c>
      <c r="AU204" t="s">
        <v>706</v>
      </c>
      <c r="AV204">
        <v>1</v>
      </c>
      <c r="AW204">
        <v>2</v>
      </c>
      <c r="AX204">
        <v>312112970</v>
      </c>
      <c r="AY204">
        <v>1</v>
      </c>
      <c r="AZ204">
        <v>0</v>
      </c>
      <c r="BA204">
        <v>214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529.50800000000004</v>
      </c>
      <c r="BL204">
        <v>384.524</v>
      </c>
      <c r="BM204">
        <v>0</v>
      </c>
      <c r="BN204">
        <v>0</v>
      </c>
      <c r="BO204">
        <v>0.7</v>
      </c>
      <c r="BP204">
        <v>1</v>
      </c>
      <c r="BQ204">
        <v>0</v>
      </c>
      <c r="BR204">
        <v>635.40960000000007</v>
      </c>
      <c r="BS204">
        <v>461.42880000000002</v>
      </c>
      <c r="BT204">
        <v>0</v>
      </c>
      <c r="BU204">
        <v>0</v>
      </c>
      <c r="BV204">
        <v>0.84</v>
      </c>
      <c r="BW204">
        <v>1</v>
      </c>
      <c r="CV204">
        <v>0</v>
      </c>
      <c r="CW204">
        <f>ROUND(Y204*Source!I212*DO204,7)</f>
        <v>20.16</v>
      </c>
      <c r="CX204">
        <f>ROUND(Y204*Source!I212,7)</f>
        <v>20.16</v>
      </c>
      <c r="CY204">
        <f>AB204</f>
        <v>953.11</v>
      </c>
      <c r="CZ204">
        <f>AF204</f>
        <v>756.44</v>
      </c>
      <c r="DA204">
        <f>AJ204</f>
        <v>1.26</v>
      </c>
      <c r="DB204">
        <f>ROUND((ROUND(AT204*CZ204,2)*ROUND(1.2,7)),6)</f>
        <v>635.41200000000003</v>
      </c>
      <c r="DC204">
        <f>ROUND((ROUND(AT204*AG204,2)*ROUND(1.2,7)),6)</f>
        <v>461.42399999999998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19214.7</v>
      </c>
      <c r="DH204">
        <f t="shared" si="73"/>
        <v>11074.29</v>
      </c>
      <c r="DI204">
        <f t="shared" si="74"/>
        <v>0</v>
      </c>
      <c r="DJ204">
        <f>DG204+DH204</f>
        <v>30288.99</v>
      </c>
      <c r="DK204">
        <v>1</v>
      </c>
      <c r="DL204" t="s">
        <v>774</v>
      </c>
      <c r="DM204">
        <v>5</v>
      </c>
      <c r="DN204" t="s">
        <v>715</v>
      </c>
      <c r="DO204">
        <v>1</v>
      </c>
    </row>
    <row r="205" spans="1:119" x14ac:dyDescent="0.2">
      <c r="A205">
        <f>ROW(Source!A212)</f>
        <v>212</v>
      </c>
      <c r="B205">
        <v>312111454</v>
      </c>
      <c r="C205">
        <v>312112961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727</v>
      </c>
      <c r="J205" t="s">
        <v>728</v>
      </c>
      <c r="K205" t="s">
        <v>729</v>
      </c>
      <c r="L205">
        <v>1368</v>
      </c>
      <c r="N205">
        <v>1011</v>
      </c>
      <c r="O205" t="s">
        <v>478</v>
      </c>
      <c r="P205" t="s">
        <v>478</v>
      </c>
      <c r="Q205">
        <v>1</v>
      </c>
      <c r="W205">
        <v>0</v>
      </c>
      <c r="X205">
        <v>721652621</v>
      </c>
      <c r="Y205">
        <f>(AT205*ROUND(1.2,7))</f>
        <v>0.13200000000000001</v>
      </c>
      <c r="AA205">
        <v>0</v>
      </c>
      <c r="AB205">
        <v>544.70000000000005</v>
      </c>
      <c r="AC205">
        <v>477.98</v>
      </c>
      <c r="AD205">
        <v>0</v>
      </c>
      <c r="AE205">
        <v>0</v>
      </c>
      <c r="AF205">
        <v>544.70000000000005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0.11</v>
      </c>
      <c r="AU205" t="s">
        <v>706</v>
      </c>
      <c r="AV205">
        <v>1</v>
      </c>
      <c r="AW205">
        <v>2</v>
      </c>
      <c r="AX205">
        <v>312112971</v>
      </c>
      <c r="AY205">
        <v>1</v>
      </c>
      <c r="AZ205">
        <v>0</v>
      </c>
      <c r="BA205">
        <v>215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59.917000000000009</v>
      </c>
      <c r="BL205">
        <v>52.577800000000003</v>
      </c>
      <c r="BM205">
        <v>0</v>
      </c>
      <c r="BN205">
        <v>0</v>
      </c>
      <c r="BO205">
        <v>0.11</v>
      </c>
      <c r="BP205">
        <v>1</v>
      </c>
      <c r="BQ205">
        <v>0</v>
      </c>
      <c r="BR205">
        <v>71.900400000000005</v>
      </c>
      <c r="BS205">
        <v>63.093360000000004</v>
      </c>
      <c r="BT205">
        <v>0</v>
      </c>
      <c r="BU205">
        <v>0</v>
      </c>
      <c r="BV205">
        <v>0.13200000000000001</v>
      </c>
      <c r="BW205">
        <v>1</v>
      </c>
      <c r="CV205">
        <v>0</v>
      </c>
      <c r="CW205">
        <f>ROUND(Y205*Source!I212*DO205,7)</f>
        <v>3.1680000000000001</v>
      </c>
      <c r="CX205">
        <f>ROUND(Y205*Source!I212,7)</f>
        <v>3.1680000000000001</v>
      </c>
      <c r="CY205">
        <f>AB205</f>
        <v>544.70000000000005</v>
      </c>
      <c r="CZ205">
        <f>AF205</f>
        <v>544.70000000000005</v>
      </c>
      <c r="DA205">
        <f>AJ205</f>
        <v>1</v>
      </c>
      <c r="DB205">
        <f>ROUND((ROUND(AT205*CZ205,2)*ROUND(1.2,7)),6)</f>
        <v>71.903999999999996</v>
      </c>
      <c r="DC205">
        <f>ROUND((ROUND(AT205*AG205,2)*ROUND(1.2,7)),6)</f>
        <v>63.095999999999997</v>
      </c>
      <c r="DD205" t="s">
        <v>3</v>
      </c>
      <c r="DE205" t="s">
        <v>3</v>
      </c>
      <c r="DF205">
        <f>ROUND(ROUND(AE205,2)*CX205,2)</f>
        <v>0</v>
      </c>
      <c r="DG205">
        <f t="shared" ref="DG205:DG222" si="76">ROUND(ROUND(AF205,2)*CX205,2)</f>
        <v>1725.61</v>
      </c>
      <c r="DH205">
        <f t="shared" si="73"/>
        <v>1514.24</v>
      </c>
      <c r="DI205">
        <f t="shared" si="74"/>
        <v>0</v>
      </c>
      <c r="DJ205">
        <f>DG205+DH205</f>
        <v>3239.85</v>
      </c>
      <c r="DK205">
        <v>1</v>
      </c>
      <c r="DL205" t="s">
        <v>726</v>
      </c>
      <c r="DM205">
        <v>4</v>
      </c>
      <c r="DN205" t="s">
        <v>715</v>
      </c>
      <c r="DO205">
        <v>1</v>
      </c>
    </row>
    <row r="206" spans="1:119" x14ac:dyDescent="0.2">
      <c r="A206">
        <f>ROW(Source!A212)</f>
        <v>212</v>
      </c>
      <c r="B206">
        <v>312111454</v>
      </c>
      <c r="C206">
        <v>312112961</v>
      </c>
      <c r="D206">
        <v>277862504</v>
      </c>
      <c r="E206">
        <v>1</v>
      </c>
      <c r="F206">
        <v>1</v>
      </c>
      <c r="G206">
        <v>1</v>
      </c>
      <c r="H206">
        <v>3</v>
      </c>
      <c r="I206" t="s">
        <v>812</v>
      </c>
      <c r="J206" t="s">
        <v>813</v>
      </c>
      <c r="K206" t="s">
        <v>814</v>
      </c>
      <c r="L206">
        <v>1346</v>
      </c>
      <c r="N206">
        <v>1009</v>
      </c>
      <c r="O206" t="s">
        <v>151</v>
      </c>
      <c r="P206" t="s">
        <v>151</v>
      </c>
      <c r="Q206">
        <v>1</v>
      </c>
      <c r="W206">
        <v>0</v>
      </c>
      <c r="X206">
        <v>1484945919</v>
      </c>
      <c r="Y206">
        <f>(AT206*ROUND(0,7))</f>
        <v>0</v>
      </c>
      <c r="AA206">
        <v>171.49</v>
      </c>
      <c r="AB206">
        <v>0</v>
      </c>
      <c r="AC206">
        <v>0</v>
      </c>
      <c r="AD206">
        <v>0</v>
      </c>
      <c r="AE206">
        <v>160.27000000000001</v>
      </c>
      <c r="AF206">
        <v>0</v>
      </c>
      <c r="AG206">
        <v>0</v>
      </c>
      <c r="AH206">
        <v>0</v>
      </c>
      <c r="AI206">
        <v>1.07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0.06</v>
      </c>
      <c r="AU206" t="s">
        <v>22</v>
      </c>
      <c r="AV206">
        <v>0</v>
      </c>
      <c r="AW206">
        <v>2</v>
      </c>
      <c r="AX206">
        <v>312112972</v>
      </c>
      <c r="AY206">
        <v>1</v>
      </c>
      <c r="AZ206">
        <v>0</v>
      </c>
      <c r="BA206">
        <v>216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9.616200000000001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ROUND(Y206*Source!I212,7)</f>
        <v>0</v>
      </c>
      <c r="CY206">
        <f>AA206</f>
        <v>171.49</v>
      </c>
      <c r="CZ206">
        <f>AE206</f>
        <v>160.27000000000001</v>
      </c>
      <c r="DA206">
        <f>AI206</f>
        <v>1.07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6"/>
        <v>0</v>
      </c>
      <c r="DH206">
        <f t="shared" si="73"/>
        <v>0</v>
      </c>
      <c r="DI206">
        <f t="shared" si="74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ROW(Source!A212)</f>
        <v>212</v>
      </c>
      <c r="B207">
        <v>312111454</v>
      </c>
      <c r="C207">
        <v>312112961</v>
      </c>
      <c r="D207">
        <v>277862533</v>
      </c>
      <c r="E207">
        <v>1</v>
      </c>
      <c r="F207">
        <v>1</v>
      </c>
      <c r="G207">
        <v>1</v>
      </c>
      <c r="H207">
        <v>3</v>
      </c>
      <c r="I207" t="s">
        <v>775</v>
      </c>
      <c r="J207" t="s">
        <v>776</v>
      </c>
      <c r="K207" t="s">
        <v>777</v>
      </c>
      <c r="L207">
        <v>1346</v>
      </c>
      <c r="N207">
        <v>1009</v>
      </c>
      <c r="O207" t="s">
        <v>151</v>
      </c>
      <c r="P207" t="s">
        <v>151</v>
      </c>
      <c r="Q207">
        <v>1</v>
      </c>
      <c r="W207">
        <v>0</v>
      </c>
      <c r="X207">
        <v>1685208048</v>
      </c>
      <c r="Y207">
        <f>(AT207*ROUND(0,7))</f>
        <v>0</v>
      </c>
      <c r="AA207">
        <v>493.26</v>
      </c>
      <c r="AB207">
        <v>0</v>
      </c>
      <c r="AC207">
        <v>0</v>
      </c>
      <c r="AD207">
        <v>0</v>
      </c>
      <c r="AE207">
        <v>238.29</v>
      </c>
      <c r="AF207">
        <v>0</v>
      </c>
      <c r="AG207">
        <v>0</v>
      </c>
      <c r="AH207">
        <v>0</v>
      </c>
      <c r="AI207">
        <v>2.0699999999999998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0.01</v>
      </c>
      <c r="AU207" t="s">
        <v>22</v>
      </c>
      <c r="AV207">
        <v>0</v>
      </c>
      <c r="AW207">
        <v>2</v>
      </c>
      <c r="AX207">
        <v>312112973</v>
      </c>
      <c r="AY207">
        <v>1</v>
      </c>
      <c r="AZ207">
        <v>0</v>
      </c>
      <c r="BA207">
        <v>217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2.3828999999999998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ROUND(Y207*Source!I212,7)</f>
        <v>0</v>
      </c>
      <c r="CY207">
        <f>AA207</f>
        <v>493.26</v>
      </c>
      <c r="CZ207">
        <f>AE207</f>
        <v>238.29</v>
      </c>
      <c r="DA207">
        <f>AI207</f>
        <v>2.0699999999999998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6"/>
        <v>0</v>
      </c>
      <c r="DH207">
        <f t="shared" si="73"/>
        <v>0</v>
      </c>
      <c r="DI207">
        <f t="shared" si="74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ROW(Source!A213)</f>
        <v>213</v>
      </c>
      <c r="B208">
        <v>312111454</v>
      </c>
      <c r="C208">
        <v>312112979</v>
      </c>
      <c r="D208">
        <v>277560257</v>
      </c>
      <c r="E208">
        <v>109</v>
      </c>
      <c r="F208">
        <v>1</v>
      </c>
      <c r="G208">
        <v>1</v>
      </c>
      <c r="H208">
        <v>1</v>
      </c>
      <c r="I208" t="s">
        <v>737</v>
      </c>
      <c r="J208" t="s">
        <v>3</v>
      </c>
      <c r="K208" t="s">
        <v>738</v>
      </c>
      <c r="L208">
        <v>1191</v>
      </c>
      <c r="N208">
        <v>1013</v>
      </c>
      <c r="O208" t="s">
        <v>715</v>
      </c>
      <c r="P208" t="s">
        <v>715</v>
      </c>
      <c r="Q208">
        <v>1</v>
      </c>
      <c r="W208">
        <v>0</v>
      </c>
      <c r="X208">
        <v>388411409</v>
      </c>
      <c r="Y208">
        <f t="shared" ref="Y208:Y242" si="77">(AT208*ROUND(1.2,7))</f>
        <v>0.52800000000000002</v>
      </c>
      <c r="AA208">
        <v>0</v>
      </c>
      <c r="AB208">
        <v>0</v>
      </c>
      <c r="AC208">
        <v>0</v>
      </c>
      <c r="AD208">
        <v>406.64</v>
      </c>
      <c r="AE208">
        <v>0</v>
      </c>
      <c r="AF208">
        <v>0</v>
      </c>
      <c r="AG208">
        <v>0</v>
      </c>
      <c r="AH208">
        <v>406.64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0.44</v>
      </c>
      <c r="AU208" t="s">
        <v>706</v>
      </c>
      <c r="AV208">
        <v>1</v>
      </c>
      <c r="AW208">
        <v>2</v>
      </c>
      <c r="AX208">
        <v>312112985</v>
      </c>
      <c r="AY208">
        <v>1</v>
      </c>
      <c r="AZ208">
        <v>0</v>
      </c>
      <c r="BA208">
        <v>223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178.92159999999998</v>
      </c>
      <c r="BN208">
        <v>0.44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214.70591999999999</v>
      </c>
      <c r="BU208">
        <v>0.52800000000000002</v>
      </c>
      <c r="BV208">
        <v>0</v>
      </c>
      <c r="BW208">
        <v>1</v>
      </c>
      <c r="CU208">
        <f>ROUND(AT208*Source!I213*AH208*AL208,2)</f>
        <v>10556.37</v>
      </c>
      <c r="CV208">
        <f>ROUND(Y208*Source!I213,7)</f>
        <v>31.152000000000001</v>
      </c>
      <c r="CW208">
        <v>0</v>
      </c>
      <c r="CX208">
        <f>ROUND(Y208*Source!I213,7)</f>
        <v>31.152000000000001</v>
      </c>
      <c r="CY208">
        <f>AD208</f>
        <v>406.64</v>
      </c>
      <c r="CZ208">
        <f>AH208</f>
        <v>406.64</v>
      </c>
      <c r="DA208">
        <f>AL208</f>
        <v>1</v>
      </c>
      <c r="DB208">
        <f t="shared" ref="DB208:DB242" si="78">ROUND((ROUND(AT208*CZ208,2)*ROUND(1.2,7)),6)</f>
        <v>214.70400000000001</v>
      </c>
      <c r="DC208">
        <f t="shared" ref="DC208:DC242" si="79">ROUND((ROUND(AT208*AG208,2)*ROUND(1.2,7)),6)</f>
        <v>0</v>
      </c>
      <c r="DD208" t="s">
        <v>3</v>
      </c>
      <c r="DE208" t="s">
        <v>3</v>
      </c>
      <c r="DF208">
        <f t="shared" ref="DF208:DF239" si="80">ROUND(ROUND(AE208,2)*CX208,2)</f>
        <v>0</v>
      </c>
      <c r="DG208">
        <f t="shared" si="76"/>
        <v>0</v>
      </c>
      <c r="DH208">
        <f t="shared" si="73"/>
        <v>0</v>
      </c>
      <c r="DI208">
        <f t="shared" si="74"/>
        <v>12667.65</v>
      </c>
      <c r="DJ208">
        <f>DI208</f>
        <v>12667.65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ROW(Source!A213)</f>
        <v>213</v>
      </c>
      <c r="B209">
        <v>312111454</v>
      </c>
      <c r="C209">
        <v>312112979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713</v>
      </c>
      <c r="J209" t="s">
        <v>3</v>
      </c>
      <c r="K209" t="s">
        <v>714</v>
      </c>
      <c r="L209">
        <v>1191</v>
      </c>
      <c r="N209">
        <v>1013</v>
      </c>
      <c r="O209" t="s">
        <v>715</v>
      </c>
      <c r="P209" t="s">
        <v>715</v>
      </c>
      <c r="Q209">
        <v>1</v>
      </c>
      <c r="W209">
        <v>0</v>
      </c>
      <c r="X209">
        <v>-1417349443</v>
      </c>
      <c r="Y209">
        <f t="shared" si="77"/>
        <v>0.57599999999999996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0.48</v>
      </c>
      <c r="AU209" t="s">
        <v>706</v>
      </c>
      <c r="AV209">
        <v>2</v>
      </c>
      <c r="AW209">
        <v>2</v>
      </c>
      <c r="AX209">
        <v>312112986</v>
      </c>
      <c r="AY209">
        <v>1</v>
      </c>
      <c r="AZ209">
        <v>0</v>
      </c>
      <c r="BA209">
        <v>224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ROUND(Y209*Source!I213,7)</f>
        <v>33.984000000000002</v>
      </c>
      <c r="CY209">
        <f>AD209</f>
        <v>0</v>
      </c>
      <c r="CZ209">
        <f>AH209</f>
        <v>0</v>
      </c>
      <c r="DA209">
        <f>AL209</f>
        <v>1</v>
      </c>
      <c r="DB209">
        <f t="shared" si="78"/>
        <v>0</v>
      </c>
      <c r="DC209">
        <f t="shared" si="79"/>
        <v>0</v>
      </c>
      <c r="DD209" t="s">
        <v>3</v>
      </c>
      <c r="DE209" t="s">
        <v>3</v>
      </c>
      <c r="DF209">
        <f t="shared" si="80"/>
        <v>0</v>
      </c>
      <c r="DG209">
        <f t="shared" si="76"/>
        <v>0</v>
      </c>
      <c r="DH209">
        <f t="shared" si="73"/>
        <v>0</v>
      </c>
      <c r="DI209">
        <f t="shared" si="74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ROW(Source!A213)</f>
        <v>213</v>
      </c>
      <c r="B210">
        <v>312111454</v>
      </c>
      <c r="C210">
        <v>312112979</v>
      </c>
      <c r="D210">
        <v>277944622</v>
      </c>
      <c r="E210">
        <v>1</v>
      </c>
      <c r="F210">
        <v>1</v>
      </c>
      <c r="G210">
        <v>1</v>
      </c>
      <c r="H210">
        <v>2</v>
      </c>
      <c r="I210" t="s">
        <v>716</v>
      </c>
      <c r="J210" t="s">
        <v>717</v>
      </c>
      <c r="K210" t="s">
        <v>718</v>
      </c>
      <c r="L210">
        <v>1368</v>
      </c>
      <c r="N210">
        <v>1011</v>
      </c>
      <c r="O210" t="s">
        <v>478</v>
      </c>
      <c r="P210" t="s">
        <v>478</v>
      </c>
      <c r="Q210">
        <v>1</v>
      </c>
      <c r="W210">
        <v>0</v>
      </c>
      <c r="X210">
        <v>-776243211</v>
      </c>
      <c r="Y210">
        <f t="shared" si="77"/>
        <v>0.28799999999999998</v>
      </c>
      <c r="AA210">
        <v>0</v>
      </c>
      <c r="AB210">
        <v>1472.33</v>
      </c>
      <c r="AC210">
        <v>642.05999999999995</v>
      </c>
      <c r="AD210">
        <v>0</v>
      </c>
      <c r="AE210">
        <v>0</v>
      </c>
      <c r="AF210">
        <v>1472.33</v>
      </c>
      <c r="AG210">
        <v>642.05999999999995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706</v>
      </c>
      <c r="AV210">
        <v>1</v>
      </c>
      <c r="AW210">
        <v>2</v>
      </c>
      <c r="AX210">
        <v>312112987</v>
      </c>
      <c r="AY210">
        <v>1</v>
      </c>
      <c r="AZ210">
        <v>0</v>
      </c>
      <c r="BA210">
        <v>225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353.35919999999999</v>
      </c>
      <c r="BL210">
        <v>154.09439999999998</v>
      </c>
      <c r="BM210">
        <v>0</v>
      </c>
      <c r="BN210">
        <v>0</v>
      </c>
      <c r="BO210">
        <v>0.24</v>
      </c>
      <c r="BP210">
        <v>1</v>
      </c>
      <c r="BQ210">
        <v>0</v>
      </c>
      <c r="BR210">
        <v>424.03103999999996</v>
      </c>
      <c r="BS210">
        <v>184.91327999999996</v>
      </c>
      <c r="BT210">
        <v>0</v>
      </c>
      <c r="BU210">
        <v>0</v>
      </c>
      <c r="BV210">
        <v>0.28799999999999998</v>
      </c>
      <c r="BW210">
        <v>1</v>
      </c>
      <c r="CV210">
        <v>0</v>
      </c>
      <c r="CW210">
        <f>ROUND(Y210*Source!I213*DO210,7)</f>
        <v>16.992000000000001</v>
      </c>
      <c r="CX210">
        <f>ROUND(Y210*Source!I213,7)</f>
        <v>16.992000000000001</v>
      </c>
      <c r="CY210">
        <f>AB210</f>
        <v>1472.33</v>
      </c>
      <c r="CZ210">
        <f>AF210</f>
        <v>1472.33</v>
      </c>
      <c r="DA210">
        <f>AJ210</f>
        <v>1</v>
      </c>
      <c r="DB210">
        <f t="shared" si="78"/>
        <v>424.03199999999998</v>
      </c>
      <c r="DC210">
        <f t="shared" si="79"/>
        <v>184.90799999999999</v>
      </c>
      <c r="DD210" t="s">
        <v>3</v>
      </c>
      <c r="DE210" t="s">
        <v>3</v>
      </c>
      <c r="DF210">
        <f t="shared" si="80"/>
        <v>0</v>
      </c>
      <c r="DG210">
        <f t="shared" si="76"/>
        <v>25017.83</v>
      </c>
      <c r="DH210">
        <f t="shared" si="73"/>
        <v>10909.88</v>
      </c>
      <c r="DI210">
        <f t="shared" si="74"/>
        <v>0</v>
      </c>
      <c r="DJ210">
        <f>DG210+DH210</f>
        <v>35927.71</v>
      </c>
      <c r="DK210">
        <v>1</v>
      </c>
      <c r="DL210" t="s">
        <v>719</v>
      </c>
      <c r="DM210">
        <v>6</v>
      </c>
      <c r="DN210" t="s">
        <v>715</v>
      </c>
      <c r="DO210">
        <v>1</v>
      </c>
    </row>
    <row r="211" spans="1:119" x14ac:dyDescent="0.2">
      <c r="A211">
        <f>ROW(Source!A213)</f>
        <v>213</v>
      </c>
      <c r="B211">
        <v>312111454</v>
      </c>
      <c r="C211">
        <v>312112979</v>
      </c>
      <c r="D211">
        <v>277945900</v>
      </c>
      <c r="E211">
        <v>1</v>
      </c>
      <c r="F211">
        <v>1</v>
      </c>
      <c r="G211">
        <v>1</v>
      </c>
      <c r="H211">
        <v>2</v>
      </c>
      <c r="I211" t="s">
        <v>815</v>
      </c>
      <c r="J211" t="s">
        <v>816</v>
      </c>
      <c r="K211" t="s">
        <v>817</v>
      </c>
      <c r="L211">
        <v>1368</v>
      </c>
      <c r="N211">
        <v>1011</v>
      </c>
      <c r="O211" t="s">
        <v>478</v>
      </c>
      <c r="P211" t="s">
        <v>478</v>
      </c>
      <c r="Q211">
        <v>1</v>
      </c>
      <c r="W211">
        <v>0</v>
      </c>
      <c r="X211">
        <v>-2054013352</v>
      </c>
      <c r="Y211">
        <f t="shared" si="77"/>
        <v>0.28799999999999998</v>
      </c>
      <c r="AA211">
        <v>0</v>
      </c>
      <c r="AB211">
        <v>12.95</v>
      </c>
      <c r="AC211">
        <v>0</v>
      </c>
      <c r="AD211">
        <v>0</v>
      </c>
      <c r="AE211">
        <v>0</v>
      </c>
      <c r="AF211">
        <v>12.95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706</v>
      </c>
      <c r="AV211">
        <v>1</v>
      </c>
      <c r="AW211">
        <v>2</v>
      </c>
      <c r="AX211">
        <v>312112988</v>
      </c>
      <c r="AY211">
        <v>1</v>
      </c>
      <c r="AZ211">
        <v>0</v>
      </c>
      <c r="BA211">
        <v>226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3.1079999999999997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3.7295999999999996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ROUND(Y211*Source!I213*DO211,7)</f>
        <v>0</v>
      </c>
      <c r="CX211">
        <f>ROUND(Y211*Source!I213,7)</f>
        <v>16.992000000000001</v>
      </c>
      <c r="CY211">
        <f>AB211</f>
        <v>12.95</v>
      </c>
      <c r="CZ211">
        <f>AF211</f>
        <v>12.95</v>
      </c>
      <c r="DA211">
        <f>AJ211</f>
        <v>1</v>
      </c>
      <c r="DB211">
        <f t="shared" si="78"/>
        <v>3.7320000000000002</v>
      </c>
      <c r="DC211">
        <f t="shared" si="79"/>
        <v>0</v>
      </c>
      <c r="DD211" t="s">
        <v>3</v>
      </c>
      <c r="DE211" t="s">
        <v>3</v>
      </c>
      <c r="DF211">
        <f t="shared" si="80"/>
        <v>0</v>
      </c>
      <c r="DG211">
        <f t="shared" si="76"/>
        <v>220.05</v>
      </c>
      <c r="DH211">
        <f t="shared" si="73"/>
        <v>0</v>
      </c>
      <c r="DI211">
        <f t="shared" si="74"/>
        <v>0</v>
      </c>
      <c r="DJ211">
        <f>DG211+DH211</f>
        <v>220.05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ROW(Source!A213)</f>
        <v>213</v>
      </c>
      <c r="B212">
        <v>312111454</v>
      </c>
      <c r="C212">
        <v>312112979</v>
      </c>
      <c r="D212">
        <v>277945921</v>
      </c>
      <c r="E212">
        <v>1</v>
      </c>
      <c r="F212">
        <v>1</v>
      </c>
      <c r="G212">
        <v>1</v>
      </c>
      <c r="H212">
        <v>2</v>
      </c>
      <c r="I212" t="s">
        <v>818</v>
      </c>
      <c r="J212" t="s">
        <v>819</v>
      </c>
      <c r="K212" t="s">
        <v>820</v>
      </c>
      <c r="L212">
        <v>1368</v>
      </c>
      <c r="N212">
        <v>1011</v>
      </c>
      <c r="O212" t="s">
        <v>478</v>
      </c>
      <c r="P212" t="s">
        <v>478</v>
      </c>
      <c r="Q212">
        <v>1</v>
      </c>
      <c r="W212">
        <v>0</v>
      </c>
      <c r="X212">
        <v>495072614</v>
      </c>
      <c r="Y212">
        <f t="shared" si="77"/>
        <v>0.28799999999999998</v>
      </c>
      <c r="AA212">
        <v>0</v>
      </c>
      <c r="AB212">
        <v>560.73</v>
      </c>
      <c r="AC212">
        <v>477.98</v>
      </c>
      <c r="AD212">
        <v>0</v>
      </c>
      <c r="AE212">
        <v>0</v>
      </c>
      <c r="AF212">
        <v>560.73</v>
      </c>
      <c r="AG212">
        <v>477.98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0.24</v>
      </c>
      <c r="AU212" t="s">
        <v>706</v>
      </c>
      <c r="AV212">
        <v>1</v>
      </c>
      <c r="AW212">
        <v>2</v>
      </c>
      <c r="AX212">
        <v>312112989</v>
      </c>
      <c r="AY212">
        <v>1</v>
      </c>
      <c r="AZ212">
        <v>0</v>
      </c>
      <c r="BA212">
        <v>227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134.5752</v>
      </c>
      <c r="BL212">
        <v>114.7152</v>
      </c>
      <c r="BM212">
        <v>0</v>
      </c>
      <c r="BN212">
        <v>0</v>
      </c>
      <c r="BO212">
        <v>0.24</v>
      </c>
      <c r="BP212">
        <v>1</v>
      </c>
      <c r="BQ212">
        <v>0</v>
      </c>
      <c r="BR212">
        <v>161.49024</v>
      </c>
      <c r="BS212">
        <v>137.65824000000001</v>
      </c>
      <c r="BT212">
        <v>0</v>
      </c>
      <c r="BU212">
        <v>0</v>
      </c>
      <c r="BV212">
        <v>0.28799999999999998</v>
      </c>
      <c r="BW212">
        <v>1</v>
      </c>
      <c r="CV212">
        <v>0</v>
      </c>
      <c r="CW212">
        <f>ROUND(Y212*Source!I213*DO212,7)</f>
        <v>16.992000000000001</v>
      </c>
      <c r="CX212">
        <f>ROUND(Y212*Source!I213,7)</f>
        <v>16.992000000000001</v>
      </c>
      <c r="CY212">
        <f>AB212</f>
        <v>560.73</v>
      </c>
      <c r="CZ212">
        <f>AF212</f>
        <v>560.73</v>
      </c>
      <c r="DA212">
        <f>AJ212</f>
        <v>1</v>
      </c>
      <c r="DB212">
        <f t="shared" si="78"/>
        <v>161.49600000000001</v>
      </c>
      <c r="DC212">
        <f t="shared" si="79"/>
        <v>137.66399999999999</v>
      </c>
      <c r="DD212" t="s">
        <v>3</v>
      </c>
      <c r="DE212" t="s">
        <v>3</v>
      </c>
      <c r="DF212">
        <f t="shared" si="80"/>
        <v>0</v>
      </c>
      <c r="DG212">
        <f t="shared" si="76"/>
        <v>9527.92</v>
      </c>
      <c r="DH212">
        <f t="shared" si="73"/>
        <v>8121.84</v>
      </c>
      <c r="DI212">
        <f t="shared" si="74"/>
        <v>0</v>
      </c>
      <c r="DJ212">
        <f>DG212+DH212</f>
        <v>17649.760000000002</v>
      </c>
      <c r="DK212">
        <v>1</v>
      </c>
      <c r="DL212" t="s">
        <v>726</v>
      </c>
      <c r="DM212">
        <v>4</v>
      </c>
      <c r="DN212" t="s">
        <v>715</v>
      </c>
      <c r="DO212">
        <v>1</v>
      </c>
    </row>
    <row r="213" spans="1:119" x14ac:dyDescent="0.2">
      <c r="A213">
        <f>ROW(Source!A214)</f>
        <v>214</v>
      </c>
      <c r="B213">
        <v>312111454</v>
      </c>
      <c r="C213">
        <v>312112990</v>
      </c>
      <c r="D213">
        <v>277560257</v>
      </c>
      <c r="E213">
        <v>109</v>
      </c>
      <c r="F213">
        <v>1</v>
      </c>
      <c r="G213">
        <v>1</v>
      </c>
      <c r="H213">
        <v>1</v>
      </c>
      <c r="I213" t="s">
        <v>737</v>
      </c>
      <c r="J213" t="s">
        <v>3</v>
      </c>
      <c r="K213" t="s">
        <v>738</v>
      </c>
      <c r="L213">
        <v>1191</v>
      </c>
      <c r="N213">
        <v>1013</v>
      </c>
      <c r="O213" t="s">
        <v>715</v>
      </c>
      <c r="P213" t="s">
        <v>715</v>
      </c>
      <c r="Q213">
        <v>1</v>
      </c>
      <c r="W213">
        <v>0</v>
      </c>
      <c r="X213">
        <v>388411409</v>
      </c>
      <c r="Y213">
        <f t="shared" si="77"/>
        <v>0.3</v>
      </c>
      <c r="AA213">
        <v>0</v>
      </c>
      <c r="AB213">
        <v>0</v>
      </c>
      <c r="AC213">
        <v>0</v>
      </c>
      <c r="AD213">
        <v>406.64</v>
      </c>
      <c r="AE213">
        <v>0</v>
      </c>
      <c r="AF213">
        <v>0</v>
      </c>
      <c r="AG213">
        <v>0</v>
      </c>
      <c r="AH213">
        <v>406.64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0.25</v>
      </c>
      <c r="AU213" t="s">
        <v>706</v>
      </c>
      <c r="AV213">
        <v>1</v>
      </c>
      <c r="AW213">
        <v>2</v>
      </c>
      <c r="AX213">
        <v>312112995</v>
      </c>
      <c r="AY213">
        <v>1</v>
      </c>
      <c r="AZ213">
        <v>0</v>
      </c>
      <c r="BA213">
        <v>228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101.66</v>
      </c>
      <c r="BN213">
        <v>0.25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121.99199999999999</v>
      </c>
      <c r="BU213">
        <v>0.3</v>
      </c>
      <c r="BV213">
        <v>0</v>
      </c>
      <c r="BW213">
        <v>1</v>
      </c>
      <c r="CU213">
        <f>ROUND(AT213*Source!I214*AH213*AL213,2)</f>
        <v>3354.78</v>
      </c>
      <c r="CV213">
        <f>ROUND(Y213*Source!I214,7)</f>
        <v>9.9</v>
      </c>
      <c r="CW213">
        <v>0</v>
      </c>
      <c r="CX213">
        <f>ROUND(Y213*Source!I214,7)</f>
        <v>9.9</v>
      </c>
      <c r="CY213">
        <f>AD213</f>
        <v>406.64</v>
      </c>
      <c r="CZ213">
        <f>AH213</f>
        <v>406.64</v>
      </c>
      <c r="DA213">
        <f>AL213</f>
        <v>1</v>
      </c>
      <c r="DB213">
        <f t="shared" si="78"/>
        <v>121.992</v>
      </c>
      <c r="DC213">
        <f t="shared" si="79"/>
        <v>0</v>
      </c>
      <c r="DD213" t="s">
        <v>3</v>
      </c>
      <c r="DE213" t="s">
        <v>3</v>
      </c>
      <c r="DF213">
        <f t="shared" si="80"/>
        <v>0</v>
      </c>
      <c r="DG213">
        <f t="shared" si="76"/>
        <v>0</v>
      </c>
      <c r="DH213">
        <f t="shared" si="73"/>
        <v>0</v>
      </c>
      <c r="DI213">
        <f t="shared" si="74"/>
        <v>4025.74</v>
      </c>
      <c r="DJ213">
        <f>DI213</f>
        <v>4025.74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ROW(Source!A214)</f>
        <v>214</v>
      </c>
      <c r="B214">
        <v>312111454</v>
      </c>
      <c r="C214">
        <v>312112990</v>
      </c>
      <c r="D214">
        <v>277560491</v>
      </c>
      <c r="E214">
        <v>109</v>
      </c>
      <c r="F214">
        <v>1</v>
      </c>
      <c r="G214">
        <v>1</v>
      </c>
      <c r="H214">
        <v>1</v>
      </c>
      <c r="I214" t="s">
        <v>713</v>
      </c>
      <c r="J214" t="s">
        <v>3</v>
      </c>
      <c r="K214" t="s">
        <v>714</v>
      </c>
      <c r="L214">
        <v>1191</v>
      </c>
      <c r="N214">
        <v>1013</v>
      </c>
      <c r="O214" t="s">
        <v>715</v>
      </c>
      <c r="P214" t="s">
        <v>715</v>
      </c>
      <c r="Q214">
        <v>1</v>
      </c>
      <c r="W214">
        <v>0</v>
      </c>
      <c r="X214">
        <v>-1417349443</v>
      </c>
      <c r="Y214">
        <f t="shared" si="77"/>
        <v>0.16800000000000001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0.14000000000000001</v>
      </c>
      <c r="AU214" t="s">
        <v>706</v>
      </c>
      <c r="AV214">
        <v>2</v>
      </c>
      <c r="AW214">
        <v>2</v>
      </c>
      <c r="AX214">
        <v>312112996</v>
      </c>
      <c r="AY214">
        <v>1</v>
      </c>
      <c r="AZ214">
        <v>0</v>
      </c>
      <c r="BA214">
        <v>229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ROUND(Y214*Source!I214,7)</f>
        <v>5.5439999999999996</v>
      </c>
      <c r="CY214">
        <f>AD214</f>
        <v>0</v>
      </c>
      <c r="CZ214">
        <f>AH214</f>
        <v>0</v>
      </c>
      <c r="DA214">
        <f>AL214</f>
        <v>1</v>
      </c>
      <c r="DB214">
        <f t="shared" si="78"/>
        <v>0</v>
      </c>
      <c r="DC214">
        <f t="shared" si="79"/>
        <v>0</v>
      </c>
      <c r="DD214" t="s">
        <v>3</v>
      </c>
      <c r="DE214" t="s">
        <v>3</v>
      </c>
      <c r="DF214">
        <f t="shared" si="80"/>
        <v>0</v>
      </c>
      <c r="DG214">
        <f t="shared" si="76"/>
        <v>0</v>
      </c>
      <c r="DH214">
        <f t="shared" si="73"/>
        <v>0</v>
      </c>
      <c r="DI214">
        <f t="shared" si="74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ROW(Source!A214)</f>
        <v>214</v>
      </c>
      <c r="B215">
        <v>312111454</v>
      </c>
      <c r="C215">
        <v>312112990</v>
      </c>
      <c r="D215">
        <v>277945900</v>
      </c>
      <c r="E215">
        <v>1</v>
      </c>
      <c r="F215">
        <v>1</v>
      </c>
      <c r="G215">
        <v>1</v>
      </c>
      <c r="H215">
        <v>2</v>
      </c>
      <c r="I215" t="s">
        <v>815</v>
      </c>
      <c r="J215" t="s">
        <v>816</v>
      </c>
      <c r="K215" t="s">
        <v>817</v>
      </c>
      <c r="L215">
        <v>1368</v>
      </c>
      <c r="N215">
        <v>1011</v>
      </c>
      <c r="O215" t="s">
        <v>478</v>
      </c>
      <c r="P215" t="s">
        <v>478</v>
      </c>
      <c r="Q215">
        <v>1</v>
      </c>
      <c r="W215">
        <v>0</v>
      </c>
      <c r="X215">
        <v>-2054013352</v>
      </c>
      <c r="Y215">
        <f t="shared" si="77"/>
        <v>0.16800000000000001</v>
      </c>
      <c r="AA215">
        <v>0</v>
      </c>
      <c r="AB215">
        <v>12.95</v>
      </c>
      <c r="AC215">
        <v>0</v>
      </c>
      <c r="AD215">
        <v>0</v>
      </c>
      <c r="AE215">
        <v>0</v>
      </c>
      <c r="AF215">
        <v>12.95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706</v>
      </c>
      <c r="AV215">
        <v>1</v>
      </c>
      <c r="AW215">
        <v>2</v>
      </c>
      <c r="AX215">
        <v>312112997</v>
      </c>
      <c r="AY215">
        <v>1</v>
      </c>
      <c r="AZ215">
        <v>0</v>
      </c>
      <c r="BA215">
        <v>230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1.8130000000000002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2.1756000000000002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ROUND(Y215*Source!I214*DO215,7)</f>
        <v>0</v>
      </c>
      <c r="CX215">
        <f>ROUND(Y215*Source!I214,7)</f>
        <v>5.5439999999999996</v>
      </c>
      <c r="CY215">
        <f>AB215</f>
        <v>12.95</v>
      </c>
      <c r="CZ215">
        <f>AF215</f>
        <v>12.95</v>
      </c>
      <c r="DA215">
        <f>AJ215</f>
        <v>1</v>
      </c>
      <c r="DB215">
        <f t="shared" si="78"/>
        <v>2.1720000000000002</v>
      </c>
      <c r="DC215">
        <f t="shared" si="79"/>
        <v>0</v>
      </c>
      <c r="DD215" t="s">
        <v>3</v>
      </c>
      <c r="DE215" t="s">
        <v>3</v>
      </c>
      <c r="DF215">
        <f t="shared" si="80"/>
        <v>0</v>
      </c>
      <c r="DG215">
        <f t="shared" si="76"/>
        <v>71.790000000000006</v>
      </c>
      <c r="DH215">
        <f t="shared" si="73"/>
        <v>0</v>
      </c>
      <c r="DI215">
        <f t="shared" si="74"/>
        <v>0</v>
      </c>
      <c r="DJ215">
        <f>DG215+DH215</f>
        <v>71.790000000000006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ROW(Source!A214)</f>
        <v>214</v>
      </c>
      <c r="B216">
        <v>312111454</v>
      </c>
      <c r="C216">
        <v>312112990</v>
      </c>
      <c r="D216">
        <v>277945921</v>
      </c>
      <c r="E216">
        <v>1</v>
      </c>
      <c r="F216">
        <v>1</v>
      </c>
      <c r="G216">
        <v>1</v>
      </c>
      <c r="H216">
        <v>2</v>
      </c>
      <c r="I216" t="s">
        <v>818</v>
      </c>
      <c r="J216" t="s">
        <v>819</v>
      </c>
      <c r="K216" t="s">
        <v>820</v>
      </c>
      <c r="L216">
        <v>1368</v>
      </c>
      <c r="N216">
        <v>1011</v>
      </c>
      <c r="O216" t="s">
        <v>478</v>
      </c>
      <c r="P216" t="s">
        <v>478</v>
      </c>
      <c r="Q216">
        <v>1</v>
      </c>
      <c r="W216">
        <v>0</v>
      </c>
      <c r="X216">
        <v>495072614</v>
      </c>
      <c r="Y216">
        <f t="shared" si="77"/>
        <v>0.16800000000000001</v>
      </c>
      <c r="AA216">
        <v>0</v>
      </c>
      <c r="AB216">
        <v>560.73</v>
      </c>
      <c r="AC216">
        <v>477.98</v>
      </c>
      <c r="AD216">
        <v>0</v>
      </c>
      <c r="AE216">
        <v>0</v>
      </c>
      <c r="AF216">
        <v>560.73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0.14000000000000001</v>
      </c>
      <c r="AU216" t="s">
        <v>706</v>
      </c>
      <c r="AV216">
        <v>1</v>
      </c>
      <c r="AW216">
        <v>2</v>
      </c>
      <c r="AX216">
        <v>312112998</v>
      </c>
      <c r="AY216">
        <v>1</v>
      </c>
      <c r="AZ216">
        <v>0</v>
      </c>
      <c r="BA216">
        <v>231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78.502200000000016</v>
      </c>
      <c r="BL216">
        <v>66.917200000000008</v>
      </c>
      <c r="BM216">
        <v>0</v>
      </c>
      <c r="BN216">
        <v>0</v>
      </c>
      <c r="BO216">
        <v>0.14000000000000001</v>
      </c>
      <c r="BP216">
        <v>1</v>
      </c>
      <c r="BQ216">
        <v>0</v>
      </c>
      <c r="BR216">
        <v>94.202640000000002</v>
      </c>
      <c r="BS216">
        <v>80.300640000000001</v>
      </c>
      <c r="BT216">
        <v>0</v>
      </c>
      <c r="BU216">
        <v>0</v>
      </c>
      <c r="BV216">
        <v>0.16800000000000001</v>
      </c>
      <c r="BW216">
        <v>1</v>
      </c>
      <c r="CV216">
        <v>0</v>
      </c>
      <c r="CW216">
        <f>ROUND(Y216*Source!I214*DO216,7)</f>
        <v>5.5439999999999996</v>
      </c>
      <c r="CX216">
        <f>ROUND(Y216*Source!I214,7)</f>
        <v>5.5439999999999996</v>
      </c>
      <c r="CY216">
        <f>AB216</f>
        <v>560.73</v>
      </c>
      <c r="CZ216">
        <f>AF216</f>
        <v>560.73</v>
      </c>
      <c r="DA216">
        <f>AJ216</f>
        <v>1</v>
      </c>
      <c r="DB216">
        <f t="shared" si="78"/>
        <v>94.2</v>
      </c>
      <c r="DC216">
        <f t="shared" si="79"/>
        <v>80.304000000000002</v>
      </c>
      <c r="DD216" t="s">
        <v>3</v>
      </c>
      <c r="DE216" t="s">
        <v>3</v>
      </c>
      <c r="DF216">
        <f t="shared" si="80"/>
        <v>0</v>
      </c>
      <c r="DG216">
        <f t="shared" si="76"/>
        <v>3108.69</v>
      </c>
      <c r="DH216">
        <f t="shared" si="73"/>
        <v>2649.92</v>
      </c>
      <c r="DI216">
        <f t="shared" si="74"/>
        <v>0</v>
      </c>
      <c r="DJ216">
        <f>DG216+DH216</f>
        <v>5758.6100000000006</v>
      </c>
      <c r="DK216">
        <v>1</v>
      </c>
      <c r="DL216" t="s">
        <v>726</v>
      </c>
      <c r="DM216">
        <v>4</v>
      </c>
      <c r="DN216" t="s">
        <v>715</v>
      </c>
      <c r="DO216">
        <v>1</v>
      </c>
    </row>
    <row r="217" spans="1:119" x14ac:dyDescent="0.2">
      <c r="A217">
        <f>ROW(Source!A215)</f>
        <v>215</v>
      </c>
      <c r="B217">
        <v>312111454</v>
      </c>
      <c r="C217">
        <v>312112999</v>
      </c>
      <c r="D217">
        <v>277560257</v>
      </c>
      <c r="E217">
        <v>109</v>
      </c>
      <c r="F217">
        <v>1</v>
      </c>
      <c r="G217">
        <v>1</v>
      </c>
      <c r="H217">
        <v>1</v>
      </c>
      <c r="I217" t="s">
        <v>737</v>
      </c>
      <c r="J217" t="s">
        <v>3</v>
      </c>
      <c r="K217" t="s">
        <v>738</v>
      </c>
      <c r="L217">
        <v>1191</v>
      </c>
      <c r="N217">
        <v>1013</v>
      </c>
      <c r="O217" t="s">
        <v>715</v>
      </c>
      <c r="P217" t="s">
        <v>715</v>
      </c>
      <c r="Q217">
        <v>1</v>
      </c>
      <c r="W217">
        <v>0</v>
      </c>
      <c r="X217">
        <v>388411409</v>
      </c>
      <c r="Y217">
        <f t="shared" si="77"/>
        <v>0.36</v>
      </c>
      <c r="AA217">
        <v>0</v>
      </c>
      <c r="AB217">
        <v>0</v>
      </c>
      <c r="AC217">
        <v>0</v>
      </c>
      <c r="AD217">
        <v>406.64</v>
      </c>
      <c r="AE217">
        <v>0</v>
      </c>
      <c r="AF217">
        <v>0</v>
      </c>
      <c r="AG217">
        <v>0</v>
      </c>
      <c r="AH217">
        <v>406.64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0.3</v>
      </c>
      <c r="AU217" t="s">
        <v>706</v>
      </c>
      <c r="AV217">
        <v>1</v>
      </c>
      <c r="AW217">
        <v>2</v>
      </c>
      <c r="AX217">
        <v>312113004</v>
      </c>
      <c r="AY217">
        <v>1</v>
      </c>
      <c r="AZ217">
        <v>0</v>
      </c>
      <c r="BA217">
        <v>232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121.99199999999999</v>
      </c>
      <c r="BN217">
        <v>0.3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146.3904</v>
      </c>
      <c r="BU217">
        <v>0.36</v>
      </c>
      <c r="BV217">
        <v>0</v>
      </c>
      <c r="BW217">
        <v>1</v>
      </c>
      <c r="CU217">
        <f>ROUND(AT217*Source!I215*AH217*AL217,2)</f>
        <v>1463.9</v>
      </c>
      <c r="CV217">
        <f>ROUND(Y217*Source!I215,7)</f>
        <v>4.32</v>
      </c>
      <c r="CW217">
        <v>0</v>
      </c>
      <c r="CX217">
        <f>ROUND(Y217*Source!I215,7)</f>
        <v>4.32</v>
      </c>
      <c r="CY217">
        <f>AD217</f>
        <v>406.64</v>
      </c>
      <c r="CZ217">
        <f>AH217</f>
        <v>406.64</v>
      </c>
      <c r="DA217">
        <f>AL217</f>
        <v>1</v>
      </c>
      <c r="DB217">
        <f t="shared" si="78"/>
        <v>146.38800000000001</v>
      </c>
      <c r="DC217">
        <f t="shared" si="79"/>
        <v>0</v>
      </c>
      <c r="DD217" t="s">
        <v>3</v>
      </c>
      <c r="DE217" t="s">
        <v>3</v>
      </c>
      <c r="DF217">
        <f t="shared" si="80"/>
        <v>0</v>
      </c>
      <c r="DG217">
        <f t="shared" si="76"/>
        <v>0</v>
      </c>
      <c r="DH217">
        <f t="shared" si="73"/>
        <v>0</v>
      </c>
      <c r="DI217">
        <f t="shared" si="74"/>
        <v>1756.68</v>
      </c>
      <c r="DJ217">
        <f>DI217</f>
        <v>1756.68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ROW(Source!A215)</f>
        <v>215</v>
      </c>
      <c r="B218">
        <v>312111454</v>
      </c>
      <c r="C218">
        <v>312112999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713</v>
      </c>
      <c r="J218" t="s">
        <v>3</v>
      </c>
      <c r="K218" t="s">
        <v>714</v>
      </c>
      <c r="L218">
        <v>1191</v>
      </c>
      <c r="N218">
        <v>1013</v>
      </c>
      <c r="O218" t="s">
        <v>715</v>
      </c>
      <c r="P218" t="s">
        <v>715</v>
      </c>
      <c r="Q218">
        <v>1</v>
      </c>
      <c r="W218">
        <v>0</v>
      </c>
      <c r="X218">
        <v>-1417349443</v>
      </c>
      <c r="Y218">
        <f t="shared" si="77"/>
        <v>0.192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0.16</v>
      </c>
      <c r="AU218" t="s">
        <v>706</v>
      </c>
      <c r="AV218">
        <v>2</v>
      </c>
      <c r="AW218">
        <v>2</v>
      </c>
      <c r="AX218">
        <v>312113005</v>
      </c>
      <c r="AY218">
        <v>1</v>
      </c>
      <c r="AZ218">
        <v>0</v>
      </c>
      <c r="BA218">
        <v>233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ROUND(Y218*Source!I215,7)</f>
        <v>2.3039999999999998</v>
      </c>
      <c r="CY218">
        <f>AD218</f>
        <v>0</v>
      </c>
      <c r="CZ218">
        <f>AH218</f>
        <v>0</v>
      </c>
      <c r="DA218">
        <f>AL218</f>
        <v>1</v>
      </c>
      <c r="DB218">
        <f t="shared" si="78"/>
        <v>0</v>
      </c>
      <c r="DC218">
        <f t="shared" si="79"/>
        <v>0</v>
      </c>
      <c r="DD218" t="s">
        <v>3</v>
      </c>
      <c r="DE218" t="s">
        <v>3</v>
      </c>
      <c r="DF218">
        <f t="shared" si="80"/>
        <v>0</v>
      </c>
      <c r="DG218">
        <f t="shared" si="76"/>
        <v>0</v>
      </c>
      <c r="DH218">
        <f t="shared" si="73"/>
        <v>0</v>
      </c>
      <c r="DI218">
        <f t="shared" si="7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ROW(Source!A215)</f>
        <v>215</v>
      </c>
      <c r="B219">
        <v>312111454</v>
      </c>
      <c r="C219">
        <v>312112999</v>
      </c>
      <c r="D219">
        <v>277945900</v>
      </c>
      <c r="E219">
        <v>1</v>
      </c>
      <c r="F219">
        <v>1</v>
      </c>
      <c r="G219">
        <v>1</v>
      </c>
      <c r="H219">
        <v>2</v>
      </c>
      <c r="I219" t="s">
        <v>815</v>
      </c>
      <c r="J219" t="s">
        <v>816</v>
      </c>
      <c r="K219" t="s">
        <v>817</v>
      </c>
      <c r="L219">
        <v>1368</v>
      </c>
      <c r="N219">
        <v>1011</v>
      </c>
      <c r="O219" t="s">
        <v>478</v>
      </c>
      <c r="P219" t="s">
        <v>478</v>
      </c>
      <c r="Q219">
        <v>1</v>
      </c>
      <c r="W219">
        <v>0</v>
      </c>
      <c r="X219">
        <v>-2054013352</v>
      </c>
      <c r="Y219">
        <f t="shared" si="77"/>
        <v>0.192</v>
      </c>
      <c r="AA219">
        <v>0</v>
      </c>
      <c r="AB219">
        <v>12.95</v>
      </c>
      <c r="AC219">
        <v>0</v>
      </c>
      <c r="AD219">
        <v>0</v>
      </c>
      <c r="AE219">
        <v>0</v>
      </c>
      <c r="AF219">
        <v>12.95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0.16</v>
      </c>
      <c r="AU219" t="s">
        <v>706</v>
      </c>
      <c r="AV219">
        <v>1</v>
      </c>
      <c r="AW219">
        <v>2</v>
      </c>
      <c r="AX219">
        <v>312113006</v>
      </c>
      <c r="AY219">
        <v>1</v>
      </c>
      <c r="AZ219">
        <v>0</v>
      </c>
      <c r="BA219">
        <v>234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2.0720000000000001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2.4863999999999997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f>ROUND(Y219*Source!I215*DO219,7)</f>
        <v>0</v>
      </c>
      <c r="CX219">
        <f>ROUND(Y219*Source!I215,7)</f>
        <v>2.3039999999999998</v>
      </c>
      <c r="CY219">
        <f>AB219</f>
        <v>12.95</v>
      </c>
      <c r="CZ219">
        <f>AF219</f>
        <v>12.95</v>
      </c>
      <c r="DA219">
        <f>AJ219</f>
        <v>1</v>
      </c>
      <c r="DB219">
        <f t="shared" si="78"/>
        <v>2.484</v>
      </c>
      <c r="DC219">
        <f t="shared" si="79"/>
        <v>0</v>
      </c>
      <c r="DD219" t="s">
        <v>3</v>
      </c>
      <c r="DE219" t="s">
        <v>3</v>
      </c>
      <c r="DF219">
        <f t="shared" si="80"/>
        <v>0</v>
      </c>
      <c r="DG219">
        <f t="shared" si="76"/>
        <v>29.84</v>
      </c>
      <c r="DH219">
        <f t="shared" si="73"/>
        <v>0</v>
      </c>
      <c r="DI219">
        <f t="shared" si="74"/>
        <v>0</v>
      </c>
      <c r="DJ219">
        <f>DG219+DH219</f>
        <v>29.84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ROW(Source!A215)</f>
        <v>215</v>
      </c>
      <c r="B220">
        <v>312111454</v>
      </c>
      <c r="C220">
        <v>312112999</v>
      </c>
      <c r="D220">
        <v>277945921</v>
      </c>
      <c r="E220">
        <v>1</v>
      </c>
      <c r="F220">
        <v>1</v>
      </c>
      <c r="G220">
        <v>1</v>
      </c>
      <c r="H220">
        <v>2</v>
      </c>
      <c r="I220" t="s">
        <v>818</v>
      </c>
      <c r="J220" t="s">
        <v>819</v>
      </c>
      <c r="K220" t="s">
        <v>820</v>
      </c>
      <c r="L220">
        <v>1368</v>
      </c>
      <c r="N220">
        <v>1011</v>
      </c>
      <c r="O220" t="s">
        <v>478</v>
      </c>
      <c r="P220" t="s">
        <v>478</v>
      </c>
      <c r="Q220">
        <v>1</v>
      </c>
      <c r="W220">
        <v>0</v>
      </c>
      <c r="X220">
        <v>495072614</v>
      </c>
      <c r="Y220">
        <f t="shared" si="77"/>
        <v>0.192</v>
      </c>
      <c r="AA220">
        <v>0</v>
      </c>
      <c r="AB220">
        <v>560.73</v>
      </c>
      <c r="AC220">
        <v>477.98</v>
      </c>
      <c r="AD220">
        <v>0</v>
      </c>
      <c r="AE220">
        <v>0</v>
      </c>
      <c r="AF220">
        <v>560.73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0.16</v>
      </c>
      <c r="AU220" t="s">
        <v>706</v>
      </c>
      <c r="AV220">
        <v>1</v>
      </c>
      <c r="AW220">
        <v>2</v>
      </c>
      <c r="AX220">
        <v>312113007</v>
      </c>
      <c r="AY220">
        <v>1</v>
      </c>
      <c r="AZ220">
        <v>0</v>
      </c>
      <c r="BA220">
        <v>235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89.716800000000006</v>
      </c>
      <c r="BL220">
        <v>76.476800000000011</v>
      </c>
      <c r="BM220">
        <v>0</v>
      </c>
      <c r="BN220">
        <v>0</v>
      </c>
      <c r="BO220">
        <v>0.16</v>
      </c>
      <c r="BP220">
        <v>1</v>
      </c>
      <c r="BQ220">
        <v>0</v>
      </c>
      <c r="BR220">
        <v>107.66016</v>
      </c>
      <c r="BS220">
        <v>91.77216</v>
      </c>
      <c r="BT220">
        <v>0</v>
      </c>
      <c r="BU220">
        <v>0</v>
      </c>
      <c r="BV220">
        <v>0.192</v>
      </c>
      <c r="BW220">
        <v>1</v>
      </c>
      <c r="CV220">
        <v>0</v>
      </c>
      <c r="CW220">
        <f>ROUND(Y220*Source!I215*DO220,7)</f>
        <v>2.3039999999999998</v>
      </c>
      <c r="CX220">
        <f>ROUND(Y220*Source!I215,7)</f>
        <v>2.3039999999999998</v>
      </c>
      <c r="CY220">
        <f>AB220</f>
        <v>560.73</v>
      </c>
      <c r="CZ220">
        <f>AF220</f>
        <v>560.73</v>
      </c>
      <c r="DA220">
        <f>AJ220</f>
        <v>1</v>
      </c>
      <c r="DB220">
        <f t="shared" si="78"/>
        <v>107.664</v>
      </c>
      <c r="DC220">
        <f t="shared" si="79"/>
        <v>91.775999999999996</v>
      </c>
      <c r="DD220" t="s">
        <v>3</v>
      </c>
      <c r="DE220" t="s">
        <v>3</v>
      </c>
      <c r="DF220">
        <f t="shared" si="80"/>
        <v>0</v>
      </c>
      <c r="DG220">
        <f t="shared" si="76"/>
        <v>1291.92</v>
      </c>
      <c r="DH220">
        <f t="shared" si="73"/>
        <v>1101.27</v>
      </c>
      <c r="DI220">
        <f t="shared" si="74"/>
        <v>0</v>
      </c>
      <c r="DJ220">
        <f>DG220+DH220</f>
        <v>2393.19</v>
      </c>
      <c r="DK220">
        <v>1</v>
      </c>
      <c r="DL220" t="s">
        <v>726</v>
      </c>
      <c r="DM220">
        <v>4</v>
      </c>
      <c r="DN220" t="s">
        <v>715</v>
      </c>
      <c r="DO220">
        <v>1</v>
      </c>
    </row>
    <row r="221" spans="1:119" x14ac:dyDescent="0.2">
      <c r="A221">
        <f>ROW(Source!A251)</f>
        <v>251</v>
      </c>
      <c r="B221">
        <v>312111454</v>
      </c>
      <c r="C221">
        <v>312113008</v>
      </c>
      <c r="D221">
        <v>277560270</v>
      </c>
      <c r="E221">
        <v>109</v>
      </c>
      <c r="F221">
        <v>1</v>
      </c>
      <c r="G221">
        <v>1</v>
      </c>
      <c r="H221">
        <v>1</v>
      </c>
      <c r="I221" t="s">
        <v>821</v>
      </c>
      <c r="J221" t="s">
        <v>3</v>
      </c>
      <c r="K221" t="s">
        <v>822</v>
      </c>
      <c r="L221">
        <v>1191</v>
      </c>
      <c r="N221">
        <v>1013</v>
      </c>
      <c r="O221" t="s">
        <v>715</v>
      </c>
      <c r="P221" t="s">
        <v>715</v>
      </c>
      <c r="Q221">
        <v>1</v>
      </c>
      <c r="W221">
        <v>0</v>
      </c>
      <c r="X221">
        <v>246699258</v>
      </c>
      <c r="Y221">
        <f t="shared" si="77"/>
        <v>1.524</v>
      </c>
      <c r="AA221">
        <v>0</v>
      </c>
      <c r="AB221">
        <v>0</v>
      </c>
      <c r="AC221">
        <v>0</v>
      </c>
      <c r="AD221">
        <v>417.34</v>
      </c>
      <c r="AE221">
        <v>0</v>
      </c>
      <c r="AF221">
        <v>0</v>
      </c>
      <c r="AG221">
        <v>0</v>
      </c>
      <c r="AH221">
        <v>417.34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1.27</v>
      </c>
      <c r="AU221" t="s">
        <v>706</v>
      </c>
      <c r="AV221">
        <v>1</v>
      </c>
      <c r="AW221">
        <v>2</v>
      </c>
      <c r="AX221">
        <v>312113013</v>
      </c>
      <c r="AY221">
        <v>1</v>
      </c>
      <c r="AZ221">
        <v>0</v>
      </c>
      <c r="BA221">
        <v>236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530.02179999999998</v>
      </c>
      <c r="BN221">
        <v>1.27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636.02616</v>
      </c>
      <c r="BU221">
        <v>1.524</v>
      </c>
      <c r="BV221">
        <v>0</v>
      </c>
      <c r="BW221">
        <v>1</v>
      </c>
      <c r="CU221">
        <f>ROUND(AT221*Source!I251*AH221*AL221,2)</f>
        <v>21200.87</v>
      </c>
      <c r="CV221">
        <f>ROUND(Y221*Source!I251,7)</f>
        <v>60.96</v>
      </c>
      <c r="CW221">
        <v>0</v>
      </c>
      <c r="CX221">
        <f>ROUND(Y221*Source!I251,7)</f>
        <v>60.96</v>
      </c>
      <c r="CY221">
        <f>AD221</f>
        <v>417.34</v>
      </c>
      <c r="CZ221">
        <f>AH221</f>
        <v>417.34</v>
      </c>
      <c r="DA221">
        <f>AL221</f>
        <v>1</v>
      </c>
      <c r="DB221">
        <f t="shared" si="78"/>
        <v>636.024</v>
      </c>
      <c r="DC221">
        <f t="shared" si="79"/>
        <v>0</v>
      </c>
      <c r="DD221" t="s">
        <v>3</v>
      </c>
      <c r="DE221" t="s">
        <v>3</v>
      </c>
      <c r="DF221">
        <f t="shared" si="80"/>
        <v>0</v>
      </c>
      <c r="DG221">
        <f t="shared" si="76"/>
        <v>0</v>
      </c>
      <c r="DH221">
        <f t="shared" si="73"/>
        <v>0</v>
      </c>
      <c r="DI221">
        <f t="shared" si="74"/>
        <v>25441.05</v>
      </c>
      <c r="DJ221">
        <f>DI221</f>
        <v>25441.05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ROW(Source!A251)</f>
        <v>251</v>
      </c>
      <c r="B222">
        <v>312111454</v>
      </c>
      <c r="C222">
        <v>312113008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713</v>
      </c>
      <c r="J222" t="s">
        <v>3</v>
      </c>
      <c r="K222" t="s">
        <v>714</v>
      </c>
      <c r="L222">
        <v>1191</v>
      </c>
      <c r="N222">
        <v>1013</v>
      </c>
      <c r="O222" t="s">
        <v>715</v>
      </c>
      <c r="P222" t="s">
        <v>715</v>
      </c>
      <c r="Q222">
        <v>1</v>
      </c>
      <c r="W222">
        <v>0</v>
      </c>
      <c r="X222">
        <v>-1417349443</v>
      </c>
      <c r="Y222">
        <f t="shared" si="77"/>
        <v>0.49199999999999994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706</v>
      </c>
      <c r="AV222">
        <v>2</v>
      </c>
      <c r="AW222">
        <v>2</v>
      </c>
      <c r="AX222">
        <v>312113014</v>
      </c>
      <c r="AY222">
        <v>1</v>
      </c>
      <c r="AZ222">
        <v>0</v>
      </c>
      <c r="BA222">
        <v>237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ROUND(Y222*Source!I251,7)</f>
        <v>19.68</v>
      </c>
      <c r="CY222">
        <f>AD222</f>
        <v>0</v>
      </c>
      <c r="CZ222">
        <f>AH222</f>
        <v>0</v>
      </c>
      <c r="DA222">
        <f>AL222</f>
        <v>1</v>
      </c>
      <c r="DB222">
        <f t="shared" si="78"/>
        <v>0</v>
      </c>
      <c r="DC222">
        <f t="shared" si="79"/>
        <v>0</v>
      </c>
      <c r="DD222" t="s">
        <v>3</v>
      </c>
      <c r="DE222" t="s">
        <v>3</v>
      </c>
      <c r="DF222">
        <f t="shared" si="80"/>
        <v>0</v>
      </c>
      <c r="DG222">
        <f t="shared" si="76"/>
        <v>0</v>
      </c>
      <c r="DH222">
        <f t="shared" si="73"/>
        <v>0</v>
      </c>
      <c r="DI222">
        <f t="shared" si="74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ROW(Source!A251)</f>
        <v>251</v>
      </c>
      <c r="B223">
        <v>312111454</v>
      </c>
      <c r="C223">
        <v>312113008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723</v>
      </c>
      <c r="J223" t="s">
        <v>724</v>
      </c>
      <c r="K223" t="s">
        <v>725</v>
      </c>
      <c r="L223">
        <v>1368</v>
      </c>
      <c r="N223">
        <v>1011</v>
      </c>
      <c r="O223" t="s">
        <v>478</v>
      </c>
      <c r="P223" t="s">
        <v>478</v>
      </c>
      <c r="Q223">
        <v>1</v>
      </c>
      <c r="W223">
        <v>0</v>
      </c>
      <c r="X223">
        <v>412917512</v>
      </c>
      <c r="Y223">
        <f t="shared" si="77"/>
        <v>0.42</v>
      </c>
      <c r="AA223">
        <v>0</v>
      </c>
      <c r="AB223">
        <v>436.88</v>
      </c>
      <c r="AC223">
        <v>477.98</v>
      </c>
      <c r="AD223">
        <v>0</v>
      </c>
      <c r="AE223">
        <v>0</v>
      </c>
      <c r="AF223">
        <v>346.73</v>
      </c>
      <c r="AG223">
        <v>477.98</v>
      </c>
      <c r="AH223">
        <v>0</v>
      </c>
      <c r="AI223">
        <v>1</v>
      </c>
      <c r="AJ223">
        <v>1.26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0.35</v>
      </c>
      <c r="AU223" t="s">
        <v>706</v>
      </c>
      <c r="AV223">
        <v>1</v>
      </c>
      <c r="AW223">
        <v>2</v>
      </c>
      <c r="AX223">
        <v>312113015</v>
      </c>
      <c r="AY223">
        <v>1</v>
      </c>
      <c r="AZ223">
        <v>0</v>
      </c>
      <c r="BA223">
        <v>238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121.35549999999999</v>
      </c>
      <c r="BL223">
        <v>167.29300000000001</v>
      </c>
      <c r="BM223">
        <v>0</v>
      </c>
      <c r="BN223">
        <v>0</v>
      </c>
      <c r="BO223">
        <v>0.35</v>
      </c>
      <c r="BP223">
        <v>1</v>
      </c>
      <c r="BQ223">
        <v>0</v>
      </c>
      <c r="BR223">
        <v>145.6266</v>
      </c>
      <c r="BS223">
        <v>200.7516</v>
      </c>
      <c r="BT223">
        <v>0</v>
      </c>
      <c r="BU223">
        <v>0</v>
      </c>
      <c r="BV223">
        <v>0.42</v>
      </c>
      <c r="BW223">
        <v>1</v>
      </c>
      <c r="CV223">
        <v>0</v>
      </c>
      <c r="CW223">
        <f>ROUND(Y223*Source!I251*DO223,7)</f>
        <v>16.8</v>
      </c>
      <c r="CX223">
        <f>ROUND(Y223*Source!I251,7)</f>
        <v>16.8</v>
      </c>
      <c r="CY223">
        <f>AB223</f>
        <v>436.88</v>
      </c>
      <c r="CZ223">
        <f>AF223</f>
        <v>346.73</v>
      </c>
      <c r="DA223">
        <f>AJ223</f>
        <v>1.26</v>
      </c>
      <c r="DB223">
        <f t="shared" si="78"/>
        <v>145.63200000000001</v>
      </c>
      <c r="DC223">
        <f t="shared" si="79"/>
        <v>200.74799999999999</v>
      </c>
      <c r="DD223" t="s">
        <v>3</v>
      </c>
      <c r="DE223" t="s">
        <v>3</v>
      </c>
      <c r="DF223">
        <f t="shared" si="80"/>
        <v>0</v>
      </c>
      <c r="DG223">
        <f>ROUND(ROUND(AF223*AJ223,2)*CX223,2)</f>
        <v>7339.58</v>
      </c>
      <c r="DH223">
        <f t="shared" si="73"/>
        <v>8030.06</v>
      </c>
      <c r="DI223">
        <f t="shared" si="74"/>
        <v>0</v>
      </c>
      <c r="DJ223">
        <f>DG223+DH223</f>
        <v>15369.64</v>
      </c>
      <c r="DK223">
        <v>1</v>
      </c>
      <c r="DL223" t="s">
        <v>726</v>
      </c>
      <c r="DM223">
        <v>4</v>
      </c>
      <c r="DN223" t="s">
        <v>715</v>
      </c>
      <c r="DO223">
        <v>1</v>
      </c>
    </row>
    <row r="224" spans="1:119" x14ac:dyDescent="0.2">
      <c r="A224">
        <f>ROW(Source!A251)</f>
        <v>251</v>
      </c>
      <c r="B224">
        <v>312111454</v>
      </c>
      <c r="C224">
        <v>312113008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727</v>
      </c>
      <c r="J224" t="s">
        <v>728</v>
      </c>
      <c r="K224" t="s">
        <v>729</v>
      </c>
      <c r="L224">
        <v>1368</v>
      </c>
      <c r="N224">
        <v>1011</v>
      </c>
      <c r="O224" t="s">
        <v>478</v>
      </c>
      <c r="P224" t="s">
        <v>478</v>
      </c>
      <c r="Q224">
        <v>1</v>
      </c>
      <c r="W224">
        <v>0</v>
      </c>
      <c r="X224">
        <v>721652621</v>
      </c>
      <c r="Y224">
        <f t="shared" si="77"/>
        <v>7.1999999999999995E-2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0.06</v>
      </c>
      <c r="AU224" t="s">
        <v>706</v>
      </c>
      <c r="AV224">
        <v>1</v>
      </c>
      <c r="AW224">
        <v>2</v>
      </c>
      <c r="AX224">
        <v>312113016</v>
      </c>
      <c r="AY224">
        <v>1</v>
      </c>
      <c r="AZ224">
        <v>0</v>
      </c>
      <c r="BA224">
        <v>239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32.682000000000002</v>
      </c>
      <c r="BL224">
        <v>28.678799999999999</v>
      </c>
      <c r="BM224">
        <v>0</v>
      </c>
      <c r="BN224">
        <v>0</v>
      </c>
      <c r="BO224">
        <v>0.06</v>
      </c>
      <c r="BP224">
        <v>1</v>
      </c>
      <c r="BQ224">
        <v>0</v>
      </c>
      <c r="BR224">
        <v>39.218400000000003</v>
      </c>
      <c r="BS224">
        <v>34.414560000000002</v>
      </c>
      <c r="BT224">
        <v>0</v>
      </c>
      <c r="BU224">
        <v>0</v>
      </c>
      <c r="BV224">
        <v>7.1999999999999995E-2</v>
      </c>
      <c r="BW224">
        <v>1</v>
      </c>
      <c r="CV224">
        <v>0</v>
      </c>
      <c r="CW224">
        <f>ROUND(Y224*Source!I251*DO224,7)</f>
        <v>2.88</v>
      </c>
      <c r="CX224">
        <f>ROUND(Y224*Source!I251,7)</f>
        <v>2.88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 t="shared" si="78"/>
        <v>39.216000000000001</v>
      </c>
      <c r="DC224">
        <f t="shared" si="79"/>
        <v>34.415999999999997</v>
      </c>
      <c r="DD224" t="s">
        <v>3</v>
      </c>
      <c r="DE224" t="s">
        <v>3</v>
      </c>
      <c r="DF224">
        <f t="shared" si="80"/>
        <v>0</v>
      </c>
      <c r="DG224">
        <f>ROUND(ROUND(AF224,2)*CX224,2)</f>
        <v>1568.74</v>
      </c>
      <c r="DH224">
        <f t="shared" si="73"/>
        <v>1376.58</v>
      </c>
      <c r="DI224">
        <f t="shared" si="74"/>
        <v>0</v>
      </c>
      <c r="DJ224">
        <f>DG224+DH224</f>
        <v>2945.3199999999997</v>
      </c>
      <c r="DK224">
        <v>1</v>
      </c>
      <c r="DL224" t="s">
        <v>726</v>
      </c>
      <c r="DM224">
        <v>4</v>
      </c>
      <c r="DN224" t="s">
        <v>715</v>
      </c>
      <c r="DO224">
        <v>1</v>
      </c>
    </row>
    <row r="225" spans="1:119" x14ac:dyDescent="0.2">
      <c r="A225">
        <f>ROW(Source!A252)</f>
        <v>252</v>
      </c>
      <c r="B225">
        <v>312111454</v>
      </c>
      <c r="C225">
        <v>312113017</v>
      </c>
      <c r="D225">
        <v>277560259</v>
      </c>
      <c r="E225">
        <v>109</v>
      </c>
      <c r="F225">
        <v>1</v>
      </c>
      <c r="G225">
        <v>1</v>
      </c>
      <c r="H225">
        <v>1</v>
      </c>
      <c r="I225" t="s">
        <v>823</v>
      </c>
      <c r="J225" t="s">
        <v>3</v>
      </c>
      <c r="K225" t="s">
        <v>824</v>
      </c>
      <c r="L225">
        <v>1191</v>
      </c>
      <c r="N225">
        <v>1013</v>
      </c>
      <c r="O225" t="s">
        <v>715</v>
      </c>
      <c r="P225" t="s">
        <v>715</v>
      </c>
      <c r="Q225">
        <v>1</v>
      </c>
      <c r="W225">
        <v>0</v>
      </c>
      <c r="X225">
        <v>1149069633</v>
      </c>
      <c r="Y225">
        <f t="shared" si="77"/>
        <v>0.18</v>
      </c>
      <c r="AA225">
        <v>0</v>
      </c>
      <c r="AB225">
        <v>0</v>
      </c>
      <c r="AC225">
        <v>0</v>
      </c>
      <c r="AD225">
        <v>410.21</v>
      </c>
      <c r="AE225">
        <v>0</v>
      </c>
      <c r="AF225">
        <v>0</v>
      </c>
      <c r="AG225">
        <v>0</v>
      </c>
      <c r="AH225">
        <v>410.21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0.15</v>
      </c>
      <c r="AU225" t="s">
        <v>706</v>
      </c>
      <c r="AV225">
        <v>1</v>
      </c>
      <c r="AW225">
        <v>2</v>
      </c>
      <c r="AX225">
        <v>312113022</v>
      </c>
      <c r="AY225">
        <v>1</v>
      </c>
      <c r="AZ225">
        <v>0</v>
      </c>
      <c r="BA225">
        <v>240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61.531499999999994</v>
      </c>
      <c r="BN225">
        <v>0.15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73.837799999999987</v>
      </c>
      <c r="BU225">
        <v>0.18</v>
      </c>
      <c r="BV225">
        <v>0</v>
      </c>
      <c r="BW225">
        <v>1</v>
      </c>
      <c r="CU225">
        <f>ROUND(AT225*Source!I252*AH225*AL225,2)</f>
        <v>-2461.2600000000002</v>
      </c>
      <c r="CV225">
        <f>ROUND(Y225*Source!I252,7)</f>
        <v>-7.2</v>
      </c>
      <c r="CW225">
        <v>0</v>
      </c>
      <c r="CX225">
        <f>ROUND(Y225*Source!I252,7)</f>
        <v>-7.2</v>
      </c>
      <c r="CY225">
        <f>AD225</f>
        <v>410.21</v>
      </c>
      <c r="CZ225">
        <f>AH225</f>
        <v>410.21</v>
      </c>
      <c r="DA225">
        <f>AL225</f>
        <v>1</v>
      </c>
      <c r="DB225">
        <f t="shared" si="78"/>
        <v>73.835999999999999</v>
      </c>
      <c r="DC225">
        <f t="shared" si="79"/>
        <v>0</v>
      </c>
      <c r="DD225" t="s">
        <v>3</v>
      </c>
      <c r="DE225" t="s">
        <v>3</v>
      </c>
      <c r="DF225">
        <f t="shared" si="80"/>
        <v>0</v>
      </c>
      <c r="DG225">
        <f>ROUND(ROUND(AF225,2)*CX225,2)</f>
        <v>0</v>
      </c>
      <c r="DH225">
        <f t="shared" si="73"/>
        <v>0</v>
      </c>
      <c r="DI225">
        <f t="shared" si="74"/>
        <v>-2953.51</v>
      </c>
      <c r="DJ225">
        <f>DI225</f>
        <v>-2953.51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ROW(Source!A252)</f>
        <v>252</v>
      </c>
      <c r="B226">
        <v>312111454</v>
      </c>
      <c r="C226">
        <v>312113017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713</v>
      </c>
      <c r="J226" t="s">
        <v>3</v>
      </c>
      <c r="K226" t="s">
        <v>714</v>
      </c>
      <c r="L226">
        <v>1191</v>
      </c>
      <c r="N226">
        <v>1013</v>
      </c>
      <c r="O226" t="s">
        <v>715</v>
      </c>
      <c r="P226" t="s">
        <v>715</v>
      </c>
      <c r="Q226">
        <v>1</v>
      </c>
      <c r="W226">
        <v>0</v>
      </c>
      <c r="X226">
        <v>-1417349443</v>
      </c>
      <c r="Y226">
        <f t="shared" si="77"/>
        <v>9.6000000000000002E-2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0.08</v>
      </c>
      <c r="AU226" t="s">
        <v>706</v>
      </c>
      <c r="AV226">
        <v>2</v>
      </c>
      <c r="AW226">
        <v>2</v>
      </c>
      <c r="AX226">
        <v>312113023</v>
      </c>
      <c r="AY226">
        <v>1</v>
      </c>
      <c r="AZ226">
        <v>0</v>
      </c>
      <c r="BA226">
        <v>241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ROUND(Y226*Source!I252,7)</f>
        <v>-3.84</v>
      </c>
      <c r="CY226">
        <f>AD226</f>
        <v>0</v>
      </c>
      <c r="CZ226">
        <f>AH226</f>
        <v>0</v>
      </c>
      <c r="DA226">
        <f>AL226</f>
        <v>1</v>
      </c>
      <c r="DB226">
        <f t="shared" si="78"/>
        <v>0</v>
      </c>
      <c r="DC226">
        <f t="shared" si="79"/>
        <v>0</v>
      </c>
      <c r="DD226" t="s">
        <v>3</v>
      </c>
      <c r="DE226" t="s">
        <v>3</v>
      </c>
      <c r="DF226">
        <f t="shared" si="80"/>
        <v>0</v>
      </c>
      <c r="DG226">
        <f>ROUND(ROUND(AF226,2)*CX226,2)</f>
        <v>0</v>
      </c>
      <c r="DH226">
        <f t="shared" si="73"/>
        <v>0</v>
      </c>
      <c r="DI226">
        <f t="shared" si="74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ROW(Source!A252)</f>
        <v>252</v>
      </c>
      <c r="B227">
        <v>312111454</v>
      </c>
      <c r="C227">
        <v>312113017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723</v>
      </c>
      <c r="J227" t="s">
        <v>724</v>
      </c>
      <c r="K227" t="s">
        <v>725</v>
      </c>
      <c r="L227">
        <v>1368</v>
      </c>
      <c r="N227">
        <v>1011</v>
      </c>
      <c r="O227" t="s">
        <v>478</v>
      </c>
      <c r="P227" t="s">
        <v>478</v>
      </c>
      <c r="Q227">
        <v>1</v>
      </c>
      <c r="W227">
        <v>0</v>
      </c>
      <c r="X227">
        <v>412917512</v>
      </c>
      <c r="Y227">
        <f t="shared" si="77"/>
        <v>8.4000000000000005E-2</v>
      </c>
      <c r="AA227">
        <v>0</v>
      </c>
      <c r="AB227">
        <v>436.88</v>
      </c>
      <c r="AC227">
        <v>477.98</v>
      </c>
      <c r="AD227">
        <v>0</v>
      </c>
      <c r="AE227">
        <v>0</v>
      </c>
      <c r="AF227">
        <v>346.73</v>
      </c>
      <c r="AG227">
        <v>477.98</v>
      </c>
      <c r="AH227">
        <v>0</v>
      </c>
      <c r="AI227">
        <v>1</v>
      </c>
      <c r="AJ227">
        <v>1.26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7.0000000000000007E-2</v>
      </c>
      <c r="AU227" t="s">
        <v>706</v>
      </c>
      <c r="AV227">
        <v>1</v>
      </c>
      <c r="AW227">
        <v>2</v>
      </c>
      <c r="AX227">
        <v>312113024</v>
      </c>
      <c r="AY227">
        <v>1</v>
      </c>
      <c r="AZ227">
        <v>0</v>
      </c>
      <c r="BA227">
        <v>242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24.271100000000004</v>
      </c>
      <c r="BL227">
        <v>33.458600000000004</v>
      </c>
      <c r="BM227">
        <v>0</v>
      </c>
      <c r="BN227">
        <v>0</v>
      </c>
      <c r="BO227">
        <v>7.0000000000000007E-2</v>
      </c>
      <c r="BP227">
        <v>1</v>
      </c>
      <c r="BQ227">
        <v>0</v>
      </c>
      <c r="BR227">
        <v>29.125320000000002</v>
      </c>
      <c r="BS227">
        <v>40.150320000000001</v>
      </c>
      <c r="BT227">
        <v>0</v>
      </c>
      <c r="BU227">
        <v>0</v>
      </c>
      <c r="BV227">
        <v>8.4000000000000005E-2</v>
      </c>
      <c r="BW227">
        <v>1</v>
      </c>
      <c r="CV227">
        <v>0</v>
      </c>
      <c r="CW227">
        <f>ROUND(Y227*Source!I252*DO227,7)</f>
        <v>-3.36</v>
      </c>
      <c r="CX227">
        <f>ROUND(Y227*Source!I252,7)</f>
        <v>-3.36</v>
      </c>
      <c r="CY227">
        <f>AB227</f>
        <v>436.88</v>
      </c>
      <c r="CZ227">
        <f>AF227</f>
        <v>346.73</v>
      </c>
      <c r="DA227">
        <f>AJ227</f>
        <v>1.26</v>
      </c>
      <c r="DB227">
        <f t="shared" si="78"/>
        <v>29.123999999999999</v>
      </c>
      <c r="DC227">
        <f t="shared" si="79"/>
        <v>40.152000000000001</v>
      </c>
      <c r="DD227" t="s">
        <v>3</v>
      </c>
      <c r="DE227" t="s">
        <v>3</v>
      </c>
      <c r="DF227">
        <f t="shared" si="80"/>
        <v>0</v>
      </c>
      <c r="DG227">
        <f>ROUND(ROUND(AF227*AJ227,2)*CX227,2)</f>
        <v>-1467.92</v>
      </c>
      <c r="DH227">
        <f t="shared" si="73"/>
        <v>-1606.01</v>
      </c>
      <c r="DI227">
        <f t="shared" si="74"/>
        <v>0</v>
      </c>
      <c r="DJ227">
        <f>DG227+DH227</f>
        <v>-3073.9300000000003</v>
      </c>
      <c r="DK227">
        <v>1</v>
      </c>
      <c r="DL227" t="s">
        <v>726</v>
      </c>
      <c r="DM227">
        <v>4</v>
      </c>
      <c r="DN227" t="s">
        <v>715</v>
      </c>
      <c r="DO227">
        <v>1</v>
      </c>
    </row>
    <row r="228" spans="1:119" x14ac:dyDescent="0.2">
      <c r="A228">
        <f>ROW(Source!A252)</f>
        <v>252</v>
      </c>
      <c r="B228">
        <v>312111454</v>
      </c>
      <c r="C228">
        <v>312113017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727</v>
      </c>
      <c r="J228" t="s">
        <v>728</v>
      </c>
      <c r="K228" t="s">
        <v>729</v>
      </c>
      <c r="L228">
        <v>1368</v>
      </c>
      <c r="N228">
        <v>1011</v>
      </c>
      <c r="O228" t="s">
        <v>478</v>
      </c>
      <c r="P228" t="s">
        <v>478</v>
      </c>
      <c r="Q228">
        <v>1</v>
      </c>
      <c r="W228">
        <v>0</v>
      </c>
      <c r="X228">
        <v>721652621</v>
      </c>
      <c r="Y228">
        <f t="shared" si="77"/>
        <v>1.2E-2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706</v>
      </c>
      <c r="AV228">
        <v>1</v>
      </c>
      <c r="AW228">
        <v>2</v>
      </c>
      <c r="AX228">
        <v>312113025</v>
      </c>
      <c r="AY228">
        <v>1</v>
      </c>
      <c r="AZ228">
        <v>0</v>
      </c>
      <c r="BA228">
        <v>243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5.447000000000001</v>
      </c>
      <c r="BL228">
        <v>4.7798000000000007</v>
      </c>
      <c r="BM228">
        <v>0</v>
      </c>
      <c r="BN228">
        <v>0</v>
      </c>
      <c r="BO228">
        <v>0.01</v>
      </c>
      <c r="BP228">
        <v>1</v>
      </c>
      <c r="BQ228">
        <v>0</v>
      </c>
      <c r="BR228">
        <v>6.5364000000000004</v>
      </c>
      <c r="BS228">
        <v>5.73576</v>
      </c>
      <c r="BT228">
        <v>0</v>
      </c>
      <c r="BU228">
        <v>0</v>
      </c>
      <c r="BV228">
        <v>1.2E-2</v>
      </c>
      <c r="BW228">
        <v>1</v>
      </c>
      <c r="CV228">
        <v>0</v>
      </c>
      <c r="CW228">
        <f>ROUND(Y228*Source!I252*DO228,7)</f>
        <v>-0.48</v>
      </c>
      <c r="CX228">
        <f>ROUND(Y228*Source!I252,7)</f>
        <v>-0.48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 t="shared" si="78"/>
        <v>6.54</v>
      </c>
      <c r="DC228">
        <f t="shared" si="79"/>
        <v>5.7359999999999998</v>
      </c>
      <c r="DD228" t="s">
        <v>3</v>
      </c>
      <c r="DE228" t="s">
        <v>3</v>
      </c>
      <c r="DF228">
        <f t="shared" si="80"/>
        <v>0</v>
      </c>
      <c r="DG228">
        <f>ROUND(ROUND(AF228,2)*CX228,2)</f>
        <v>-261.45999999999998</v>
      </c>
      <c r="DH228">
        <f t="shared" si="73"/>
        <v>-229.43</v>
      </c>
      <c r="DI228">
        <f t="shared" si="74"/>
        <v>0</v>
      </c>
      <c r="DJ228">
        <f>DG228+DH228</f>
        <v>-490.89</v>
      </c>
      <c r="DK228">
        <v>1</v>
      </c>
      <c r="DL228" t="s">
        <v>726</v>
      </c>
      <c r="DM228">
        <v>4</v>
      </c>
      <c r="DN228" t="s">
        <v>715</v>
      </c>
      <c r="DO228">
        <v>1</v>
      </c>
    </row>
    <row r="229" spans="1:119" x14ac:dyDescent="0.2">
      <c r="A229">
        <f>ROW(Source!A253)</f>
        <v>253</v>
      </c>
      <c r="B229">
        <v>312111454</v>
      </c>
      <c r="C229">
        <v>312113026</v>
      </c>
      <c r="D229">
        <v>277560259</v>
      </c>
      <c r="E229">
        <v>109</v>
      </c>
      <c r="F229">
        <v>1</v>
      </c>
      <c r="G229">
        <v>1</v>
      </c>
      <c r="H229">
        <v>1</v>
      </c>
      <c r="I229" t="s">
        <v>823</v>
      </c>
      <c r="J229" t="s">
        <v>3</v>
      </c>
      <c r="K229" t="s">
        <v>824</v>
      </c>
      <c r="L229">
        <v>1191</v>
      </c>
      <c r="N229">
        <v>1013</v>
      </c>
      <c r="O229" t="s">
        <v>715</v>
      </c>
      <c r="P229" t="s">
        <v>715</v>
      </c>
      <c r="Q229">
        <v>1</v>
      </c>
      <c r="W229">
        <v>0</v>
      </c>
      <c r="X229">
        <v>1149069633</v>
      </c>
      <c r="Y229">
        <f t="shared" si="77"/>
        <v>0.18</v>
      </c>
      <c r="AA229">
        <v>0</v>
      </c>
      <c r="AB229">
        <v>0</v>
      </c>
      <c r="AC229">
        <v>0</v>
      </c>
      <c r="AD229">
        <v>410.21</v>
      </c>
      <c r="AE229">
        <v>0</v>
      </c>
      <c r="AF229">
        <v>0</v>
      </c>
      <c r="AG229">
        <v>0</v>
      </c>
      <c r="AH229">
        <v>410.21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0.15</v>
      </c>
      <c r="AU229" t="s">
        <v>706</v>
      </c>
      <c r="AV229">
        <v>1</v>
      </c>
      <c r="AW229">
        <v>2</v>
      </c>
      <c r="AX229">
        <v>312113031</v>
      </c>
      <c r="AY229">
        <v>1</v>
      </c>
      <c r="AZ229">
        <v>0</v>
      </c>
      <c r="BA229">
        <v>244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61.531499999999994</v>
      </c>
      <c r="BN229">
        <v>0.15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73.837799999999987</v>
      </c>
      <c r="BU229">
        <v>0.18</v>
      </c>
      <c r="BV229">
        <v>0</v>
      </c>
      <c r="BW229">
        <v>1</v>
      </c>
      <c r="CU229">
        <f>ROUND(AT229*Source!I253*AH229*AL229,2)</f>
        <v>-2461.2600000000002</v>
      </c>
      <c r="CV229">
        <f>ROUND(Y229*Source!I253,7)</f>
        <v>-7.2</v>
      </c>
      <c r="CW229">
        <v>0</v>
      </c>
      <c r="CX229">
        <f>ROUND(Y229*Source!I253,7)</f>
        <v>-7.2</v>
      </c>
      <c r="CY229">
        <f>AD229</f>
        <v>410.21</v>
      </c>
      <c r="CZ229">
        <f>AH229</f>
        <v>410.21</v>
      </c>
      <c r="DA229">
        <f>AL229</f>
        <v>1</v>
      </c>
      <c r="DB229">
        <f t="shared" si="78"/>
        <v>73.835999999999999</v>
      </c>
      <c r="DC229">
        <f t="shared" si="79"/>
        <v>0</v>
      </c>
      <c r="DD229" t="s">
        <v>3</v>
      </c>
      <c r="DE229" t="s">
        <v>3</v>
      </c>
      <c r="DF229">
        <f t="shared" si="80"/>
        <v>0</v>
      </c>
      <c r="DG229">
        <f>ROUND(ROUND(AF229,2)*CX229,2)</f>
        <v>0</v>
      </c>
      <c r="DH229">
        <f t="shared" si="73"/>
        <v>0</v>
      </c>
      <c r="DI229">
        <f t="shared" si="74"/>
        <v>-2953.51</v>
      </c>
      <c r="DJ229">
        <f>DI229</f>
        <v>-2953.51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ROW(Source!A253)</f>
        <v>253</v>
      </c>
      <c r="B230">
        <v>312111454</v>
      </c>
      <c r="C230">
        <v>312113026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713</v>
      </c>
      <c r="J230" t="s">
        <v>3</v>
      </c>
      <c r="K230" t="s">
        <v>714</v>
      </c>
      <c r="L230">
        <v>1191</v>
      </c>
      <c r="N230">
        <v>1013</v>
      </c>
      <c r="O230" t="s">
        <v>715</v>
      </c>
      <c r="P230" t="s">
        <v>715</v>
      </c>
      <c r="Q230">
        <v>1</v>
      </c>
      <c r="W230">
        <v>0</v>
      </c>
      <c r="X230">
        <v>-1417349443</v>
      </c>
      <c r="Y230">
        <f t="shared" si="77"/>
        <v>9.6000000000000002E-2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0.08</v>
      </c>
      <c r="AU230" t="s">
        <v>706</v>
      </c>
      <c r="AV230">
        <v>2</v>
      </c>
      <c r="AW230">
        <v>2</v>
      </c>
      <c r="AX230">
        <v>312113032</v>
      </c>
      <c r="AY230">
        <v>1</v>
      </c>
      <c r="AZ230">
        <v>0</v>
      </c>
      <c r="BA230">
        <v>245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ROUND(Y230*Source!I253,7)</f>
        <v>-3.84</v>
      </c>
      <c r="CY230">
        <f>AD230</f>
        <v>0</v>
      </c>
      <c r="CZ230">
        <f>AH230</f>
        <v>0</v>
      </c>
      <c r="DA230">
        <f>AL230</f>
        <v>1</v>
      </c>
      <c r="DB230">
        <f t="shared" si="78"/>
        <v>0</v>
      </c>
      <c r="DC230">
        <f t="shared" si="79"/>
        <v>0</v>
      </c>
      <c r="DD230" t="s">
        <v>3</v>
      </c>
      <c r="DE230" t="s">
        <v>3</v>
      </c>
      <c r="DF230">
        <f t="shared" si="80"/>
        <v>0</v>
      </c>
      <c r="DG230">
        <f>ROUND(ROUND(AF230,2)*CX230,2)</f>
        <v>0</v>
      </c>
      <c r="DH230">
        <f t="shared" si="73"/>
        <v>0</v>
      </c>
      <c r="DI230">
        <f t="shared" si="74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ROW(Source!A253)</f>
        <v>253</v>
      </c>
      <c r="B231">
        <v>312111454</v>
      </c>
      <c r="C231">
        <v>312113026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723</v>
      </c>
      <c r="J231" t="s">
        <v>724</v>
      </c>
      <c r="K231" t="s">
        <v>725</v>
      </c>
      <c r="L231">
        <v>1368</v>
      </c>
      <c r="N231">
        <v>1011</v>
      </c>
      <c r="O231" t="s">
        <v>478</v>
      </c>
      <c r="P231" t="s">
        <v>478</v>
      </c>
      <c r="Q231">
        <v>1</v>
      </c>
      <c r="W231">
        <v>0</v>
      </c>
      <c r="X231">
        <v>412917512</v>
      </c>
      <c r="Y231">
        <f t="shared" si="77"/>
        <v>8.4000000000000005E-2</v>
      </c>
      <c r="AA231">
        <v>0</v>
      </c>
      <c r="AB231">
        <v>436.88</v>
      </c>
      <c r="AC231">
        <v>477.98</v>
      </c>
      <c r="AD231">
        <v>0</v>
      </c>
      <c r="AE231">
        <v>0</v>
      </c>
      <c r="AF231">
        <v>346.73</v>
      </c>
      <c r="AG231">
        <v>477.98</v>
      </c>
      <c r="AH231">
        <v>0</v>
      </c>
      <c r="AI231">
        <v>1</v>
      </c>
      <c r="AJ231">
        <v>1.26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7.0000000000000007E-2</v>
      </c>
      <c r="AU231" t="s">
        <v>706</v>
      </c>
      <c r="AV231">
        <v>1</v>
      </c>
      <c r="AW231">
        <v>2</v>
      </c>
      <c r="AX231">
        <v>312113033</v>
      </c>
      <c r="AY231">
        <v>1</v>
      </c>
      <c r="AZ231">
        <v>0</v>
      </c>
      <c r="BA231">
        <v>246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24.271100000000004</v>
      </c>
      <c r="BL231">
        <v>33.458600000000004</v>
      </c>
      <c r="BM231">
        <v>0</v>
      </c>
      <c r="BN231">
        <v>0</v>
      </c>
      <c r="BO231">
        <v>7.0000000000000007E-2</v>
      </c>
      <c r="BP231">
        <v>1</v>
      </c>
      <c r="BQ231">
        <v>0</v>
      </c>
      <c r="BR231">
        <v>29.125320000000002</v>
      </c>
      <c r="BS231">
        <v>40.150320000000001</v>
      </c>
      <c r="BT231">
        <v>0</v>
      </c>
      <c r="BU231">
        <v>0</v>
      </c>
      <c r="BV231">
        <v>8.4000000000000005E-2</v>
      </c>
      <c r="BW231">
        <v>1</v>
      </c>
      <c r="CV231">
        <v>0</v>
      </c>
      <c r="CW231">
        <f>ROUND(Y231*Source!I253*DO231,7)</f>
        <v>-3.36</v>
      </c>
      <c r="CX231">
        <f>ROUND(Y231*Source!I253,7)</f>
        <v>-3.36</v>
      </c>
      <c r="CY231">
        <f>AB231</f>
        <v>436.88</v>
      </c>
      <c r="CZ231">
        <f>AF231</f>
        <v>346.73</v>
      </c>
      <c r="DA231">
        <f>AJ231</f>
        <v>1.26</v>
      </c>
      <c r="DB231">
        <f t="shared" si="78"/>
        <v>29.123999999999999</v>
      </c>
      <c r="DC231">
        <f t="shared" si="79"/>
        <v>40.152000000000001</v>
      </c>
      <c r="DD231" t="s">
        <v>3</v>
      </c>
      <c r="DE231" t="s">
        <v>3</v>
      </c>
      <c r="DF231">
        <f t="shared" si="80"/>
        <v>0</v>
      </c>
      <c r="DG231">
        <f>ROUND(ROUND(AF231*AJ231,2)*CX231,2)</f>
        <v>-1467.92</v>
      </c>
      <c r="DH231">
        <f t="shared" si="73"/>
        <v>-1606.01</v>
      </c>
      <c r="DI231">
        <f t="shared" si="74"/>
        <v>0</v>
      </c>
      <c r="DJ231">
        <f>DG231+DH231</f>
        <v>-3073.9300000000003</v>
      </c>
      <c r="DK231">
        <v>1</v>
      </c>
      <c r="DL231" t="s">
        <v>726</v>
      </c>
      <c r="DM231">
        <v>4</v>
      </c>
      <c r="DN231" t="s">
        <v>715</v>
      </c>
      <c r="DO231">
        <v>1</v>
      </c>
    </row>
    <row r="232" spans="1:119" x14ac:dyDescent="0.2">
      <c r="A232">
        <f>ROW(Source!A253)</f>
        <v>253</v>
      </c>
      <c r="B232">
        <v>312111454</v>
      </c>
      <c r="C232">
        <v>312113026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727</v>
      </c>
      <c r="J232" t="s">
        <v>728</v>
      </c>
      <c r="K232" t="s">
        <v>729</v>
      </c>
      <c r="L232">
        <v>1368</v>
      </c>
      <c r="N232">
        <v>1011</v>
      </c>
      <c r="O232" t="s">
        <v>478</v>
      </c>
      <c r="P232" t="s">
        <v>478</v>
      </c>
      <c r="Q232">
        <v>1</v>
      </c>
      <c r="W232">
        <v>0</v>
      </c>
      <c r="X232">
        <v>721652621</v>
      </c>
      <c r="Y232">
        <f t="shared" si="77"/>
        <v>1.2E-2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0.01</v>
      </c>
      <c r="AU232" t="s">
        <v>706</v>
      </c>
      <c r="AV232">
        <v>1</v>
      </c>
      <c r="AW232">
        <v>2</v>
      </c>
      <c r="AX232">
        <v>312113034</v>
      </c>
      <c r="AY232">
        <v>1</v>
      </c>
      <c r="AZ232">
        <v>0</v>
      </c>
      <c r="BA232">
        <v>247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5.447000000000001</v>
      </c>
      <c r="BL232">
        <v>4.7798000000000007</v>
      </c>
      <c r="BM232">
        <v>0</v>
      </c>
      <c r="BN232">
        <v>0</v>
      </c>
      <c r="BO232">
        <v>0.01</v>
      </c>
      <c r="BP232">
        <v>1</v>
      </c>
      <c r="BQ232">
        <v>0</v>
      </c>
      <c r="BR232">
        <v>6.5364000000000004</v>
      </c>
      <c r="BS232">
        <v>5.73576</v>
      </c>
      <c r="BT232">
        <v>0</v>
      </c>
      <c r="BU232">
        <v>0</v>
      </c>
      <c r="BV232">
        <v>1.2E-2</v>
      </c>
      <c r="BW232">
        <v>1</v>
      </c>
      <c r="CV232">
        <v>0</v>
      </c>
      <c r="CW232">
        <f>ROUND(Y232*Source!I253*DO232,7)</f>
        <v>-0.48</v>
      </c>
      <c r="CX232">
        <f>ROUND(Y232*Source!I253,7)</f>
        <v>-0.48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 t="shared" si="78"/>
        <v>6.54</v>
      </c>
      <c r="DC232">
        <f t="shared" si="79"/>
        <v>5.7359999999999998</v>
      </c>
      <c r="DD232" t="s">
        <v>3</v>
      </c>
      <c r="DE232" t="s">
        <v>3</v>
      </c>
      <c r="DF232">
        <f t="shared" si="80"/>
        <v>0</v>
      </c>
      <c r="DG232">
        <f t="shared" ref="DG232:DG239" si="81">ROUND(ROUND(AF232,2)*CX232,2)</f>
        <v>-261.45999999999998</v>
      </c>
      <c r="DH232">
        <f t="shared" si="73"/>
        <v>-229.43</v>
      </c>
      <c r="DI232">
        <f t="shared" si="74"/>
        <v>0</v>
      </c>
      <c r="DJ232">
        <f>DG232+DH232</f>
        <v>-490.89</v>
      </c>
      <c r="DK232">
        <v>1</v>
      </c>
      <c r="DL232" t="s">
        <v>726</v>
      </c>
      <c r="DM232">
        <v>4</v>
      </c>
      <c r="DN232" t="s">
        <v>715</v>
      </c>
      <c r="DO232">
        <v>1</v>
      </c>
    </row>
    <row r="233" spans="1:119" x14ac:dyDescent="0.2">
      <c r="A233">
        <f>ROW(Source!A254)</f>
        <v>254</v>
      </c>
      <c r="B233">
        <v>312111454</v>
      </c>
      <c r="C233">
        <v>312113035</v>
      </c>
      <c r="D233">
        <v>277560446</v>
      </c>
      <c r="E233">
        <v>109</v>
      </c>
      <c r="F233">
        <v>1</v>
      </c>
      <c r="G233">
        <v>1</v>
      </c>
      <c r="H233">
        <v>1</v>
      </c>
      <c r="I233" t="s">
        <v>703</v>
      </c>
      <c r="J233" t="s">
        <v>3</v>
      </c>
      <c r="K233" t="s">
        <v>704</v>
      </c>
      <c r="L233">
        <v>1369</v>
      </c>
      <c r="N233">
        <v>1013</v>
      </c>
      <c r="O233" t="s">
        <v>705</v>
      </c>
      <c r="P233" t="s">
        <v>705</v>
      </c>
      <c r="Q233">
        <v>1</v>
      </c>
      <c r="W233">
        <v>0</v>
      </c>
      <c r="X233">
        <v>-236928766</v>
      </c>
      <c r="Y233">
        <f t="shared" si="77"/>
        <v>1.1879999999999999</v>
      </c>
      <c r="AA233">
        <v>0</v>
      </c>
      <c r="AB233">
        <v>0</v>
      </c>
      <c r="AC233">
        <v>0</v>
      </c>
      <c r="AD233">
        <v>388.8</v>
      </c>
      <c r="AE233">
        <v>0</v>
      </c>
      <c r="AF233">
        <v>0</v>
      </c>
      <c r="AG233">
        <v>0</v>
      </c>
      <c r="AH233">
        <v>388.8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0.99</v>
      </c>
      <c r="AU233" t="s">
        <v>706</v>
      </c>
      <c r="AV233">
        <v>1</v>
      </c>
      <c r="AW233">
        <v>2</v>
      </c>
      <c r="AX233">
        <v>312113049</v>
      </c>
      <c r="AY233">
        <v>1</v>
      </c>
      <c r="AZ233">
        <v>0</v>
      </c>
      <c r="BA233">
        <v>248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384.91200000000003</v>
      </c>
      <c r="BN233">
        <v>0.99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461.89440000000002</v>
      </c>
      <c r="BU233">
        <v>1.1879999999999999</v>
      </c>
      <c r="BV233">
        <v>0</v>
      </c>
      <c r="BW233">
        <v>1</v>
      </c>
      <c r="CU233">
        <f>ROUND(AT233*Source!I254*AH233*AL233,2)</f>
        <v>485.37</v>
      </c>
      <c r="CV233">
        <f>ROUND(Y233*Source!I254,7)</f>
        <v>1.498068</v>
      </c>
      <c r="CW233">
        <v>0</v>
      </c>
      <c r="CX233">
        <f>ROUND(Y233*Source!I254,7)</f>
        <v>1.498068</v>
      </c>
      <c r="CY233">
        <f>AD233</f>
        <v>388.8</v>
      </c>
      <c r="CZ233">
        <f>AH233</f>
        <v>388.8</v>
      </c>
      <c r="DA233">
        <f>AL233</f>
        <v>1</v>
      </c>
      <c r="DB233">
        <f t="shared" si="78"/>
        <v>461.892</v>
      </c>
      <c r="DC233">
        <f t="shared" si="79"/>
        <v>0</v>
      </c>
      <c r="DD233" t="s">
        <v>3</v>
      </c>
      <c r="DE233" t="s">
        <v>3</v>
      </c>
      <c r="DF233">
        <f t="shared" si="80"/>
        <v>0</v>
      </c>
      <c r="DG233">
        <f t="shared" si="81"/>
        <v>0</v>
      </c>
      <c r="DH233">
        <f t="shared" si="73"/>
        <v>0</v>
      </c>
      <c r="DI233">
        <f t="shared" si="74"/>
        <v>582.45000000000005</v>
      </c>
      <c r="DJ233">
        <f>DI233</f>
        <v>582.45000000000005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ROW(Source!A254)</f>
        <v>254</v>
      </c>
      <c r="B234">
        <v>312111454</v>
      </c>
      <c r="C234">
        <v>312113035</v>
      </c>
      <c r="D234">
        <v>277560448</v>
      </c>
      <c r="E234">
        <v>109</v>
      </c>
      <c r="F234">
        <v>1</v>
      </c>
      <c r="G234">
        <v>1</v>
      </c>
      <c r="H234">
        <v>1</v>
      </c>
      <c r="I234" t="s">
        <v>707</v>
      </c>
      <c r="J234" t="s">
        <v>3</v>
      </c>
      <c r="K234" t="s">
        <v>708</v>
      </c>
      <c r="L234">
        <v>1369</v>
      </c>
      <c r="N234">
        <v>1013</v>
      </c>
      <c r="O234" t="s">
        <v>705</v>
      </c>
      <c r="P234" t="s">
        <v>705</v>
      </c>
      <c r="Q234">
        <v>1</v>
      </c>
      <c r="W234">
        <v>0</v>
      </c>
      <c r="X234">
        <v>-587036825</v>
      </c>
      <c r="Y234">
        <f t="shared" si="77"/>
        <v>56.747999999999998</v>
      </c>
      <c r="AA234">
        <v>0</v>
      </c>
      <c r="AB234">
        <v>0</v>
      </c>
      <c r="AC234">
        <v>0</v>
      </c>
      <c r="AD234">
        <v>424.47</v>
      </c>
      <c r="AE234">
        <v>0</v>
      </c>
      <c r="AF234">
        <v>0</v>
      </c>
      <c r="AG234">
        <v>0</v>
      </c>
      <c r="AH234">
        <v>424.47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47.29</v>
      </c>
      <c r="AU234" t="s">
        <v>706</v>
      </c>
      <c r="AV234">
        <v>1</v>
      </c>
      <c r="AW234">
        <v>2</v>
      </c>
      <c r="AX234">
        <v>312113050</v>
      </c>
      <c r="AY234">
        <v>1</v>
      </c>
      <c r="AZ234">
        <v>0</v>
      </c>
      <c r="BA234">
        <v>249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20073.186300000001</v>
      </c>
      <c r="BN234">
        <v>47.29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24087.823560000001</v>
      </c>
      <c r="BU234">
        <v>56.747999999999998</v>
      </c>
      <c r="BV234">
        <v>0</v>
      </c>
      <c r="BW234">
        <v>1</v>
      </c>
      <c r="CU234">
        <f>ROUND(AT234*Source!I254*AH234*AL234,2)</f>
        <v>25312.29</v>
      </c>
      <c r="CV234">
        <f>ROUND(Y234*Source!I254,7)</f>
        <v>71.559228000000004</v>
      </c>
      <c r="CW234">
        <v>0</v>
      </c>
      <c r="CX234">
        <f>ROUND(Y234*Source!I254,7)</f>
        <v>71.559228000000004</v>
      </c>
      <c r="CY234">
        <f>AD234</f>
        <v>424.47</v>
      </c>
      <c r="CZ234">
        <f>AH234</f>
        <v>424.47</v>
      </c>
      <c r="DA234">
        <f>AL234</f>
        <v>1</v>
      </c>
      <c r="DB234">
        <f t="shared" si="78"/>
        <v>24087.828000000001</v>
      </c>
      <c r="DC234">
        <f t="shared" si="79"/>
        <v>0</v>
      </c>
      <c r="DD234" t="s">
        <v>3</v>
      </c>
      <c r="DE234" t="s">
        <v>3</v>
      </c>
      <c r="DF234">
        <f t="shared" si="80"/>
        <v>0</v>
      </c>
      <c r="DG234">
        <f t="shared" si="81"/>
        <v>0</v>
      </c>
      <c r="DH234">
        <f t="shared" si="73"/>
        <v>0</v>
      </c>
      <c r="DI234">
        <f t="shared" si="74"/>
        <v>30374.75</v>
      </c>
      <c r="DJ234">
        <f>DI234</f>
        <v>30374.75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ROW(Source!A254)</f>
        <v>254</v>
      </c>
      <c r="B235">
        <v>312111454</v>
      </c>
      <c r="C235">
        <v>312113035</v>
      </c>
      <c r="D235">
        <v>277560452</v>
      </c>
      <c r="E235">
        <v>109</v>
      </c>
      <c r="F235">
        <v>1</v>
      </c>
      <c r="G235">
        <v>1</v>
      </c>
      <c r="H235">
        <v>1</v>
      </c>
      <c r="I235" t="s">
        <v>709</v>
      </c>
      <c r="J235" t="s">
        <v>3</v>
      </c>
      <c r="K235" t="s">
        <v>710</v>
      </c>
      <c r="L235">
        <v>1369</v>
      </c>
      <c r="N235">
        <v>1013</v>
      </c>
      <c r="O235" t="s">
        <v>705</v>
      </c>
      <c r="P235" t="s">
        <v>705</v>
      </c>
      <c r="Q235">
        <v>1</v>
      </c>
      <c r="W235">
        <v>0</v>
      </c>
      <c r="X235">
        <v>-512803540</v>
      </c>
      <c r="Y235">
        <f t="shared" si="77"/>
        <v>28.104000000000003</v>
      </c>
      <c r="AA235">
        <v>0</v>
      </c>
      <c r="AB235">
        <v>0</v>
      </c>
      <c r="AC235">
        <v>0</v>
      </c>
      <c r="AD235">
        <v>477.98</v>
      </c>
      <c r="AE235">
        <v>0</v>
      </c>
      <c r="AF235">
        <v>0</v>
      </c>
      <c r="AG235">
        <v>0</v>
      </c>
      <c r="AH235">
        <v>477.98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23.42</v>
      </c>
      <c r="AU235" t="s">
        <v>706</v>
      </c>
      <c r="AV235">
        <v>1</v>
      </c>
      <c r="AW235">
        <v>2</v>
      </c>
      <c r="AX235">
        <v>312113051</v>
      </c>
      <c r="AY235">
        <v>1</v>
      </c>
      <c r="AZ235">
        <v>0</v>
      </c>
      <c r="BA235">
        <v>250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11194.2916</v>
      </c>
      <c r="BN235">
        <v>23.42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13433.149920000002</v>
      </c>
      <c r="BU235">
        <v>28.104000000000003</v>
      </c>
      <c r="BV235">
        <v>0</v>
      </c>
      <c r="BW235">
        <v>1</v>
      </c>
      <c r="CU235">
        <f>ROUND(AT235*Source!I254*AH235*AL235,2)</f>
        <v>14116</v>
      </c>
      <c r="CV235">
        <f>ROUND(Y235*Source!I254,7)</f>
        <v>35.439143999999999</v>
      </c>
      <c r="CW235">
        <v>0</v>
      </c>
      <c r="CX235">
        <f>ROUND(Y235*Source!I254,7)</f>
        <v>35.439143999999999</v>
      </c>
      <c r="CY235">
        <f>AD235</f>
        <v>477.98</v>
      </c>
      <c r="CZ235">
        <f>AH235</f>
        <v>477.98</v>
      </c>
      <c r="DA235">
        <f>AL235</f>
        <v>1</v>
      </c>
      <c r="DB235">
        <f t="shared" si="78"/>
        <v>13433.147999999999</v>
      </c>
      <c r="DC235">
        <f t="shared" si="79"/>
        <v>0</v>
      </c>
      <c r="DD235" t="s">
        <v>3</v>
      </c>
      <c r="DE235" t="s">
        <v>3</v>
      </c>
      <c r="DF235">
        <f t="shared" si="80"/>
        <v>0</v>
      </c>
      <c r="DG235">
        <f t="shared" si="81"/>
        <v>0</v>
      </c>
      <c r="DH235">
        <f t="shared" si="73"/>
        <v>0</v>
      </c>
      <c r="DI235">
        <f t="shared" si="74"/>
        <v>16939.2</v>
      </c>
      <c r="DJ235">
        <f>DI235</f>
        <v>16939.2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ROW(Source!A254)</f>
        <v>254</v>
      </c>
      <c r="B236">
        <v>312111454</v>
      </c>
      <c r="C236">
        <v>312113035</v>
      </c>
      <c r="D236">
        <v>277560455</v>
      </c>
      <c r="E236">
        <v>109</v>
      </c>
      <c r="F236">
        <v>1</v>
      </c>
      <c r="G236">
        <v>1</v>
      </c>
      <c r="H236">
        <v>1</v>
      </c>
      <c r="I236" t="s">
        <v>711</v>
      </c>
      <c r="J236" t="s">
        <v>3</v>
      </c>
      <c r="K236" t="s">
        <v>712</v>
      </c>
      <c r="L236">
        <v>1369</v>
      </c>
      <c r="N236">
        <v>1013</v>
      </c>
      <c r="O236" t="s">
        <v>705</v>
      </c>
      <c r="P236" t="s">
        <v>705</v>
      </c>
      <c r="Q236">
        <v>1</v>
      </c>
      <c r="W236">
        <v>0</v>
      </c>
      <c r="X236">
        <v>1518711480</v>
      </c>
      <c r="Y236">
        <f t="shared" si="77"/>
        <v>28.104000000000003</v>
      </c>
      <c r="AA236">
        <v>0</v>
      </c>
      <c r="AB236">
        <v>0</v>
      </c>
      <c r="AC236">
        <v>0</v>
      </c>
      <c r="AD236">
        <v>549.32000000000005</v>
      </c>
      <c r="AE236">
        <v>0</v>
      </c>
      <c r="AF236">
        <v>0</v>
      </c>
      <c r="AG236">
        <v>0</v>
      </c>
      <c r="AH236">
        <v>549.32000000000005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23.42</v>
      </c>
      <c r="AU236" t="s">
        <v>706</v>
      </c>
      <c r="AV236">
        <v>1</v>
      </c>
      <c r="AW236">
        <v>2</v>
      </c>
      <c r="AX236">
        <v>312113052</v>
      </c>
      <c r="AY236">
        <v>1</v>
      </c>
      <c r="AZ236">
        <v>0</v>
      </c>
      <c r="BA236">
        <v>251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12865.074400000001</v>
      </c>
      <c r="BN236">
        <v>23.42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15438.089280000004</v>
      </c>
      <c r="BU236">
        <v>28.104000000000003</v>
      </c>
      <c r="BV236">
        <v>0</v>
      </c>
      <c r="BW236">
        <v>1</v>
      </c>
      <c r="CU236">
        <f>ROUND(AT236*Source!I254*AH236*AL236,2)</f>
        <v>16222.86</v>
      </c>
      <c r="CV236">
        <f>ROUND(Y236*Source!I254,7)</f>
        <v>35.439143999999999</v>
      </c>
      <c r="CW236">
        <v>0</v>
      </c>
      <c r="CX236">
        <f>ROUND(Y236*Source!I254,7)</f>
        <v>35.439143999999999</v>
      </c>
      <c r="CY236">
        <f>AD236</f>
        <v>549.32000000000005</v>
      </c>
      <c r="CZ236">
        <f>AH236</f>
        <v>549.32000000000005</v>
      </c>
      <c r="DA236">
        <f>AL236</f>
        <v>1</v>
      </c>
      <c r="DB236">
        <f t="shared" si="78"/>
        <v>15438.084000000001</v>
      </c>
      <c r="DC236">
        <f t="shared" si="79"/>
        <v>0</v>
      </c>
      <c r="DD236" t="s">
        <v>3</v>
      </c>
      <c r="DE236" t="s">
        <v>3</v>
      </c>
      <c r="DF236">
        <f t="shared" si="80"/>
        <v>0</v>
      </c>
      <c r="DG236">
        <f t="shared" si="81"/>
        <v>0</v>
      </c>
      <c r="DH236">
        <f t="shared" si="73"/>
        <v>0</v>
      </c>
      <c r="DI236">
        <f t="shared" si="74"/>
        <v>19467.43</v>
      </c>
      <c r="DJ236">
        <f>DI236</f>
        <v>19467.43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ROW(Source!A254)</f>
        <v>254</v>
      </c>
      <c r="B237">
        <v>312111454</v>
      </c>
      <c r="C237">
        <v>312113035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713</v>
      </c>
      <c r="J237" t="s">
        <v>3</v>
      </c>
      <c r="K237" t="s">
        <v>714</v>
      </c>
      <c r="L237">
        <v>1191</v>
      </c>
      <c r="N237">
        <v>1013</v>
      </c>
      <c r="O237" t="s">
        <v>715</v>
      </c>
      <c r="P237" t="s">
        <v>715</v>
      </c>
      <c r="Q237">
        <v>1</v>
      </c>
      <c r="W237">
        <v>0</v>
      </c>
      <c r="X237">
        <v>-1417349443</v>
      </c>
      <c r="Y237">
        <f t="shared" si="77"/>
        <v>29.867999999999999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24.89</v>
      </c>
      <c r="AU237" t="s">
        <v>706</v>
      </c>
      <c r="AV237">
        <v>2</v>
      </c>
      <c r="AW237">
        <v>2</v>
      </c>
      <c r="AX237">
        <v>312113053</v>
      </c>
      <c r="AY237">
        <v>1</v>
      </c>
      <c r="AZ237">
        <v>0</v>
      </c>
      <c r="BA237">
        <v>252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ROUND(Y237*Source!I254,7)</f>
        <v>37.663547999999999</v>
      </c>
      <c r="CY237">
        <f>AD237</f>
        <v>0</v>
      </c>
      <c r="CZ237">
        <f>AH237</f>
        <v>0</v>
      </c>
      <c r="DA237">
        <f>AL237</f>
        <v>1</v>
      </c>
      <c r="DB237">
        <f t="shared" si="78"/>
        <v>0</v>
      </c>
      <c r="DC237">
        <f t="shared" si="79"/>
        <v>0</v>
      </c>
      <c r="DD237" t="s">
        <v>3</v>
      </c>
      <c r="DE237" t="s">
        <v>3</v>
      </c>
      <c r="DF237">
        <f t="shared" si="80"/>
        <v>0</v>
      </c>
      <c r="DG237">
        <f t="shared" si="81"/>
        <v>0</v>
      </c>
      <c r="DH237">
        <f t="shared" si="73"/>
        <v>0</v>
      </c>
      <c r="DI237">
        <f t="shared" si="74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ROW(Source!A254)</f>
        <v>254</v>
      </c>
      <c r="B238">
        <v>312111454</v>
      </c>
      <c r="C238">
        <v>312113035</v>
      </c>
      <c r="D238">
        <v>277944622</v>
      </c>
      <c r="E238">
        <v>1</v>
      </c>
      <c r="F238">
        <v>1</v>
      </c>
      <c r="G238">
        <v>1</v>
      </c>
      <c r="H238">
        <v>2</v>
      </c>
      <c r="I238" t="s">
        <v>716</v>
      </c>
      <c r="J238" t="s">
        <v>717</v>
      </c>
      <c r="K238" t="s">
        <v>718</v>
      </c>
      <c r="L238">
        <v>1368</v>
      </c>
      <c r="N238">
        <v>1011</v>
      </c>
      <c r="O238" t="s">
        <v>478</v>
      </c>
      <c r="P238" t="s">
        <v>478</v>
      </c>
      <c r="Q238">
        <v>1</v>
      </c>
      <c r="W238">
        <v>0</v>
      </c>
      <c r="X238">
        <v>-776243211</v>
      </c>
      <c r="Y238">
        <f t="shared" si="77"/>
        <v>0.89999999999999991</v>
      </c>
      <c r="AA238">
        <v>0</v>
      </c>
      <c r="AB238">
        <v>1472.33</v>
      </c>
      <c r="AC238">
        <v>642.05999999999995</v>
      </c>
      <c r="AD238">
        <v>0</v>
      </c>
      <c r="AE238">
        <v>0</v>
      </c>
      <c r="AF238">
        <v>1472.33</v>
      </c>
      <c r="AG238">
        <v>642.05999999999995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0.75</v>
      </c>
      <c r="AU238" t="s">
        <v>706</v>
      </c>
      <c r="AV238">
        <v>1</v>
      </c>
      <c r="AW238">
        <v>2</v>
      </c>
      <c r="AX238">
        <v>312113054</v>
      </c>
      <c r="AY238">
        <v>1</v>
      </c>
      <c r="AZ238">
        <v>0</v>
      </c>
      <c r="BA238">
        <v>253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1104.2474999999999</v>
      </c>
      <c r="BL238">
        <v>481.54499999999996</v>
      </c>
      <c r="BM238">
        <v>0</v>
      </c>
      <c r="BN238">
        <v>0</v>
      </c>
      <c r="BO238">
        <v>0.75</v>
      </c>
      <c r="BP238">
        <v>1</v>
      </c>
      <c r="BQ238">
        <v>0</v>
      </c>
      <c r="BR238">
        <v>1325.0969999999998</v>
      </c>
      <c r="BS238">
        <v>577.85399999999993</v>
      </c>
      <c r="BT238">
        <v>0</v>
      </c>
      <c r="BU238">
        <v>0</v>
      </c>
      <c r="BV238">
        <v>0.89999999999999991</v>
      </c>
      <c r="BW238">
        <v>1</v>
      </c>
      <c r="CV238">
        <v>0</v>
      </c>
      <c r="CW238">
        <f>ROUND(Y238*Source!I254*DO238,7)</f>
        <v>1.1349</v>
      </c>
      <c r="CX238">
        <f>ROUND(Y238*Source!I254,7)</f>
        <v>1.1349</v>
      </c>
      <c r="CY238">
        <f>AB238</f>
        <v>1472.33</v>
      </c>
      <c r="CZ238">
        <f>AF238</f>
        <v>1472.33</v>
      </c>
      <c r="DA238">
        <f>AJ238</f>
        <v>1</v>
      </c>
      <c r="DB238">
        <f t="shared" si="78"/>
        <v>1325.1</v>
      </c>
      <c r="DC238">
        <f t="shared" si="79"/>
        <v>577.86</v>
      </c>
      <c r="DD238" t="s">
        <v>3</v>
      </c>
      <c r="DE238" t="s">
        <v>3</v>
      </c>
      <c r="DF238">
        <f t="shared" si="80"/>
        <v>0</v>
      </c>
      <c r="DG238">
        <f t="shared" si="81"/>
        <v>1670.95</v>
      </c>
      <c r="DH238">
        <f t="shared" si="73"/>
        <v>728.67</v>
      </c>
      <c r="DI238">
        <f t="shared" si="74"/>
        <v>0</v>
      </c>
      <c r="DJ238">
        <f>DG238+DH238</f>
        <v>2399.62</v>
      </c>
      <c r="DK238">
        <v>1</v>
      </c>
      <c r="DL238" t="s">
        <v>719</v>
      </c>
      <c r="DM238">
        <v>6</v>
      </c>
      <c r="DN238" t="s">
        <v>715</v>
      </c>
      <c r="DO238">
        <v>1</v>
      </c>
    </row>
    <row r="239" spans="1:119" x14ac:dyDescent="0.2">
      <c r="A239">
        <f>ROW(Source!A254)</f>
        <v>254</v>
      </c>
      <c r="B239">
        <v>312111454</v>
      </c>
      <c r="C239">
        <v>312113035</v>
      </c>
      <c r="D239">
        <v>277944809</v>
      </c>
      <c r="E239">
        <v>1</v>
      </c>
      <c r="F239">
        <v>1</v>
      </c>
      <c r="G239">
        <v>1</v>
      </c>
      <c r="H239">
        <v>2</v>
      </c>
      <c r="I239" t="s">
        <v>720</v>
      </c>
      <c r="J239" t="s">
        <v>721</v>
      </c>
      <c r="K239" t="s">
        <v>722</v>
      </c>
      <c r="L239">
        <v>1368</v>
      </c>
      <c r="N239">
        <v>1011</v>
      </c>
      <c r="O239" t="s">
        <v>478</v>
      </c>
      <c r="P239" t="s">
        <v>478</v>
      </c>
      <c r="Q239">
        <v>1</v>
      </c>
      <c r="W239">
        <v>0</v>
      </c>
      <c r="X239">
        <v>-1432554125</v>
      </c>
      <c r="Y239">
        <f t="shared" si="77"/>
        <v>0.97199999999999998</v>
      </c>
      <c r="AA239">
        <v>0</v>
      </c>
      <c r="AB239">
        <v>15.14</v>
      </c>
      <c r="AC239">
        <v>0</v>
      </c>
      <c r="AD239">
        <v>0</v>
      </c>
      <c r="AE239">
        <v>0</v>
      </c>
      <c r="AF239">
        <v>15.14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0.81</v>
      </c>
      <c r="AU239" t="s">
        <v>706</v>
      </c>
      <c r="AV239">
        <v>1</v>
      </c>
      <c r="AW239">
        <v>2</v>
      </c>
      <c r="AX239">
        <v>312113055</v>
      </c>
      <c r="AY239">
        <v>1</v>
      </c>
      <c r="AZ239">
        <v>0</v>
      </c>
      <c r="BA239">
        <v>254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12.263400000000001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14.71608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ROUND(Y239*Source!I254*DO239,7)</f>
        <v>0</v>
      </c>
      <c r="CX239">
        <f>ROUND(Y239*Source!I254,7)</f>
        <v>1.225692</v>
      </c>
      <c r="CY239">
        <f>AB239</f>
        <v>15.14</v>
      </c>
      <c r="CZ239">
        <f>AF239</f>
        <v>15.14</v>
      </c>
      <c r="DA239">
        <f>AJ239</f>
        <v>1</v>
      </c>
      <c r="DB239">
        <f t="shared" si="78"/>
        <v>14.712</v>
      </c>
      <c r="DC239">
        <f t="shared" si="79"/>
        <v>0</v>
      </c>
      <c r="DD239" t="s">
        <v>3</v>
      </c>
      <c r="DE239" t="s">
        <v>3</v>
      </c>
      <c r="DF239">
        <f t="shared" si="80"/>
        <v>0</v>
      </c>
      <c r="DG239">
        <f t="shared" si="81"/>
        <v>18.559999999999999</v>
      </c>
      <c r="DH239">
        <f t="shared" si="73"/>
        <v>0</v>
      </c>
      <c r="DI239">
        <f t="shared" si="74"/>
        <v>0</v>
      </c>
      <c r="DJ239">
        <f>DG239+DH239</f>
        <v>18.559999999999999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ROW(Source!A254)</f>
        <v>254</v>
      </c>
      <c r="B240">
        <v>312111454</v>
      </c>
      <c r="C240">
        <v>312113035</v>
      </c>
      <c r="D240">
        <v>277944868</v>
      </c>
      <c r="E240">
        <v>1</v>
      </c>
      <c r="F240">
        <v>1</v>
      </c>
      <c r="G240">
        <v>1</v>
      </c>
      <c r="H240">
        <v>2</v>
      </c>
      <c r="I240" t="s">
        <v>723</v>
      </c>
      <c r="J240" t="s">
        <v>724</v>
      </c>
      <c r="K240" t="s">
        <v>725</v>
      </c>
      <c r="L240">
        <v>1368</v>
      </c>
      <c r="N240">
        <v>1011</v>
      </c>
      <c r="O240" t="s">
        <v>478</v>
      </c>
      <c r="P240" t="s">
        <v>478</v>
      </c>
      <c r="Q240">
        <v>1</v>
      </c>
      <c r="W240">
        <v>0</v>
      </c>
      <c r="X240">
        <v>412917512</v>
      </c>
      <c r="Y240">
        <f t="shared" si="77"/>
        <v>27.287999999999997</v>
      </c>
      <c r="AA240">
        <v>0</v>
      </c>
      <c r="AB240">
        <v>436.88</v>
      </c>
      <c r="AC240">
        <v>477.98</v>
      </c>
      <c r="AD240">
        <v>0</v>
      </c>
      <c r="AE240">
        <v>0</v>
      </c>
      <c r="AF240">
        <v>346.73</v>
      </c>
      <c r="AG240">
        <v>477.98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22.74</v>
      </c>
      <c r="AU240" t="s">
        <v>706</v>
      </c>
      <c r="AV240">
        <v>1</v>
      </c>
      <c r="AW240">
        <v>2</v>
      </c>
      <c r="AX240">
        <v>312113056</v>
      </c>
      <c r="AY240">
        <v>1</v>
      </c>
      <c r="AZ240">
        <v>0</v>
      </c>
      <c r="BA240">
        <v>255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7884.6401999999998</v>
      </c>
      <c r="BL240">
        <v>10869.2652</v>
      </c>
      <c r="BM240">
        <v>0</v>
      </c>
      <c r="BN240">
        <v>0</v>
      </c>
      <c r="BO240">
        <v>22.74</v>
      </c>
      <c r="BP240">
        <v>1</v>
      </c>
      <c r="BQ240">
        <v>0</v>
      </c>
      <c r="BR240">
        <v>9461.5682399999987</v>
      </c>
      <c r="BS240">
        <v>13043.11824</v>
      </c>
      <c r="BT240">
        <v>0</v>
      </c>
      <c r="BU240">
        <v>0</v>
      </c>
      <c r="BV240">
        <v>27.287999999999997</v>
      </c>
      <c r="BW240">
        <v>1</v>
      </c>
      <c r="CV240">
        <v>0</v>
      </c>
      <c r="CW240">
        <f>ROUND(Y240*Source!I254*DO240,7)</f>
        <v>34.410167999999999</v>
      </c>
      <c r="CX240">
        <f>ROUND(Y240*Source!I254,7)</f>
        <v>34.410167999999999</v>
      </c>
      <c r="CY240">
        <f>AB240</f>
        <v>436.88</v>
      </c>
      <c r="CZ240">
        <f>AF240</f>
        <v>346.73</v>
      </c>
      <c r="DA240">
        <f>AJ240</f>
        <v>1.26</v>
      </c>
      <c r="DB240">
        <f t="shared" si="78"/>
        <v>9461.5679999999993</v>
      </c>
      <c r="DC240">
        <f t="shared" si="79"/>
        <v>13043.124</v>
      </c>
      <c r="DD240" t="s">
        <v>3</v>
      </c>
      <c r="DE240" t="s">
        <v>3</v>
      </c>
      <c r="DF240">
        <f t="shared" ref="DF240:DF271" si="82">ROUND(ROUND(AE240,2)*CX240,2)</f>
        <v>0</v>
      </c>
      <c r="DG240">
        <f>ROUND(ROUND(AF240*AJ240,2)*CX240,2)</f>
        <v>15033.11</v>
      </c>
      <c r="DH240">
        <f t="shared" si="73"/>
        <v>16447.37</v>
      </c>
      <c r="DI240">
        <f t="shared" si="74"/>
        <v>0</v>
      </c>
      <c r="DJ240">
        <f>DG240+DH240</f>
        <v>31480.48</v>
      </c>
      <c r="DK240">
        <v>1</v>
      </c>
      <c r="DL240" t="s">
        <v>726</v>
      </c>
      <c r="DM240">
        <v>4</v>
      </c>
      <c r="DN240" t="s">
        <v>715</v>
      </c>
      <c r="DO240">
        <v>1</v>
      </c>
    </row>
    <row r="241" spans="1:119" x14ac:dyDescent="0.2">
      <c r="A241">
        <f>ROW(Source!A254)</f>
        <v>254</v>
      </c>
      <c r="B241">
        <v>312111454</v>
      </c>
      <c r="C241">
        <v>312113035</v>
      </c>
      <c r="D241">
        <v>277945805</v>
      </c>
      <c r="E241">
        <v>1</v>
      </c>
      <c r="F241">
        <v>1</v>
      </c>
      <c r="G241">
        <v>1</v>
      </c>
      <c r="H241">
        <v>2</v>
      </c>
      <c r="I241" t="s">
        <v>727</v>
      </c>
      <c r="J241" t="s">
        <v>728</v>
      </c>
      <c r="K241" t="s">
        <v>729</v>
      </c>
      <c r="L241">
        <v>1368</v>
      </c>
      <c r="N241">
        <v>1011</v>
      </c>
      <c r="O241" t="s">
        <v>478</v>
      </c>
      <c r="P241" t="s">
        <v>478</v>
      </c>
      <c r="Q241">
        <v>1</v>
      </c>
      <c r="W241">
        <v>0</v>
      </c>
      <c r="X241">
        <v>721652621</v>
      </c>
      <c r="Y241">
        <f t="shared" si="77"/>
        <v>0.70799999999999996</v>
      </c>
      <c r="AA241">
        <v>0</v>
      </c>
      <c r="AB241">
        <v>544.70000000000005</v>
      </c>
      <c r="AC241">
        <v>477.98</v>
      </c>
      <c r="AD241">
        <v>0</v>
      </c>
      <c r="AE241">
        <v>0</v>
      </c>
      <c r="AF241">
        <v>544.70000000000005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0.59</v>
      </c>
      <c r="AU241" t="s">
        <v>706</v>
      </c>
      <c r="AV241">
        <v>1</v>
      </c>
      <c r="AW241">
        <v>2</v>
      </c>
      <c r="AX241">
        <v>312113057</v>
      </c>
      <c r="AY241">
        <v>1</v>
      </c>
      <c r="AZ241">
        <v>0</v>
      </c>
      <c r="BA241">
        <v>256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321.37299999999999</v>
      </c>
      <c r="BL241">
        <v>282.00819999999999</v>
      </c>
      <c r="BM241">
        <v>0</v>
      </c>
      <c r="BN241">
        <v>0</v>
      </c>
      <c r="BO241">
        <v>0.59</v>
      </c>
      <c r="BP241">
        <v>1</v>
      </c>
      <c r="BQ241">
        <v>0</v>
      </c>
      <c r="BR241">
        <v>385.64760000000001</v>
      </c>
      <c r="BS241">
        <v>338.40983999999997</v>
      </c>
      <c r="BT241">
        <v>0</v>
      </c>
      <c r="BU241">
        <v>0</v>
      </c>
      <c r="BV241">
        <v>0.70799999999999996</v>
      </c>
      <c r="BW241">
        <v>1</v>
      </c>
      <c r="CV241">
        <v>0</v>
      </c>
      <c r="CW241">
        <f>ROUND(Y241*Source!I254*DO241,7)</f>
        <v>0.89278800000000003</v>
      </c>
      <c r="CX241">
        <f>ROUND(Y241*Source!I254,7)</f>
        <v>0.89278800000000003</v>
      </c>
      <c r="CY241">
        <f>AB241</f>
        <v>544.70000000000005</v>
      </c>
      <c r="CZ241">
        <f>AF241</f>
        <v>544.70000000000005</v>
      </c>
      <c r="DA241">
        <f>AJ241</f>
        <v>1</v>
      </c>
      <c r="DB241">
        <f t="shared" si="78"/>
        <v>385.64400000000001</v>
      </c>
      <c r="DC241">
        <f t="shared" si="79"/>
        <v>338.41199999999998</v>
      </c>
      <c r="DD241" t="s">
        <v>3</v>
      </c>
      <c r="DE241" t="s">
        <v>3</v>
      </c>
      <c r="DF241">
        <f t="shared" si="82"/>
        <v>0</v>
      </c>
      <c r="DG241">
        <f t="shared" ref="DG241:DG247" si="83">ROUND(ROUND(AF241,2)*CX241,2)</f>
        <v>486.3</v>
      </c>
      <c r="DH241">
        <f t="shared" si="73"/>
        <v>426.73</v>
      </c>
      <c r="DI241">
        <f t="shared" si="74"/>
        <v>0</v>
      </c>
      <c r="DJ241">
        <f>DG241+DH241</f>
        <v>913.03</v>
      </c>
      <c r="DK241">
        <v>1</v>
      </c>
      <c r="DL241" t="s">
        <v>726</v>
      </c>
      <c r="DM241">
        <v>4</v>
      </c>
      <c r="DN241" t="s">
        <v>715</v>
      </c>
      <c r="DO241">
        <v>1</v>
      </c>
    </row>
    <row r="242" spans="1:119" x14ac:dyDescent="0.2">
      <c r="A242">
        <f>ROW(Source!A254)</f>
        <v>254</v>
      </c>
      <c r="B242">
        <v>312111454</v>
      </c>
      <c r="C242">
        <v>312113035</v>
      </c>
      <c r="D242">
        <v>277946074</v>
      </c>
      <c r="E242">
        <v>1</v>
      </c>
      <c r="F242">
        <v>1</v>
      </c>
      <c r="G242">
        <v>1</v>
      </c>
      <c r="H242">
        <v>2</v>
      </c>
      <c r="I242" t="s">
        <v>730</v>
      </c>
      <c r="J242" t="s">
        <v>731</v>
      </c>
      <c r="K242" t="s">
        <v>732</v>
      </c>
      <c r="L242">
        <v>1368</v>
      </c>
      <c r="N242">
        <v>1011</v>
      </c>
      <c r="O242" t="s">
        <v>478</v>
      </c>
      <c r="P242" t="s">
        <v>478</v>
      </c>
      <c r="Q242">
        <v>1</v>
      </c>
      <c r="W242">
        <v>0</v>
      </c>
      <c r="X242">
        <v>1125415823</v>
      </c>
      <c r="Y242">
        <f t="shared" si="77"/>
        <v>0.97199999999999998</v>
      </c>
      <c r="AA242">
        <v>0</v>
      </c>
      <c r="AB242">
        <v>160.38</v>
      </c>
      <c r="AC242">
        <v>477.98</v>
      </c>
      <c r="AD242">
        <v>0</v>
      </c>
      <c r="AE242">
        <v>0</v>
      </c>
      <c r="AF242">
        <v>160.38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0.81</v>
      </c>
      <c r="AU242" t="s">
        <v>706</v>
      </c>
      <c r="AV242">
        <v>1</v>
      </c>
      <c r="AW242">
        <v>2</v>
      </c>
      <c r="AX242">
        <v>312113058</v>
      </c>
      <c r="AY242">
        <v>1</v>
      </c>
      <c r="AZ242">
        <v>0</v>
      </c>
      <c r="BA242">
        <v>257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129.90780000000001</v>
      </c>
      <c r="BL242">
        <v>387.16380000000004</v>
      </c>
      <c r="BM242">
        <v>0</v>
      </c>
      <c r="BN242">
        <v>0</v>
      </c>
      <c r="BO242">
        <v>0.81</v>
      </c>
      <c r="BP242">
        <v>1</v>
      </c>
      <c r="BQ242">
        <v>0</v>
      </c>
      <c r="BR242">
        <v>155.88935999999998</v>
      </c>
      <c r="BS242">
        <v>464.59656000000001</v>
      </c>
      <c r="BT242">
        <v>0</v>
      </c>
      <c r="BU242">
        <v>0</v>
      </c>
      <c r="BV242">
        <v>0.97199999999999998</v>
      </c>
      <c r="BW242">
        <v>1</v>
      </c>
      <c r="CV242">
        <v>0</v>
      </c>
      <c r="CW242">
        <f>ROUND(Y242*Source!I254*DO242,7)</f>
        <v>1.225692</v>
      </c>
      <c r="CX242">
        <f>ROUND(Y242*Source!I254,7)</f>
        <v>1.225692</v>
      </c>
      <c r="CY242">
        <f>AB242</f>
        <v>160.38</v>
      </c>
      <c r="CZ242">
        <f>AF242</f>
        <v>160.38</v>
      </c>
      <c r="DA242">
        <f>AJ242</f>
        <v>1</v>
      </c>
      <c r="DB242">
        <f t="shared" si="78"/>
        <v>155.892</v>
      </c>
      <c r="DC242">
        <f t="shared" si="79"/>
        <v>464.59199999999998</v>
      </c>
      <c r="DD242" t="s">
        <v>3</v>
      </c>
      <c r="DE242" t="s">
        <v>3</v>
      </c>
      <c r="DF242">
        <f t="shared" si="82"/>
        <v>0</v>
      </c>
      <c r="DG242">
        <f t="shared" si="83"/>
        <v>196.58</v>
      </c>
      <c r="DH242">
        <f t="shared" si="73"/>
        <v>585.86</v>
      </c>
      <c r="DI242">
        <f t="shared" si="74"/>
        <v>0</v>
      </c>
      <c r="DJ242">
        <f>DG242+DH242</f>
        <v>782.44</v>
      </c>
      <c r="DK242">
        <v>1</v>
      </c>
      <c r="DL242" t="s">
        <v>726</v>
      </c>
      <c r="DM242">
        <v>4</v>
      </c>
      <c r="DN242" t="s">
        <v>715</v>
      </c>
      <c r="DO242">
        <v>1</v>
      </c>
    </row>
    <row r="243" spans="1:119" x14ac:dyDescent="0.2">
      <c r="A243">
        <f>ROW(Source!A254)</f>
        <v>254</v>
      </c>
      <c r="B243">
        <v>312111454</v>
      </c>
      <c r="C243">
        <v>312113035</v>
      </c>
      <c r="D243">
        <v>277565240</v>
      </c>
      <c r="E243">
        <v>109</v>
      </c>
      <c r="F243">
        <v>1</v>
      </c>
      <c r="G243">
        <v>1</v>
      </c>
      <c r="H243">
        <v>3</v>
      </c>
      <c r="I243" t="s">
        <v>32</v>
      </c>
      <c r="J243" t="s">
        <v>3</v>
      </c>
      <c r="K243" t="s">
        <v>33</v>
      </c>
      <c r="L243">
        <v>1371</v>
      </c>
      <c r="N243">
        <v>1013</v>
      </c>
      <c r="O243" t="s">
        <v>34</v>
      </c>
      <c r="P243" t="s">
        <v>34</v>
      </c>
      <c r="Q243">
        <v>1</v>
      </c>
      <c r="W243">
        <v>0</v>
      </c>
      <c r="X243">
        <v>864875641</v>
      </c>
      <c r="Y243">
        <f>(AT243*ROUND(0,7))</f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22</v>
      </c>
      <c r="AV243">
        <v>0</v>
      </c>
      <c r="AW243">
        <v>2</v>
      </c>
      <c r="AX243">
        <v>312113059</v>
      </c>
      <c r="AY243">
        <v>1</v>
      </c>
      <c r="AZ243">
        <v>0</v>
      </c>
      <c r="BA243">
        <v>258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ROUND(Y243*Source!I254,7)</f>
        <v>0</v>
      </c>
      <c r="CY243">
        <f>AA243</f>
        <v>0</v>
      </c>
      <c r="CZ243">
        <f>AE243</f>
        <v>0</v>
      </c>
      <c r="DA243">
        <f>AI243</f>
        <v>1</v>
      </c>
      <c r="DB243">
        <f>ROUND((ROUND(AT243*CZ243,2)*ROUND(0,7)),6)</f>
        <v>0</v>
      </c>
      <c r="DC243">
        <f>ROUND((ROUND(AT243*AG243,2)*ROUND(0,7)),6)</f>
        <v>0</v>
      </c>
      <c r="DD243" t="s">
        <v>3</v>
      </c>
      <c r="DE243" t="s">
        <v>3</v>
      </c>
      <c r="DF243">
        <f t="shared" si="82"/>
        <v>0</v>
      </c>
      <c r="DG243">
        <f t="shared" si="83"/>
        <v>0</v>
      </c>
      <c r="DH243">
        <f t="shared" si="73"/>
        <v>0</v>
      </c>
      <c r="DI243">
        <f t="shared" si="74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ROW(Source!A254)</f>
        <v>254</v>
      </c>
      <c r="B244">
        <v>312111454</v>
      </c>
      <c r="C244">
        <v>312113035</v>
      </c>
      <c r="D244">
        <v>277565250</v>
      </c>
      <c r="E244">
        <v>109</v>
      </c>
      <c r="F244">
        <v>1</v>
      </c>
      <c r="G244">
        <v>1</v>
      </c>
      <c r="H244">
        <v>3</v>
      </c>
      <c r="I244" t="s">
        <v>37</v>
      </c>
      <c r="J244" t="s">
        <v>3</v>
      </c>
      <c r="K244" t="s">
        <v>38</v>
      </c>
      <c r="L244">
        <v>1371</v>
      </c>
      <c r="N244">
        <v>1013</v>
      </c>
      <c r="O244" t="s">
        <v>34</v>
      </c>
      <c r="P244" t="s">
        <v>34</v>
      </c>
      <c r="Q244">
        <v>1</v>
      </c>
      <c r="W244">
        <v>0</v>
      </c>
      <c r="X244">
        <v>-1890832814</v>
      </c>
      <c r="Y244">
        <f>(AT244*ROUND(0,7))</f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22</v>
      </c>
      <c r="AV244">
        <v>0</v>
      </c>
      <c r="AW244">
        <v>2</v>
      </c>
      <c r="AX244">
        <v>312113060</v>
      </c>
      <c r="AY244">
        <v>1</v>
      </c>
      <c r="AZ244">
        <v>0</v>
      </c>
      <c r="BA244">
        <v>259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ROUND(Y244*Source!I254,7)</f>
        <v>0</v>
      </c>
      <c r="CY244">
        <f>AA244</f>
        <v>0</v>
      </c>
      <c r="CZ244">
        <f>AE244</f>
        <v>0</v>
      </c>
      <c r="DA244">
        <f>AI244</f>
        <v>1</v>
      </c>
      <c r="DB244">
        <f>ROUND((ROUND(AT244*CZ244,2)*ROUND(0,7)),6)</f>
        <v>0</v>
      </c>
      <c r="DC244">
        <f>ROUND((ROUND(AT244*AG244,2)*ROUND(0,7)),6)</f>
        <v>0</v>
      </c>
      <c r="DD244" t="s">
        <v>3</v>
      </c>
      <c r="DE244" t="s">
        <v>3</v>
      </c>
      <c r="DF244">
        <f t="shared" si="82"/>
        <v>0</v>
      </c>
      <c r="DG244">
        <f t="shared" si="83"/>
        <v>0</v>
      </c>
      <c r="DH244">
        <f t="shared" si="73"/>
        <v>0</v>
      </c>
      <c r="DI244">
        <f t="shared" si="74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ROW(Source!A254)</f>
        <v>254</v>
      </c>
      <c r="B245">
        <v>312111454</v>
      </c>
      <c r="C245">
        <v>312113035</v>
      </c>
      <c r="D245">
        <v>277565414</v>
      </c>
      <c r="E245">
        <v>109</v>
      </c>
      <c r="F245">
        <v>1</v>
      </c>
      <c r="G245">
        <v>1</v>
      </c>
      <c r="H245">
        <v>3</v>
      </c>
      <c r="I245" t="s">
        <v>40</v>
      </c>
      <c r="J245" t="s">
        <v>3</v>
      </c>
      <c r="K245" t="s">
        <v>41</v>
      </c>
      <c r="L245">
        <v>1477</v>
      </c>
      <c r="N245">
        <v>1013</v>
      </c>
      <c r="O245" t="s">
        <v>20</v>
      </c>
      <c r="P245" t="s">
        <v>24</v>
      </c>
      <c r="Q245">
        <v>1</v>
      </c>
      <c r="W245">
        <v>0</v>
      </c>
      <c r="X245">
        <v>164804165</v>
      </c>
      <c r="Y245">
        <f>(AT245*ROUND(0,7))</f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0</v>
      </c>
      <c r="AU245" t="s">
        <v>22</v>
      </c>
      <c r="AV245">
        <v>0</v>
      </c>
      <c r="AW245">
        <v>2</v>
      </c>
      <c r="AX245">
        <v>312113061</v>
      </c>
      <c r="AY245">
        <v>1</v>
      </c>
      <c r="AZ245">
        <v>0</v>
      </c>
      <c r="BA245">
        <v>260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ROUND(Y245*Source!I254,7)</f>
        <v>0</v>
      </c>
      <c r="CY245">
        <f>AA245</f>
        <v>0</v>
      </c>
      <c r="CZ245">
        <f>AE245</f>
        <v>0</v>
      </c>
      <c r="DA245">
        <f>AI245</f>
        <v>1</v>
      </c>
      <c r="DB245">
        <f>ROUND((ROUND(AT245*CZ245,2)*ROUND(0,7)),6)</f>
        <v>0</v>
      </c>
      <c r="DC245">
        <f>ROUND((ROUND(AT245*AG245,2)*ROUND(0,7)),6)</f>
        <v>0</v>
      </c>
      <c r="DD245" t="s">
        <v>3</v>
      </c>
      <c r="DE245" t="s">
        <v>3</v>
      </c>
      <c r="DF245">
        <f t="shared" si="82"/>
        <v>0</v>
      </c>
      <c r="DG245">
        <f t="shared" si="83"/>
        <v>0</v>
      </c>
      <c r="DH245">
        <f t="shared" si="73"/>
        <v>0</v>
      </c>
      <c r="DI245">
        <f t="shared" si="74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ROW(Source!A258)</f>
        <v>258</v>
      </c>
      <c r="B246">
        <v>312111454</v>
      </c>
      <c r="C246">
        <v>312113082</v>
      </c>
      <c r="D246">
        <v>277560270</v>
      </c>
      <c r="E246">
        <v>109</v>
      </c>
      <c r="F246">
        <v>1</v>
      </c>
      <c r="G246">
        <v>1</v>
      </c>
      <c r="H246">
        <v>1</v>
      </c>
      <c r="I246" t="s">
        <v>821</v>
      </c>
      <c r="J246" t="s">
        <v>3</v>
      </c>
      <c r="K246" t="s">
        <v>822</v>
      </c>
      <c r="L246">
        <v>1191</v>
      </c>
      <c r="N246">
        <v>1013</v>
      </c>
      <c r="O246" t="s">
        <v>715</v>
      </c>
      <c r="P246" t="s">
        <v>715</v>
      </c>
      <c r="Q246">
        <v>1</v>
      </c>
      <c r="W246">
        <v>0</v>
      </c>
      <c r="X246">
        <v>246699258</v>
      </c>
      <c r="Y246">
        <f t="shared" ref="Y246:Y257" si="84">(AT246*ROUND(1.2,7))</f>
        <v>1.524</v>
      </c>
      <c r="AA246">
        <v>0</v>
      </c>
      <c r="AB246">
        <v>0</v>
      </c>
      <c r="AC246">
        <v>0</v>
      </c>
      <c r="AD246">
        <v>417.34</v>
      </c>
      <c r="AE246">
        <v>0</v>
      </c>
      <c r="AF246">
        <v>0</v>
      </c>
      <c r="AG246">
        <v>0</v>
      </c>
      <c r="AH246">
        <v>417.34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1.27</v>
      </c>
      <c r="AU246" t="s">
        <v>706</v>
      </c>
      <c r="AV246">
        <v>1</v>
      </c>
      <c r="AW246">
        <v>2</v>
      </c>
      <c r="AX246">
        <v>312113087</v>
      </c>
      <c r="AY246">
        <v>1</v>
      </c>
      <c r="AZ246">
        <v>0</v>
      </c>
      <c r="BA246">
        <v>261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530.02179999999998</v>
      </c>
      <c r="BN246">
        <v>1.27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636.02616</v>
      </c>
      <c r="BU246">
        <v>1.524</v>
      </c>
      <c r="BV246">
        <v>0</v>
      </c>
      <c r="BW246">
        <v>1</v>
      </c>
      <c r="CU246">
        <f>ROUND(AT246*Source!I258*AH246*AL246,2)</f>
        <v>2120.09</v>
      </c>
      <c r="CV246">
        <f>ROUND(Y246*Source!I258,7)</f>
        <v>6.0960000000000001</v>
      </c>
      <c r="CW246">
        <v>0</v>
      </c>
      <c r="CX246">
        <f>ROUND(Y246*Source!I258,7)</f>
        <v>6.0960000000000001</v>
      </c>
      <c r="CY246">
        <f>AD246</f>
        <v>417.34</v>
      </c>
      <c r="CZ246">
        <f>AH246</f>
        <v>417.34</v>
      </c>
      <c r="DA246">
        <f>AL246</f>
        <v>1</v>
      </c>
      <c r="DB246">
        <f t="shared" ref="DB246:DB257" si="85">ROUND((ROUND(AT246*CZ246,2)*ROUND(1.2,7)),6)</f>
        <v>636.024</v>
      </c>
      <c r="DC246">
        <f t="shared" ref="DC246:DC257" si="86">ROUND((ROUND(AT246*AG246,2)*ROUND(1.2,7)),6)</f>
        <v>0</v>
      </c>
      <c r="DD246" t="s">
        <v>3</v>
      </c>
      <c r="DE246" t="s">
        <v>3</v>
      </c>
      <c r="DF246">
        <f t="shared" si="82"/>
        <v>0</v>
      </c>
      <c r="DG246">
        <f t="shared" si="83"/>
        <v>0</v>
      </c>
      <c r="DH246">
        <f t="shared" si="73"/>
        <v>0</v>
      </c>
      <c r="DI246">
        <f t="shared" si="74"/>
        <v>2544.1</v>
      </c>
      <c r="DJ246">
        <f>DI246</f>
        <v>2544.1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ROW(Source!A258)</f>
        <v>258</v>
      </c>
      <c r="B247">
        <v>312111454</v>
      </c>
      <c r="C247">
        <v>312113082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713</v>
      </c>
      <c r="J247" t="s">
        <v>3</v>
      </c>
      <c r="K247" t="s">
        <v>714</v>
      </c>
      <c r="L247">
        <v>1191</v>
      </c>
      <c r="N247">
        <v>1013</v>
      </c>
      <c r="O247" t="s">
        <v>715</v>
      </c>
      <c r="P247" t="s">
        <v>715</v>
      </c>
      <c r="Q247">
        <v>1</v>
      </c>
      <c r="W247">
        <v>0</v>
      </c>
      <c r="X247">
        <v>-1417349443</v>
      </c>
      <c r="Y247">
        <f t="shared" si="84"/>
        <v>0.49199999999999994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0.41</v>
      </c>
      <c r="AU247" t="s">
        <v>706</v>
      </c>
      <c r="AV247">
        <v>2</v>
      </c>
      <c r="AW247">
        <v>2</v>
      </c>
      <c r="AX247">
        <v>312113088</v>
      </c>
      <c r="AY247">
        <v>1</v>
      </c>
      <c r="AZ247">
        <v>0</v>
      </c>
      <c r="BA247">
        <v>262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ROUND(Y247*Source!I258,7)</f>
        <v>1.968</v>
      </c>
      <c r="CY247">
        <f>AD247</f>
        <v>0</v>
      </c>
      <c r="CZ247">
        <f>AH247</f>
        <v>0</v>
      </c>
      <c r="DA247">
        <f>AL247</f>
        <v>1</v>
      </c>
      <c r="DB247">
        <f t="shared" si="85"/>
        <v>0</v>
      </c>
      <c r="DC247">
        <f t="shared" si="86"/>
        <v>0</v>
      </c>
      <c r="DD247" t="s">
        <v>3</v>
      </c>
      <c r="DE247" t="s">
        <v>3</v>
      </c>
      <c r="DF247">
        <f t="shared" si="82"/>
        <v>0</v>
      </c>
      <c r="DG247">
        <f t="shared" si="83"/>
        <v>0</v>
      </c>
      <c r="DH247">
        <f t="shared" si="73"/>
        <v>0</v>
      </c>
      <c r="DI247">
        <f t="shared" si="74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ROW(Source!A258)</f>
        <v>258</v>
      </c>
      <c r="B248">
        <v>312111454</v>
      </c>
      <c r="C248">
        <v>312113082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723</v>
      </c>
      <c r="J248" t="s">
        <v>724</v>
      </c>
      <c r="K248" t="s">
        <v>725</v>
      </c>
      <c r="L248">
        <v>1368</v>
      </c>
      <c r="N248">
        <v>1011</v>
      </c>
      <c r="O248" t="s">
        <v>478</v>
      </c>
      <c r="P248" t="s">
        <v>478</v>
      </c>
      <c r="Q248">
        <v>1</v>
      </c>
      <c r="W248">
        <v>0</v>
      </c>
      <c r="X248">
        <v>412917512</v>
      </c>
      <c r="Y248">
        <f t="shared" si="84"/>
        <v>0.42</v>
      </c>
      <c r="AA248">
        <v>0</v>
      </c>
      <c r="AB248">
        <v>436.88</v>
      </c>
      <c r="AC248">
        <v>477.98</v>
      </c>
      <c r="AD248">
        <v>0</v>
      </c>
      <c r="AE248">
        <v>0</v>
      </c>
      <c r="AF248">
        <v>346.73</v>
      </c>
      <c r="AG248">
        <v>477.98</v>
      </c>
      <c r="AH248">
        <v>0</v>
      </c>
      <c r="AI248">
        <v>1</v>
      </c>
      <c r="AJ248">
        <v>1.26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0.35</v>
      </c>
      <c r="AU248" t="s">
        <v>706</v>
      </c>
      <c r="AV248">
        <v>1</v>
      </c>
      <c r="AW248">
        <v>2</v>
      </c>
      <c r="AX248">
        <v>312113089</v>
      </c>
      <c r="AY248">
        <v>1</v>
      </c>
      <c r="AZ248">
        <v>0</v>
      </c>
      <c r="BA248">
        <v>263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121.35549999999999</v>
      </c>
      <c r="BL248">
        <v>167.29300000000001</v>
      </c>
      <c r="BM248">
        <v>0</v>
      </c>
      <c r="BN248">
        <v>0</v>
      </c>
      <c r="BO248">
        <v>0.35</v>
      </c>
      <c r="BP248">
        <v>1</v>
      </c>
      <c r="BQ248">
        <v>0</v>
      </c>
      <c r="BR248">
        <v>145.6266</v>
      </c>
      <c r="BS248">
        <v>200.7516</v>
      </c>
      <c r="BT248">
        <v>0</v>
      </c>
      <c r="BU248">
        <v>0</v>
      </c>
      <c r="BV248">
        <v>0.42</v>
      </c>
      <c r="BW248">
        <v>1</v>
      </c>
      <c r="CV248">
        <v>0</v>
      </c>
      <c r="CW248">
        <f>ROUND(Y248*Source!I258*DO248,7)</f>
        <v>1.68</v>
      </c>
      <c r="CX248">
        <f>ROUND(Y248*Source!I258,7)</f>
        <v>1.68</v>
      </c>
      <c r="CY248">
        <f>AB248</f>
        <v>436.88</v>
      </c>
      <c r="CZ248">
        <f>AF248</f>
        <v>346.73</v>
      </c>
      <c r="DA248">
        <f>AJ248</f>
        <v>1.26</v>
      </c>
      <c r="DB248">
        <f t="shared" si="85"/>
        <v>145.63200000000001</v>
      </c>
      <c r="DC248">
        <f t="shared" si="86"/>
        <v>200.74799999999999</v>
      </c>
      <c r="DD248" t="s">
        <v>3</v>
      </c>
      <c r="DE248" t="s">
        <v>3</v>
      </c>
      <c r="DF248">
        <f t="shared" si="82"/>
        <v>0</v>
      </c>
      <c r="DG248">
        <f>ROUND(ROUND(AF248*AJ248,2)*CX248,2)</f>
        <v>733.96</v>
      </c>
      <c r="DH248">
        <f t="shared" si="73"/>
        <v>803.01</v>
      </c>
      <c r="DI248">
        <f t="shared" si="74"/>
        <v>0</v>
      </c>
      <c r="DJ248">
        <f>DG248+DH248</f>
        <v>1536.97</v>
      </c>
      <c r="DK248">
        <v>1</v>
      </c>
      <c r="DL248" t="s">
        <v>726</v>
      </c>
      <c r="DM248">
        <v>4</v>
      </c>
      <c r="DN248" t="s">
        <v>715</v>
      </c>
      <c r="DO248">
        <v>1</v>
      </c>
    </row>
    <row r="249" spans="1:119" x14ac:dyDescent="0.2">
      <c r="A249">
        <f>ROW(Source!A258)</f>
        <v>258</v>
      </c>
      <c r="B249">
        <v>312111454</v>
      </c>
      <c r="C249">
        <v>312113082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727</v>
      </c>
      <c r="J249" t="s">
        <v>728</v>
      </c>
      <c r="K249" t="s">
        <v>729</v>
      </c>
      <c r="L249">
        <v>1368</v>
      </c>
      <c r="N249">
        <v>1011</v>
      </c>
      <c r="O249" t="s">
        <v>478</v>
      </c>
      <c r="P249" t="s">
        <v>478</v>
      </c>
      <c r="Q249">
        <v>1</v>
      </c>
      <c r="W249">
        <v>0</v>
      </c>
      <c r="X249">
        <v>721652621</v>
      </c>
      <c r="Y249">
        <f t="shared" si="84"/>
        <v>7.1999999999999995E-2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0.06</v>
      </c>
      <c r="AU249" t="s">
        <v>706</v>
      </c>
      <c r="AV249">
        <v>1</v>
      </c>
      <c r="AW249">
        <v>2</v>
      </c>
      <c r="AX249">
        <v>312113090</v>
      </c>
      <c r="AY249">
        <v>1</v>
      </c>
      <c r="AZ249">
        <v>0</v>
      </c>
      <c r="BA249">
        <v>264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32.682000000000002</v>
      </c>
      <c r="BL249">
        <v>28.678799999999999</v>
      </c>
      <c r="BM249">
        <v>0</v>
      </c>
      <c r="BN249">
        <v>0</v>
      </c>
      <c r="BO249">
        <v>0.06</v>
      </c>
      <c r="BP249">
        <v>1</v>
      </c>
      <c r="BQ249">
        <v>0</v>
      </c>
      <c r="BR249">
        <v>39.218400000000003</v>
      </c>
      <c r="BS249">
        <v>34.414560000000002</v>
      </c>
      <c r="BT249">
        <v>0</v>
      </c>
      <c r="BU249">
        <v>0</v>
      </c>
      <c r="BV249">
        <v>7.1999999999999995E-2</v>
      </c>
      <c r="BW249">
        <v>1</v>
      </c>
      <c r="CV249">
        <v>0</v>
      </c>
      <c r="CW249">
        <f>ROUND(Y249*Source!I258*DO249,7)</f>
        <v>0.28799999999999998</v>
      </c>
      <c r="CX249">
        <f>ROUND(Y249*Source!I258,7)</f>
        <v>0.28799999999999998</v>
      </c>
      <c r="CY249">
        <f>AB249</f>
        <v>544.70000000000005</v>
      </c>
      <c r="CZ249">
        <f>AF249</f>
        <v>544.70000000000005</v>
      </c>
      <c r="DA249">
        <f>AJ249</f>
        <v>1</v>
      </c>
      <c r="DB249">
        <f t="shared" si="85"/>
        <v>39.216000000000001</v>
      </c>
      <c r="DC249">
        <f t="shared" si="86"/>
        <v>34.415999999999997</v>
      </c>
      <c r="DD249" t="s">
        <v>3</v>
      </c>
      <c r="DE249" t="s">
        <v>3</v>
      </c>
      <c r="DF249">
        <f t="shared" si="82"/>
        <v>0</v>
      </c>
      <c r="DG249">
        <f>ROUND(ROUND(AF249,2)*CX249,2)</f>
        <v>156.87</v>
      </c>
      <c r="DH249">
        <f t="shared" si="73"/>
        <v>137.66</v>
      </c>
      <c r="DI249">
        <f t="shared" si="74"/>
        <v>0</v>
      </c>
      <c r="DJ249">
        <f>DG249+DH249</f>
        <v>294.52999999999997</v>
      </c>
      <c r="DK249">
        <v>1</v>
      </c>
      <c r="DL249" t="s">
        <v>726</v>
      </c>
      <c r="DM249">
        <v>4</v>
      </c>
      <c r="DN249" t="s">
        <v>715</v>
      </c>
      <c r="DO249">
        <v>1</v>
      </c>
    </row>
    <row r="250" spans="1:119" x14ac:dyDescent="0.2">
      <c r="A250">
        <f>ROW(Source!A259)</f>
        <v>259</v>
      </c>
      <c r="B250">
        <v>312111454</v>
      </c>
      <c r="C250">
        <v>312113091</v>
      </c>
      <c r="D250">
        <v>277560259</v>
      </c>
      <c r="E250">
        <v>109</v>
      </c>
      <c r="F250">
        <v>1</v>
      </c>
      <c r="G250">
        <v>1</v>
      </c>
      <c r="H250">
        <v>1</v>
      </c>
      <c r="I250" t="s">
        <v>823</v>
      </c>
      <c r="J250" t="s">
        <v>3</v>
      </c>
      <c r="K250" t="s">
        <v>824</v>
      </c>
      <c r="L250">
        <v>1191</v>
      </c>
      <c r="N250">
        <v>1013</v>
      </c>
      <c r="O250" t="s">
        <v>715</v>
      </c>
      <c r="P250" t="s">
        <v>715</v>
      </c>
      <c r="Q250">
        <v>1</v>
      </c>
      <c r="W250">
        <v>0</v>
      </c>
      <c r="X250">
        <v>1149069633</v>
      </c>
      <c r="Y250">
        <f t="shared" si="84"/>
        <v>0.18</v>
      </c>
      <c r="AA250">
        <v>0</v>
      </c>
      <c r="AB250">
        <v>0</v>
      </c>
      <c r="AC250">
        <v>0</v>
      </c>
      <c r="AD250">
        <v>410.21</v>
      </c>
      <c r="AE250">
        <v>0</v>
      </c>
      <c r="AF250">
        <v>0</v>
      </c>
      <c r="AG250">
        <v>0</v>
      </c>
      <c r="AH250">
        <v>410.21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0.15</v>
      </c>
      <c r="AU250" t="s">
        <v>706</v>
      </c>
      <c r="AV250">
        <v>1</v>
      </c>
      <c r="AW250">
        <v>2</v>
      </c>
      <c r="AX250">
        <v>312113096</v>
      </c>
      <c r="AY250">
        <v>1</v>
      </c>
      <c r="AZ250">
        <v>0</v>
      </c>
      <c r="BA250">
        <v>265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61.531499999999994</v>
      </c>
      <c r="BN250">
        <v>0.15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73.837799999999987</v>
      </c>
      <c r="BU250">
        <v>0.18</v>
      </c>
      <c r="BV250">
        <v>0</v>
      </c>
      <c r="BW250">
        <v>1</v>
      </c>
      <c r="CU250">
        <f>ROUND(AT250*Source!I259*AH250*AL250,2)</f>
        <v>-246.13</v>
      </c>
      <c r="CV250">
        <f>ROUND(Y250*Source!I259,7)</f>
        <v>-0.72</v>
      </c>
      <c r="CW250">
        <v>0</v>
      </c>
      <c r="CX250">
        <f>ROUND(Y250*Source!I259,7)</f>
        <v>-0.72</v>
      </c>
      <c r="CY250">
        <f>AD250</f>
        <v>410.21</v>
      </c>
      <c r="CZ250">
        <f>AH250</f>
        <v>410.21</v>
      </c>
      <c r="DA250">
        <f>AL250</f>
        <v>1</v>
      </c>
      <c r="DB250">
        <f t="shared" si="85"/>
        <v>73.835999999999999</v>
      </c>
      <c r="DC250">
        <f t="shared" si="86"/>
        <v>0</v>
      </c>
      <c r="DD250" t="s">
        <v>3</v>
      </c>
      <c r="DE250" t="s">
        <v>3</v>
      </c>
      <c r="DF250">
        <f t="shared" si="82"/>
        <v>0</v>
      </c>
      <c r="DG250">
        <f>ROUND(ROUND(AF250,2)*CX250,2)</f>
        <v>0</v>
      </c>
      <c r="DH250">
        <f t="shared" si="73"/>
        <v>0</v>
      </c>
      <c r="DI250">
        <f t="shared" si="74"/>
        <v>-295.35000000000002</v>
      </c>
      <c r="DJ250">
        <f>DI250</f>
        <v>-295.35000000000002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ROW(Source!A259)</f>
        <v>259</v>
      </c>
      <c r="B251">
        <v>312111454</v>
      </c>
      <c r="C251">
        <v>312113091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713</v>
      </c>
      <c r="J251" t="s">
        <v>3</v>
      </c>
      <c r="K251" t="s">
        <v>714</v>
      </c>
      <c r="L251">
        <v>1191</v>
      </c>
      <c r="N251">
        <v>1013</v>
      </c>
      <c r="O251" t="s">
        <v>715</v>
      </c>
      <c r="P251" t="s">
        <v>715</v>
      </c>
      <c r="Q251">
        <v>1</v>
      </c>
      <c r="W251">
        <v>0</v>
      </c>
      <c r="X251">
        <v>-1417349443</v>
      </c>
      <c r="Y251">
        <f t="shared" si="84"/>
        <v>9.6000000000000002E-2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0.08</v>
      </c>
      <c r="AU251" t="s">
        <v>706</v>
      </c>
      <c r="AV251">
        <v>2</v>
      </c>
      <c r="AW251">
        <v>2</v>
      </c>
      <c r="AX251">
        <v>312113097</v>
      </c>
      <c r="AY251">
        <v>1</v>
      </c>
      <c r="AZ251">
        <v>0</v>
      </c>
      <c r="BA251">
        <v>266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ROUND(Y251*Source!I259,7)</f>
        <v>-0.38400000000000001</v>
      </c>
      <c r="CY251">
        <f>AD251</f>
        <v>0</v>
      </c>
      <c r="CZ251">
        <f>AH251</f>
        <v>0</v>
      </c>
      <c r="DA251">
        <f>AL251</f>
        <v>1</v>
      </c>
      <c r="DB251">
        <f t="shared" si="85"/>
        <v>0</v>
      </c>
      <c r="DC251">
        <f t="shared" si="86"/>
        <v>0</v>
      </c>
      <c r="DD251" t="s">
        <v>3</v>
      </c>
      <c r="DE251" t="s">
        <v>3</v>
      </c>
      <c r="DF251">
        <f t="shared" si="82"/>
        <v>0</v>
      </c>
      <c r="DG251">
        <f>ROUND(ROUND(AF251,2)*CX251,2)</f>
        <v>0</v>
      </c>
      <c r="DH251">
        <f t="shared" si="73"/>
        <v>0</v>
      </c>
      <c r="DI251">
        <f t="shared" si="7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ROW(Source!A259)</f>
        <v>259</v>
      </c>
      <c r="B252">
        <v>312111454</v>
      </c>
      <c r="C252">
        <v>312113091</v>
      </c>
      <c r="D252">
        <v>277944868</v>
      </c>
      <c r="E252">
        <v>1</v>
      </c>
      <c r="F252">
        <v>1</v>
      </c>
      <c r="G252">
        <v>1</v>
      </c>
      <c r="H252">
        <v>2</v>
      </c>
      <c r="I252" t="s">
        <v>723</v>
      </c>
      <c r="J252" t="s">
        <v>724</v>
      </c>
      <c r="K252" t="s">
        <v>725</v>
      </c>
      <c r="L252">
        <v>1368</v>
      </c>
      <c r="N252">
        <v>1011</v>
      </c>
      <c r="O252" t="s">
        <v>478</v>
      </c>
      <c r="P252" t="s">
        <v>478</v>
      </c>
      <c r="Q252">
        <v>1</v>
      </c>
      <c r="W252">
        <v>0</v>
      </c>
      <c r="X252">
        <v>412917512</v>
      </c>
      <c r="Y252">
        <f t="shared" si="84"/>
        <v>8.4000000000000005E-2</v>
      </c>
      <c r="AA252">
        <v>0</v>
      </c>
      <c r="AB252">
        <v>436.88</v>
      </c>
      <c r="AC252">
        <v>477.98</v>
      </c>
      <c r="AD252">
        <v>0</v>
      </c>
      <c r="AE252">
        <v>0</v>
      </c>
      <c r="AF252">
        <v>346.73</v>
      </c>
      <c r="AG252">
        <v>477.98</v>
      </c>
      <c r="AH252">
        <v>0</v>
      </c>
      <c r="AI252">
        <v>1</v>
      </c>
      <c r="AJ252">
        <v>1.26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7.0000000000000007E-2</v>
      </c>
      <c r="AU252" t="s">
        <v>706</v>
      </c>
      <c r="AV252">
        <v>1</v>
      </c>
      <c r="AW252">
        <v>2</v>
      </c>
      <c r="AX252">
        <v>312113098</v>
      </c>
      <c r="AY252">
        <v>1</v>
      </c>
      <c r="AZ252">
        <v>0</v>
      </c>
      <c r="BA252">
        <v>267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24.271100000000004</v>
      </c>
      <c r="BL252">
        <v>33.458600000000004</v>
      </c>
      <c r="BM252">
        <v>0</v>
      </c>
      <c r="BN252">
        <v>0</v>
      </c>
      <c r="BO252">
        <v>7.0000000000000007E-2</v>
      </c>
      <c r="BP252">
        <v>1</v>
      </c>
      <c r="BQ252">
        <v>0</v>
      </c>
      <c r="BR252">
        <v>29.125320000000002</v>
      </c>
      <c r="BS252">
        <v>40.150320000000001</v>
      </c>
      <c r="BT252">
        <v>0</v>
      </c>
      <c r="BU252">
        <v>0</v>
      </c>
      <c r="BV252">
        <v>8.4000000000000005E-2</v>
      </c>
      <c r="BW252">
        <v>1</v>
      </c>
      <c r="CV252">
        <v>0</v>
      </c>
      <c r="CW252">
        <f>ROUND(Y252*Source!I259*DO252,7)</f>
        <v>-0.33600000000000002</v>
      </c>
      <c r="CX252">
        <f>ROUND(Y252*Source!I259,7)</f>
        <v>-0.33600000000000002</v>
      </c>
      <c r="CY252">
        <f>AB252</f>
        <v>436.88</v>
      </c>
      <c r="CZ252">
        <f>AF252</f>
        <v>346.73</v>
      </c>
      <c r="DA252">
        <f>AJ252</f>
        <v>1.26</v>
      </c>
      <c r="DB252">
        <f t="shared" si="85"/>
        <v>29.123999999999999</v>
      </c>
      <c r="DC252">
        <f t="shared" si="86"/>
        <v>40.152000000000001</v>
      </c>
      <c r="DD252" t="s">
        <v>3</v>
      </c>
      <c r="DE252" t="s">
        <v>3</v>
      </c>
      <c r="DF252">
        <f t="shared" si="82"/>
        <v>0</v>
      </c>
      <c r="DG252">
        <f>ROUND(ROUND(AF252*AJ252,2)*CX252,2)</f>
        <v>-146.79</v>
      </c>
      <c r="DH252">
        <f t="shared" si="73"/>
        <v>-160.6</v>
      </c>
      <c r="DI252">
        <f t="shared" si="74"/>
        <v>0</v>
      </c>
      <c r="DJ252">
        <f>DG252+DH252</f>
        <v>-307.39</v>
      </c>
      <c r="DK252">
        <v>1</v>
      </c>
      <c r="DL252" t="s">
        <v>726</v>
      </c>
      <c r="DM252">
        <v>4</v>
      </c>
      <c r="DN252" t="s">
        <v>715</v>
      </c>
      <c r="DO252">
        <v>1</v>
      </c>
    </row>
    <row r="253" spans="1:119" x14ac:dyDescent="0.2">
      <c r="A253">
        <f>ROW(Source!A259)</f>
        <v>259</v>
      </c>
      <c r="B253">
        <v>312111454</v>
      </c>
      <c r="C253">
        <v>312113091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727</v>
      </c>
      <c r="J253" t="s">
        <v>728</v>
      </c>
      <c r="K253" t="s">
        <v>729</v>
      </c>
      <c r="L253">
        <v>1368</v>
      </c>
      <c r="N253">
        <v>1011</v>
      </c>
      <c r="O253" t="s">
        <v>478</v>
      </c>
      <c r="P253" t="s">
        <v>478</v>
      </c>
      <c r="Q253">
        <v>1</v>
      </c>
      <c r="W253">
        <v>0</v>
      </c>
      <c r="X253">
        <v>721652621</v>
      </c>
      <c r="Y253">
        <f t="shared" si="84"/>
        <v>1.2E-2</v>
      </c>
      <c r="AA253">
        <v>0</v>
      </c>
      <c r="AB253">
        <v>544.70000000000005</v>
      </c>
      <c r="AC253">
        <v>477.98</v>
      </c>
      <c r="AD253">
        <v>0</v>
      </c>
      <c r="AE253">
        <v>0</v>
      </c>
      <c r="AF253">
        <v>544.70000000000005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0.01</v>
      </c>
      <c r="AU253" t="s">
        <v>706</v>
      </c>
      <c r="AV253">
        <v>1</v>
      </c>
      <c r="AW253">
        <v>2</v>
      </c>
      <c r="AX253">
        <v>312113099</v>
      </c>
      <c r="AY253">
        <v>1</v>
      </c>
      <c r="AZ253">
        <v>0</v>
      </c>
      <c r="BA253">
        <v>268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5.447000000000001</v>
      </c>
      <c r="BL253">
        <v>4.7798000000000007</v>
      </c>
      <c r="BM253">
        <v>0</v>
      </c>
      <c r="BN253">
        <v>0</v>
      </c>
      <c r="BO253">
        <v>0.01</v>
      </c>
      <c r="BP253">
        <v>1</v>
      </c>
      <c r="BQ253">
        <v>0</v>
      </c>
      <c r="BR253">
        <v>6.5364000000000004</v>
      </c>
      <c r="BS253">
        <v>5.73576</v>
      </c>
      <c r="BT253">
        <v>0</v>
      </c>
      <c r="BU253">
        <v>0</v>
      </c>
      <c r="BV253">
        <v>1.2E-2</v>
      </c>
      <c r="BW253">
        <v>1</v>
      </c>
      <c r="CV253">
        <v>0</v>
      </c>
      <c r="CW253">
        <f>ROUND(Y253*Source!I259*DO253,7)</f>
        <v>-4.8000000000000001E-2</v>
      </c>
      <c r="CX253">
        <f>ROUND(Y253*Source!I259,7)</f>
        <v>-4.8000000000000001E-2</v>
      </c>
      <c r="CY253">
        <f>AB253</f>
        <v>544.70000000000005</v>
      </c>
      <c r="CZ253">
        <f>AF253</f>
        <v>544.70000000000005</v>
      </c>
      <c r="DA253">
        <f>AJ253</f>
        <v>1</v>
      </c>
      <c r="DB253">
        <f t="shared" si="85"/>
        <v>6.54</v>
      </c>
      <c r="DC253">
        <f t="shared" si="86"/>
        <v>5.7359999999999998</v>
      </c>
      <c r="DD253" t="s">
        <v>3</v>
      </c>
      <c r="DE253" t="s">
        <v>3</v>
      </c>
      <c r="DF253">
        <f t="shared" si="82"/>
        <v>0</v>
      </c>
      <c r="DG253">
        <f>ROUND(ROUND(AF253,2)*CX253,2)</f>
        <v>-26.15</v>
      </c>
      <c r="DH253">
        <f t="shared" si="73"/>
        <v>-22.94</v>
      </c>
      <c r="DI253">
        <f t="shared" si="74"/>
        <v>0</v>
      </c>
      <c r="DJ253">
        <f>DG253+DH253</f>
        <v>-49.09</v>
      </c>
      <c r="DK253">
        <v>1</v>
      </c>
      <c r="DL253" t="s">
        <v>726</v>
      </c>
      <c r="DM253">
        <v>4</v>
      </c>
      <c r="DN253" t="s">
        <v>715</v>
      </c>
      <c r="DO253">
        <v>1</v>
      </c>
    </row>
    <row r="254" spans="1:119" x14ac:dyDescent="0.2">
      <c r="A254">
        <f>ROW(Source!A260)</f>
        <v>260</v>
      </c>
      <c r="B254">
        <v>312111454</v>
      </c>
      <c r="C254">
        <v>312113100</v>
      </c>
      <c r="D254">
        <v>277560259</v>
      </c>
      <c r="E254">
        <v>109</v>
      </c>
      <c r="F254">
        <v>1</v>
      </c>
      <c r="G254">
        <v>1</v>
      </c>
      <c r="H254">
        <v>1</v>
      </c>
      <c r="I254" t="s">
        <v>823</v>
      </c>
      <c r="J254" t="s">
        <v>3</v>
      </c>
      <c r="K254" t="s">
        <v>824</v>
      </c>
      <c r="L254">
        <v>1191</v>
      </c>
      <c r="N254">
        <v>1013</v>
      </c>
      <c r="O254" t="s">
        <v>715</v>
      </c>
      <c r="P254" t="s">
        <v>715</v>
      </c>
      <c r="Q254">
        <v>1</v>
      </c>
      <c r="W254">
        <v>0</v>
      </c>
      <c r="X254">
        <v>1149069633</v>
      </c>
      <c r="Y254">
        <f t="shared" si="84"/>
        <v>0.18</v>
      </c>
      <c r="AA254">
        <v>0</v>
      </c>
      <c r="AB254">
        <v>0</v>
      </c>
      <c r="AC254">
        <v>0</v>
      </c>
      <c r="AD254">
        <v>410.21</v>
      </c>
      <c r="AE254">
        <v>0</v>
      </c>
      <c r="AF254">
        <v>0</v>
      </c>
      <c r="AG254">
        <v>0</v>
      </c>
      <c r="AH254">
        <v>410.21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0.15</v>
      </c>
      <c r="AU254" t="s">
        <v>706</v>
      </c>
      <c r="AV254">
        <v>1</v>
      </c>
      <c r="AW254">
        <v>2</v>
      </c>
      <c r="AX254">
        <v>312113105</v>
      </c>
      <c r="AY254">
        <v>1</v>
      </c>
      <c r="AZ254">
        <v>0</v>
      </c>
      <c r="BA254">
        <v>269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61.531499999999994</v>
      </c>
      <c r="BN254">
        <v>0.15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73.837799999999987</v>
      </c>
      <c r="BU254">
        <v>0.18</v>
      </c>
      <c r="BV254">
        <v>0</v>
      </c>
      <c r="BW254">
        <v>1</v>
      </c>
      <c r="CU254">
        <f>ROUND(AT254*Source!I260*AH254*AL254,2)</f>
        <v>-246.13</v>
      </c>
      <c r="CV254">
        <f>ROUND(Y254*Source!I260,7)</f>
        <v>-0.72</v>
      </c>
      <c r="CW254">
        <v>0</v>
      </c>
      <c r="CX254">
        <f>ROUND(Y254*Source!I260,7)</f>
        <v>-0.72</v>
      </c>
      <c r="CY254">
        <f>AD254</f>
        <v>410.21</v>
      </c>
      <c r="CZ254">
        <f>AH254</f>
        <v>410.21</v>
      </c>
      <c r="DA254">
        <f>AL254</f>
        <v>1</v>
      </c>
      <c r="DB254">
        <f t="shared" si="85"/>
        <v>73.835999999999999</v>
      </c>
      <c r="DC254">
        <f t="shared" si="86"/>
        <v>0</v>
      </c>
      <c r="DD254" t="s">
        <v>3</v>
      </c>
      <c r="DE254" t="s">
        <v>3</v>
      </c>
      <c r="DF254">
        <f t="shared" si="82"/>
        <v>0</v>
      </c>
      <c r="DG254">
        <f>ROUND(ROUND(AF254,2)*CX254,2)</f>
        <v>0</v>
      </c>
      <c r="DH254">
        <f t="shared" si="73"/>
        <v>0</v>
      </c>
      <c r="DI254">
        <f t="shared" si="74"/>
        <v>-295.35000000000002</v>
      </c>
      <c r="DJ254">
        <f>DI254</f>
        <v>-295.35000000000002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ROW(Source!A260)</f>
        <v>260</v>
      </c>
      <c r="B255">
        <v>312111454</v>
      </c>
      <c r="C255">
        <v>312113100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713</v>
      </c>
      <c r="J255" t="s">
        <v>3</v>
      </c>
      <c r="K255" t="s">
        <v>714</v>
      </c>
      <c r="L255">
        <v>1191</v>
      </c>
      <c r="N255">
        <v>1013</v>
      </c>
      <c r="O255" t="s">
        <v>715</v>
      </c>
      <c r="P255" t="s">
        <v>715</v>
      </c>
      <c r="Q255">
        <v>1</v>
      </c>
      <c r="W255">
        <v>0</v>
      </c>
      <c r="X255">
        <v>-1417349443</v>
      </c>
      <c r="Y255">
        <f t="shared" si="84"/>
        <v>9.6000000000000002E-2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0.08</v>
      </c>
      <c r="AU255" t="s">
        <v>706</v>
      </c>
      <c r="AV255">
        <v>2</v>
      </c>
      <c r="AW255">
        <v>2</v>
      </c>
      <c r="AX255">
        <v>312113106</v>
      </c>
      <c r="AY255">
        <v>1</v>
      </c>
      <c r="AZ255">
        <v>0</v>
      </c>
      <c r="BA255">
        <v>270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ROUND(Y255*Source!I260,7)</f>
        <v>-0.38400000000000001</v>
      </c>
      <c r="CY255">
        <f>AD255</f>
        <v>0</v>
      </c>
      <c r="CZ255">
        <f>AH255</f>
        <v>0</v>
      </c>
      <c r="DA255">
        <f>AL255</f>
        <v>1</v>
      </c>
      <c r="DB255">
        <f t="shared" si="85"/>
        <v>0</v>
      </c>
      <c r="DC255">
        <f t="shared" si="86"/>
        <v>0</v>
      </c>
      <c r="DD255" t="s">
        <v>3</v>
      </c>
      <c r="DE255" t="s">
        <v>3</v>
      </c>
      <c r="DF255">
        <f t="shared" si="82"/>
        <v>0</v>
      </c>
      <c r="DG255">
        <f>ROUND(ROUND(AF255,2)*CX255,2)</f>
        <v>0</v>
      </c>
      <c r="DH255">
        <f t="shared" si="73"/>
        <v>0</v>
      </c>
      <c r="DI255">
        <f t="shared" si="74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ROW(Source!A260)</f>
        <v>260</v>
      </c>
      <c r="B256">
        <v>312111454</v>
      </c>
      <c r="C256">
        <v>312113100</v>
      </c>
      <c r="D256">
        <v>277944868</v>
      </c>
      <c r="E256">
        <v>1</v>
      </c>
      <c r="F256">
        <v>1</v>
      </c>
      <c r="G256">
        <v>1</v>
      </c>
      <c r="H256">
        <v>2</v>
      </c>
      <c r="I256" t="s">
        <v>723</v>
      </c>
      <c r="J256" t="s">
        <v>724</v>
      </c>
      <c r="K256" t="s">
        <v>725</v>
      </c>
      <c r="L256">
        <v>1368</v>
      </c>
      <c r="N256">
        <v>1011</v>
      </c>
      <c r="O256" t="s">
        <v>478</v>
      </c>
      <c r="P256" t="s">
        <v>478</v>
      </c>
      <c r="Q256">
        <v>1</v>
      </c>
      <c r="W256">
        <v>0</v>
      </c>
      <c r="X256">
        <v>412917512</v>
      </c>
      <c r="Y256">
        <f t="shared" si="84"/>
        <v>8.4000000000000005E-2</v>
      </c>
      <c r="AA256">
        <v>0</v>
      </c>
      <c r="AB256">
        <v>436.88</v>
      </c>
      <c r="AC256">
        <v>477.98</v>
      </c>
      <c r="AD256">
        <v>0</v>
      </c>
      <c r="AE256">
        <v>0</v>
      </c>
      <c r="AF256">
        <v>346.73</v>
      </c>
      <c r="AG256">
        <v>477.98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7.0000000000000007E-2</v>
      </c>
      <c r="AU256" t="s">
        <v>706</v>
      </c>
      <c r="AV256">
        <v>1</v>
      </c>
      <c r="AW256">
        <v>2</v>
      </c>
      <c r="AX256">
        <v>312113107</v>
      </c>
      <c r="AY256">
        <v>1</v>
      </c>
      <c r="AZ256">
        <v>0</v>
      </c>
      <c r="BA256">
        <v>271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24.271100000000004</v>
      </c>
      <c r="BL256">
        <v>33.458600000000004</v>
      </c>
      <c r="BM256">
        <v>0</v>
      </c>
      <c r="BN256">
        <v>0</v>
      </c>
      <c r="BO256">
        <v>7.0000000000000007E-2</v>
      </c>
      <c r="BP256">
        <v>1</v>
      </c>
      <c r="BQ256">
        <v>0</v>
      </c>
      <c r="BR256">
        <v>29.125320000000002</v>
      </c>
      <c r="BS256">
        <v>40.150320000000001</v>
      </c>
      <c r="BT256">
        <v>0</v>
      </c>
      <c r="BU256">
        <v>0</v>
      </c>
      <c r="BV256">
        <v>8.4000000000000005E-2</v>
      </c>
      <c r="BW256">
        <v>1</v>
      </c>
      <c r="CV256">
        <v>0</v>
      </c>
      <c r="CW256">
        <f>ROUND(Y256*Source!I260*DO256,7)</f>
        <v>-0.33600000000000002</v>
      </c>
      <c r="CX256">
        <f>ROUND(Y256*Source!I260,7)</f>
        <v>-0.33600000000000002</v>
      </c>
      <c r="CY256">
        <f>AB256</f>
        <v>436.88</v>
      </c>
      <c r="CZ256">
        <f>AF256</f>
        <v>346.73</v>
      </c>
      <c r="DA256">
        <f>AJ256</f>
        <v>1.26</v>
      </c>
      <c r="DB256">
        <f t="shared" si="85"/>
        <v>29.123999999999999</v>
      </c>
      <c r="DC256">
        <f t="shared" si="86"/>
        <v>40.152000000000001</v>
      </c>
      <c r="DD256" t="s">
        <v>3</v>
      </c>
      <c r="DE256" t="s">
        <v>3</v>
      </c>
      <c r="DF256">
        <f t="shared" si="82"/>
        <v>0</v>
      </c>
      <c r="DG256">
        <f>ROUND(ROUND(AF256*AJ256,2)*CX256,2)</f>
        <v>-146.79</v>
      </c>
      <c r="DH256">
        <f t="shared" si="73"/>
        <v>-160.6</v>
      </c>
      <c r="DI256">
        <f t="shared" si="74"/>
        <v>0</v>
      </c>
      <c r="DJ256">
        <f>DG256+DH256</f>
        <v>-307.39</v>
      </c>
      <c r="DK256">
        <v>1</v>
      </c>
      <c r="DL256" t="s">
        <v>726</v>
      </c>
      <c r="DM256">
        <v>4</v>
      </c>
      <c r="DN256" t="s">
        <v>715</v>
      </c>
      <c r="DO256">
        <v>1</v>
      </c>
    </row>
    <row r="257" spans="1:119" x14ac:dyDescent="0.2">
      <c r="A257">
        <f>ROW(Source!A260)</f>
        <v>260</v>
      </c>
      <c r="B257">
        <v>312111454</v>
      </c>
      <c r="C257">
        <v>312113100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727</v>
      </c>
      <c r="J257" t="s">
        <v>728</v>
      </c>
      <c r="K257" t="s">
        <v>729</v>
      </c>
      <c r="L257">
        <v>1368</v>
      </c>
      <c r="N257">
        <v>1011</v>
      </c>
      <c r="O257" t="s">
        <v>478</v>
      </c>
      <c r="P257" t="s">
        <v>478</v>
      </c>
      <c r="Q257">
        <v>1</v>
      </c>
      <c r="W257">
        <v>0</v>
      </c>
      <c r="X257">
        <v>721652621</v>
      </c>
      <c r="Y257">
        <f t="shared" si="84"/>
        <v>1.2E-2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0.01</v>
      </c>
      <c r="AU257" t="s">
        <v>706</v>
      </c>
      <c r="AV257">
        <v>1</v>
      </c>
      <c r="AW257">
        <v>2</v>
      </c>
      <c r="AX257">
        <v>312113108</v>
      </c>
      <c r="AY257">
        <v>1</v>
      </c>
      <c r="AZ257">
        <v>0</v>
      </c>
      <c r="BA257">
        <v>272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5.447000000000001</v>
      </c>
      <c r="BL257">
        <v>4.7798000000000007</v>
      </c>
      <c r="BM257">
        <v>0</v>
      </c>
      <c r="BN257">
        <v>0</v>
      </c>
      <c r="BO257">
        <v>0.01</v>
      </c>
      <c r="BP257">
        <v>1</v>
      </c>
      <c r="BQ257">
        <v>0</v>
      </c>
      <c r="BR257">
        <v>6.5364000000000004</v>
      </c>
      <c r="BS257">
        <v>5.73576</v>
      </c>
      <c r="BT257">
        <v>0</v>
      </c>
      <c r="BU257">
        <v>0</v>
      </c>
      <c r="BV257">
        <v>1.2E-2</v>
      </c>
      <c r="BW257">
        <v>1</v>
      </c>
      <c r="CV257">
        <v>0</v>
      </c>
      <c r="CW257">
        <f>ROUND(Y257*Source!I260*DO257,7)</f>
        <v>-4.8000000000000001E-2</v>
      </c>
      <c r="CX257">
        <f>ROUND(Y257*Source!I260,7)</f>
        <v>-4.8000000000000001E-2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 t="shared" si="85"/>
        <v>6.54</v>
      </c>
      <c r="DC257">
        <f t="shared" si="86"/>
        <v>5.7359999999999998</v>
      </c>
      <c r="DD257" t="s">
        <v>3</v>
      </c>
      <c r="DE257" t="s">
        <v>3</v>
      </c>
      <c r="DF257">
        <f t="shared" si="82"/>
        <v>0</v>
      </c>
      <c r="DG257">
        <f t="shared" ref="DG257:DG264" si="87">ROUND(ROUND(AF257,2)*CX257,2)</f>
        <v>-26.15</v>
      </c>
      <c r="DH257">
        <f t="shared" ref="DH257:DH320" si="88">ROUND(ROUND(AG257,2)*CX257,2)</f>
        <v>-22.94</v>
      </c>
      <c r="DI257">
        <f t="shared" ref="DI257:DI320" si="89">ROUND(ROUND(AH257,2)*CX257,2)</f>
        <v>0</v>
      </c>
      <c r="DJ257">
        <f>DG257+DH257</f>
        <v>-49.09</v>
      </c>
      <c r="DK257">
        <v>1</v>
      </c>
      <c r="DL257" t="s">
        <v>726</v>
      </c>
      <c r="DM257">
        <v>4</v>
      </c>
      <c r="DN257" t="s">
        <v>715</v>
      </c>
      <c r="DO257">
        <v>1</v>
      </c>
    </row>
    <row r="258" spans="1:119" x14ac:dyDescent="0.2">
      <c r="A258">
        <f>ROW(Source!A261)</f>
        <v>261</v>
      </c>
      <c r="B258">
        <v>312111454</v>
      </c>
      <c r="C258">
        <v>312113109</v>
      </c>
      <c r="D258">
        <v>277560446</v>
      </c>
      <c r="E258">
        <v>109</v>
      </c>
      <c r="F258">
        <v>1</v>
      </c>
      <c r="G258">
        <v>1</v>
      </c>
      <c r="H258">
        <v>1</v>
      </c>
      <c r="I258" t="s">
        <v>703</v>
      </c>
      <c r="J258" t="s">
        <v>3</v>
      </c>
      <c r="K258" t="s">
        <v>704</v>
      </c>
      <c r="L258">
        <v>1369</v>
      </c>
      <c r="N258">
        <v>1013</v>
      </c>
      <c r="O258" t="s">
        <v>705</v>
      </c>
      <c r="P258" t="s">
        <v>705</v>
      </c>
      <c r="Q258">
        <v>1</v>
      </c>
      <c r="W258">
        <v>0</v>
      </c>
      <c r="X258">
        <v>-236928766</v>
      </c>
      <c r="Y258">
        <f>(AT258*ROUND((1.2*1.15),7))</f>
        <v>1.3661999999999999</v>
      </c>
      <c r="AA258">
        <v>0</v>
      </c>
      <c r="AB258">
        <v>0</v>
      </c>
      <c r="AC258">
        <v>0</v>
      </c>
      <c r="AD258">
        <v>388.8</v>
      </c>
      <c r="AE258">
        <v>0</v>
      </c>
      <c r="AF258">
        <v>0</v>
      </c>
      <c r="AG258">
        <v>0</v>
      </c>
      <c r="AH258">
        <v>388.8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0.99</v>
      </c>
      <c r="AU258" t="s">
        <v>733</v>
      </c>
      <c r="AV258">
        <v>1</v>
      </c>
      <c r="AW258">
        <v>2</v>
      </c>
      <c r="AX258">
        <v>312113123</v>
      </c>
      <c r="AY258">
        <v>1</v>
      </c>
      <c r="AZ258">
        <v>0</v>
      </c>
      <c r="BA258">
        <v>273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384.91200000000003</v>
      </c>
      <c r="BN258">
        <v>0.99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531.17855999999995</v>
      </c>
      <c r="BU258">
        <v>1.3661999999999999</v>
      </c>
      <c r="BV258">
        <v>0</v>
      </c>
      <c r="BW258">
        <v>1</v>
      </c>
      <c r="CU258">
        <f>ROUND(AT258*Source!I261*AH258*AL258,2)</f>
        <v>18.48</v>
      </c>
      <c r="CV258">
        <f>ROUND(Y258*Source!I261,7)</f>
        <v>6.55776E-2</v>
      </c>
      <c r="CW258">
        <v>0</v>
      </c>
      <c r="CX258">
        <f>ROUND(Y258*Source!I261,7)</f>
        <v>6.55776E-2</v>
      </c>
      <c r="CY258">
        <f>AD258</f>
        <v>388.8</v>
      </c>
      <c r="CZ258">
        <f>AH258</f>
        <v>388.8</v>
      </c>
      <c r="DA258">
        <f>AL258</f>
        <v>1</v>
      </c>
      <c r="DB258">
        <f>ROUND((ROUND(AT258*CZ258,2)*ROUND((1.2*1.15),7)),6)</f>
        <v>531.17579999999998</v>
      </c>
      <c r="DC258">
        <f>ROUND((ROUND(AT258*AG258,2)*ROUND((1.2*1.15),7)),6)</f>
        <v>0</v>
      </c>
      <c r="DD258" t="s">
        <v>3</v>
      </c>
      <c r="DE258" t="s">
        <v>3</v>
      </c>
      <c r="DF258">
        <f t="shared" si="82"/>
        <v>0</v>
      </c>
      <c r="DG258">
        <f t="shared" si="87"/>
        <v>0</v>
      </c>
      <c r="DH258">
        <f t="shared" si="88"/>
        <v>0</v>
      </c>
      <c r="DI258">
        <f t="shared" si="89"/>
        <v>25.5</v>
      </c>
      <c r="DJ258">
        <f>DI258</f>
        <v>25.5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ROW(Source!A261)</f>
        <v>261</v>
      </c>
      <c r="B259">
        <v>312111454</v>
      </c>
      <c r="C259">
        <v>312113109</v>
      </c>
      <c r="D259">
        <v>277560448</v>
      </c>
      <c r="E259">
        <v>109</v>
      </c>
      <c r="F259">
        <v>1</v>
      </c>
      <c r="G259">
        <v>1</v>
      </c>
      <c r="H259">
        <v>1</v>
      </c>
      <c r="I259" t="s">
        <v>707</v>
      </c>
      <c r="J259" t="s">
        <v>3</v>
      </c>
      <c r="K259" t="s">
        <v>708</v>
      </c>
      <c r="L259">
        <v>1369</v>
      </c>
      <c r="N259">
        <v>1013</v>
      </c>
      <c r="O259" t="s">
        <v>705</v>
      </c>
      <c r="P259" t="s">
        <v>705</v>
      </c>
      <c r="Q259">
        <v>1</v>
      </c>
      <c r="W259">
        <v>0</v>
      </c>
      <c r="X259">
        <v>-587036825</v>
      </c>
      <c r="Y259">
        <f>(AT259*ROUND((1.2*1.15),7))</f>
        <v>65.260199999999998</v>
      </c>
      <c r="AA259">
        <v>0</v>
      </c>
      <c r="AB259">
        <v>0</v>
      </c>
      <c r="AC259">
        <v>0</v>
      </c>
      <c r="AD259">
        <v>424.47</v>
      </c>
      <c r="AE259">
        <v>0</v>
      </c>
      <c r="AF259">
        <v>0</v>
      </c>
      <c r="AG259">
        <v>0</v>
      </c>
      <c r="AH259">
        <v>424.47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47.29</v>
      </c>
      <c r="AU259" t="s">
        <v>733</v>
      </c>
      <c r="AV259">
        <v>1</v>
      </c>
      <c r="AW259">
        <v>2</v>
      </c>
      <c r="AX259">
        <v>312113124</v>
      </c>
      <c r="AY259">
        <v>1</v>
      </c>
      <c r="AZ259">
        <v>0</v>
      </c>
      <c r="BA259">
        <v>274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20073.186300000001</v>
      </c>
      <c r="BN259">
        <v>47.29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27700.997094000002</v>
      </c>
      <c r="BU259">
        <v>65.260199999999998</v>
      </c>
      <c r="BV259">
        <v>0</v>
      </c>
      <c r="BW259">
        <v>1</v>
      </c>
      <c r="CU259">
        <f>ROUND(AT259*Source!I261*AH259*AL259,2)</f>
        <v>963.51</v>
      </c>
      <c r="CV259">
        <f>ROUND(Y259*Source!I261,7)</f>
        <v>3.1324896</v>
      </c>
      <c r="CW259">
        <v>0</v>
      </c>
      <c r="CX259">
        <f>ROUND(Y259*Source!I261,7)</f>
        <v>3.1324896</v>
      </c>
      <c r="CY259">
        <f>AD259</f>
        <v>424.47</v>
      </c>
      <c r="CZ259">
        <f>AH259</f>
        <v>424.47</v>
      </c>
      <c r="DA259">
        <f>AL259</f>
        <v>1</v>
      </c>
      <c r="DB259">
        <f>ROUND((ROUND(AT259*CZ259,2)*ROUND((1.2*1.15),7)),6)</f>
        <v>27701.002199999999</v>
      </c>
      <c r="DC259">
        <f>ROUND((ROUND(AT259*AG259,2)*ROUND((1.2*1.15),7)),6)</f>
        <v>0</v>
      </c>
      <c r="DD259" t="s">
        <v>3</v>
      </c>
      <c r="DE259" t="s">
        <v>3</v>
      </c>
      <c r="DF259">
        <f t="shared" si="82"/>
        <v>0</v>
      </c>
      <c r="DG259">
        <f t="shared" si="87"/>
        <v>0</v>
      </c>
      <c r="DH259">
        <f t="shared" si="88"/>
        <v>0</v>
      </c>
      <c r="DI259">
        <f t="shared" si="89"/>
        <v>1329.65</v>
      </c>
      <c r="DJ259">
        <f>DI259</f>
        <v>1329.65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ROW(Source!A261)</f>
        <v>261</v>
      </c>
      <c r="B260">
        <v>312111454</v>
      </c>
      <c r="C260">
        <v>312113109</v>
      </c>
      <c r="D260">
        <v>277560452</v>
      </c>
      <c r="E260">
        <v>109</v>
      </c>
      <c r="F260">
        <v>1</v>
      </c>
      <c r="G260">
        <v>1</v>
      </c>
      <c r="H260">
        <v>1</v>
      </c>
      <c r="I260" t="s">
        <v>709</v>
      </c>
      <c r="J260" t="s">
        <v>3</v>
      </c>
      <c r="K260" t="s">
        <v>710</v>
      </c>
      <c r="L260">
        <v>1369</v>
      </c>
      <c r="N260">
        <v>1013</v>
      </c>
      <c r="O260" t="s">
        <v>705</v>
      </c>
      <c r="P260" t="s">
        <v>705</v>
      </c>
      <c r="Q260">
        <v>1</v>
      </c>
      <c r="W260">
        <v>0</v>
      </c>
      <c r="X260">
        <v>-512803540</v>
      </c>
      <c r="Y260">
        <f>(AT260*ROUND((1.2*1.15),7))</f>
        <v>32.319600000000001</v>
      </c>
      <c r="AA260">
        <v>0</v>
      </c>
      <c r="AB260">
        <v>0</v>
      </c>
      <c r="AC260">
        <v>0</v>
      </c>
      <c r="AD260">
        <v>477.98</v>
      </c>
      <c r="AE260">
        <v>0</v>
      </c>
      <c r="AF260">
        <v>0</v>
      </c>
      <c r="AG260">
        <v>0</v>
      </c>
      <c r="AH260">
        <v>477.98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23.42</v>
      </c>
      <c r="AU260" t="s">
        <v>733</v>
      </c>
      <c r="AV260">
        <v>1</v>
      </c>
      <c r="AW260">
        <v>2</v>
      </c>
      <c r="AX260">
        <v>312113125</v>
      </c>
      <c r="AY260">
        <v>1</v>
      </c>
      <c r="AZ260">
        <v>0</v>
      </c>
      <c r="BA260">
        <v>275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11194.2916</v>
      </c>
      <c r="BN260">
        <v>23.42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15448.122408000001</v>
      </c>
      <c r="BU260">
        <v>32.319600000000001</v>
      </c>
      <c r="BV260">
        <v>0</v>
      </c>
      <c r="BW260">
        <v>1</v>
      </c>
      <c r="CU260">
        <f>ROUND(AT260*Source!I261*AH260*AL260,2)</f>
        <v>537.33000000000004</v>
      </c>
      <c r="CV260">
        <f>ROUND(Y260*Source!I261,7)</f>
        <v>1.5513408</v>
      </c>
      <c r="CW260">
        <v>0</v>
      </c>
      <c r="CX260">
        <f>ROUND(Y260*Source!I261,7)</f>
        <v>1.5513408</v>
      </c>
      <c r="CY260">
        <f>AD260</f>
        <v>477.98</v>
      </c>
      <c r="CZ260">
        <f>AH260</f>
        <v>477.98</v>
      </c>
      <c r="DA260">
        <f>AL260</f>
        <v>1</v>
      </c>
      <c r="DB260">
        <f>ROUND((ROUND(AT260*CZ260,2)*ROUND((1.2*1.15),7)),6)</f>
        <v>15448.120199999999</v>
      </c>
      <c r="DC260">
        <f>ROUND((ROUND(AT260*AG260,2)*ROUND((1.2*1.15),7)),6)</f>
        <v>0</v>
      </c>
      <c r="DD260" t="s">
        <v>3</v>
      </c>
      <c r="DE260" t="s">
        <v>3</v>
      </c>
      <c r="DF260">
        <f t="shared" si="82"/>
        <v>0</v>
      </c>
      <c r="DG260">
        <f t="shared" si="87"/>
        <v>0</v>
      </c>
      <c r="DH260">
        <f t="shared" si="88"/>
        <v>0</v>
      </c>
      <c r="DI260">
        <f t="shared" si="89"/>
        <v>741.51</v>
      </c>
      <c r="DJ260">
        <f>DI260</f>
        <v>741.51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ROW(Source!A261)</f>
        <v>261</v>
      </c>
      <c r="B261">
        <v>312111454</v>
      </c>
      <c r="C261">
        <v>312113109</v>
      </c>
      <c r="D261">
        <v>277560455</v>
      </c>
      <c r="E261">
        <v>109</v>
      </c>
      <c r="F261">
        <v>1</v>
      </c>
      <c r="G261">
        <v>1</v>
      </c>
      <c r="H261">
        <v>1</v>
      </c>
      <c r="I261" t="s">
        <v>711</v>
      </c>
      <c r="J261" t="s">
        <v>3</v>
      </c>
      <c r="K261" t="s">
        <v>712</v>
      </c>
      <c r="L261">
        <v>1369</v>
      </c>
      <c r="N261">
        <v>1013</v>
      </c>
      <c r="O261" t="s">
        <v>705</v>
      </c>
      <c r="P261" t="s">
        <v>705</v>
      </c>
      <c r="Q261">
        <v>1</v>
      </c>
      <c r="W261">
        <v>0</v>
      </c>
      <c r="X261">
        <v>1518711480</v>
      </c>
      <c r="Y261">
        <f>(AT261*ROUND((1.2*1.15),7))</f>
        <v>32.319600000000001</v>
      </c>
      <c r="AA261">
        <v>0</v>
      </c>
      <c r="AB261">
        <v>0</v>
      </c>
      <c r="AC261">
        <v>0</v>
      </c>
      <c r="AD261">
        <v>549.32000000000005</v>
      </c>
      <c r="AE261">
        <v>0</v>
      </c>
      <c r="AF261">
        <v>0</v>
      </c>
      <c r="AG261">
        <v>0</v>
      </c>
      <c r="AH261">
        <v>549.32000000000005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23.42</v>
      </c>
      <c r="AU261" t="s">
        <v>733</v>
      </c>
      <c r="AV261">
        <v>1</v>
      </c>
      <c r="AW261">
        <v>2</v>
      </c>
      <c r="AX261">
        <v>312113126</v>
      </c>
      <c r="AY261">
        <v>1</v>
      </c>
      <c r="AZ261">
        <v>0</v>
      </c>
      <c r="BA261">
        <v>276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12865.074400000001</v>
      </c>
      <c r="BN261">
        <v>23.42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17753.802672000002</v>
      </c>
      <c r="BU261">
        <v>32.319600000000001</v>
      </c>
      <c r="BV261">
        <v>0</v>
      </c>
      <c r="BW261">
        <v>1</v>
      </c>
      <c r="CU261">
        <f>ROUND(AT261*Source!I261*AH261*AL261,2)</f>
        <v>617.52</v>
      </c>
      <c r="CV261">
        <f>ROUND(Y261*Source!I261,7)</f>
        <v>1.5513408</v>
      </c>
      <c r="CW261">
        <v>0</v>
      </c>
      <c r="CX261">
        <f>ROUND(Y261*Source!I261,7)</f>
        <v>1.5513408</v>
      </c>
      <c r="CY261">
        <f>AD261</f>
        <v>549.32000000000005</v>
      </c>
      <c r="CZ261">
        <f>AH261</f>
        <v>549.32000000000005</v>
      </c>
      <c r="DA261">
        <f>AL261</f>
        <v>1</v>
      </c>
      <c r="DB261">
        <f>ROUND((ROUND(AT261*CZ261,2)*ROUND((1.2*1.15),7)),6)</f>
        <v>17753.796600000001</v>
      </c>
      <c r="DC261">
        <f>ROUND((ROUND(AT261*AG261,2)*ROUND((1.2*1.15),7)),6)</f>
        <v>0</v>
      </c>
      <c r="DD261" t="s">
        <v>3</v>
      </c>
      <c r="DE261" t="s">
        <v>3</v>
      </c>
      <c r="DF261">
        <f t="shared" si="82"/>
        <v>0</v>
      </c>
      <c r="DG261">
        <f t="shared" si="87"/>
        <v>0</v>
      </c>
      <c r="DH261">
        <f t="shared" si="88"/>
        <v>0</v>
      </c>
      <c r="DI261">
        <f t="shared" si="89"/>
        <v>852.18</v>
      </c>
      <c r="DJ261">
        <f>DI261</f>
        <v>852.18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ROW(Source!A261)</f>
        <v>261</v>
      </c>
      <c r="B262">
        <v>312111454</v>
      </c>
      <c r="C262">
        <v>312113109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713</v>
      </c>
      <c r="J262" t="s">
        <v>3</v>
      </c>
      <c r="K262" t="s">
        <v>714</v>
      </c>
      <c r="L262">
        <v>1191</v>
      </c>
      <c r="N262">
        <v>1013</v>
      </c>
      <c r="O262" t="s">
        <v>715</v>
      </c>
      <c r="P262" t="s">
        <v>715</v>
      </c>
      <c r="Q262">
        <v>1</v>
      </c>
      <c r="W262">
        <v>0</v>
      </c>
      <c r="X262">
        <v>-1417349443</v>
      </c>
      <c r="Y262">
        <f t="shared" ref="Y262:Y267" si="90">(AT262*ROUND((1.2*1.25),7))</f>
        <v>37.335000000000001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24.89</v>
      </c>
      <c r="AU262" t="s">
        <v>734</v>
      </c>
      <c r="AV262">
        <v>2</v>
      </c>
      <c r="AW262">
        <v>2</v>
      </c>
      <c r="AX262">
        <v>312113127</v>
      </c>
      <c r="AY262">
        <v>1</v>
      </c>
      <c r="AZ262">
        <v>0</v>
      </c>
      <c r="BA262">
        <v>277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ROUND(Y262*Source!I261,7)</f>
        <v>1.7920799999999999</v>
      </c>
      <c r="CY262">
        <f>AD262</f>
        <v>0</v>
      </c>
      <c r="CZ262">
        <f>AH262</f>
        <v>0</v>
      </c>
      <c r="DA262">
        <f>AL262</f>
        <v>1</v>
      </c>
      <c r="DB262">
        <f t="shared" ref="DB262:DB267" si="91">ROUND((ROUND(AT262*CZ262,2)*ROUND((1.2*1.25),7)),6)</f>
        <v>0</v>
      </c>
      <c r="DC262">
        <f t="shared" ref="DC262:DC267" si="92">ROUND((ROUND(AT262*AG262,2)*ROUND((1.2*1.25),7)),6)</f>
        <v>0</v>
      </c>
      <c r="DD262" t="s">
        <v>3</v>
      </c>
      <c r="DE262" t="s">
        <v>3</v>
      </c>
      <c r="DF262">
        <f t="shared" si="82"/>
        <v>0</v>
      </c>
      <c r="DG262">
        <f t="shared" si="87"/>
        <v>0</v>
      </c>
      <c r="DH262">
        <f t="shared" si="88"/>
        <v>0</v>
      </c>
      <c r="DI262">
        <f t="shared" si="89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ROW(Source!A261)</f>
        <v>261</v>
      </c>
      <c r="B263">
        <v>312111454</v>
      </c>
      <c r="C263">
        <v>312113109</v>
      </c>
      <c r="D263">
        <v>277944622</v>
      </c>
      <c r="E263">
        <v>1</v>
      </c>
      <c r="F263">
        <v>1</v>
      </c>
      <c r="G263">
        <v>1</v>
      </c>
      <c r="H263">
        <v>2</v>
      </c>
      <c r="I263" t="s">
        <v>716</v>
      </c>
      <c r="J263" t="s">
        <v>717</v>
      </c>
      <c r="K263" t="s">
        <v>718</v>
      </c>
      <c r="L263">
        <v>1368</v>
      </c>
      <c r="N263">
        <v>1011</v>
      </c>
      <c r="O263" t="s">
        <v>478</v>
      </c>
      <c r="P263" t="s">
        <v>478</v>
      </c>
      <c r="Q263">
        <v>1</v>
      </c>
      <c r="W263">
        <v>0</v>
      </c>
      <c r="X263">
        <v>-776243211</v>
      </c>
      <c r="Y263">
        <f t="shared" si="90"/>
        <v>1.125</v>
      </c>
      <c r="AA263">
        <v>0</v>
      </c>
      <c r="AB263">
        <v>1472.33</v>
      </c>
      <c r="AC263">
        <v>642.05999999999995</v>
      </c>
      <c r="AD263">
        <v>0</v>
      </c>
      <c r="AE263">
        <v>0</v>
      </c>
      <c r="AF263">
        <v>1472.33</v>
      </c>
      <c r="AG263">
        <v>642.05999999999995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0.75</v>
      </c>
      <c r="AU263" t="s">
        <v>734</v>
      </c>
      <c r="AV263">
        <v>1</v>
      </c>
      <c r="AW263">
        <v>2</v>
      </c>
      <c r="AX263">
        <v>312113128</v>
      </c>
      <c r="AY263">
        <v>1</v>
      </c>
      <c r="AZ263">
        <v>0</v>
      </c>
      <c r="BA263">
        <v>278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1104.2474999999999</v>
      </c>
      <c r="BL263">
        <v>481.54499999999996</v>
      </c>
      <c r="BM263">
        <v>0</v>
      </c>
      <c r="BN263">
        <v>0</v>
      </c>
      <c r="BO263">
        <v>0.75</v>
      </c>
      <c r="BP263">
        <v>1</v>
      </c>
      <c r="BQ263">
        <v>0</v>
      </c>
      <c r="BR263">
        <v>1656.3712499999999</v>
      </c>
      <c r="BS263">
        <v>722.31749999999988</v>
      </c>
      <c r="BT263">
        <v>0</v>
      </c>
      <c r="BU263">
        <v>0</v>
      </c>
      <c r="BV263">
        <v>1.125</v>
      </c>
      <c r="BW263">
        <v>1</v>
      </c>
      <c r="CV263">
        <v>0</v>
      </c>
      <c r="CW263">
        <f>ROUND(Y263*Source!I261*DO263,7)</f>
        <v>5.3999999999999999E-2</v>
      </c>
      <c r="CX263">
        <f>ROUND(Y263*Source!I261,7)</f>
        <v>5.3999999999999999E-2</v>
      </c>
      <c r="CY263">
        <f>AB263</f>
        <v>1472.33</v>
      </c>
      <c r="CZ263">
        <f>AF263</f>
        <v>1472.33</v>
      </c>
      <c r="DA263">
        <f>AJ263</f>
        <v>1</v>
      </c>
      <c r="DB263">
        <f t="shared" si="91"/>
        <v>1656.375</v>
      </c>
      <c r="DC263">
        <f t="shared" si="92"/>
        <v>722.32500000000005</v>
      </c>
      <c r="DD263" t="s">
        <v>3</v>
      </c>
      <c r="DE263" t="s">
        <v>3</v>
      </c>
      <c r="DF263">
        <f t="shared" si="82"/>
        <v>0</v>
      </c>
      <c r="DG263">
        <f t="shared" si="87"/>
        <v>79.510000000000005</v>
      </c>
      <c r="DH263">
        <f t="shared" si="88"/>
        <v>34.67</v>
      </c>
      <c r="DI263">
        <f t="shared" si="89"/>
        <v>0</v>
      </c>
      <c r="DJ263">
        <f>DG263+DH263</f>
        <v>114.18</v>
      </c>
      <c r="DK263">
        <v>1</v>
      </c>
      <c r="DL263" t="s">
        <v>719</v>
      </c>
      <c r="DM263">
        <v>6</v>
      </c>
      <c r="DN263" t="s">
        <v>715</v>
      </c>
      <c r="DO263">
        <v>1</v>
      </c>
    </row>
    <row r="264" spans="1:119" x14ac:dyDescent="0.2">
      <c r="A264">
        <f>ROW(Source!A261)</f>
        <v>261</v>
      </c>
      <c r="B264">
        <v>312111454</v>
      </c>
      <c r="C264">
        <v>312113109</v>
      </c>
      <c r="D264">
        <v>277944809</v>
      </c>
      <c r="E264">
        <v>1</v>
      </c>
      <c r="F264">
        <v>1</v>
      </c>
      <c r="G264">
        <v>1</v>
      </c>
      <c r="H264">
        <v>2</v>
      </c>
      <c r="I264" t="s">
        <v>720</v>
      </c>
      <c r="J264" t="s">
        <v>721</v>
      </c>
      <c r="K264" t="s">
        <v>722</v>
      </c>
      <c r="L264">
        <v>1368</v>
      </c>
      <c r="N264">
        <v>1011</v>
      </c>
      <c r="O264" t="s">
        <v>478</v>
      </c>
      <c r="P264" t="s">
        <v>478</v>
      </c>
      <c r="Q264">
        <v>1</v>
      </c>
      <c r="W264">
        <v>0</v>
      </c>
      <c r="X264">
        <v>-1432554125</v>
      </c>
      <c r="Y264">
        <f t="shared" si="90"/>
        <v>1.2150000000000001</v>
      </c>
      <c r="AA264">
        <v>0</v>
      </c>
      <c r="AB264">
        <v>15.14</v>
      </c>
      <c r="AC264">
        <v>0</v>
      </c>
      <c r="AD264">
        <v>0</v>
      </c>
      <c r="AE264">
        <v>0</v>
      </c>
      <c r="AF264">
        <v>15.14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0.81</v>
      </c>
      <c r="AU264" t="s">
        <v>734</v>
      </c>
      <c r="AV264">
        <v>1</v>
      </c>
      <c r="AW264">
        <v>2</v>
      </c>
      <c r="AX264">
        <v>312113129</v>
      </c>
      <c r="AY264">
        <v>1</v>
      </c>
      <c r="AZ264">
        <v>0</v>
      </c>
      <c r="BA264">
        <v>279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12.263400000000001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18.395099999999999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ROUND(Y264*Source!I261*DO264,7)</f>
        <v>0</v>
      </c>
      <c r="CX264">
        <f>ROUND(Y264*Source!I261,7)</f>
        <v>5.8319999999999997E-2</v>
      </c>
      <c r="CY264">
        <f>AB264</f>
        <v>15.14</v>
      </c>
      <c r="CZ264">
        <f>AF264</f>
        <v>15.14</v>
      </c>
      <c r="DA264">
        <f>AJ264</f>
        <v>1</v>
      </c>
      <c r="DB264">
        <f t="shared" si="91"/>
        <v>18.39</v>
      </c>
      <c r="DC264">
        <f t="shared" si="92"/>
        <v>0</v>
      </c>
      <c r="DD264" t="s">
        <v>3</v>
      </c>
      <c r="DE264" t="s">
        <v>3</v>
      </c>
      <c r="DF264">
        <f t="shared" si="82"/>
        <v>0</v>
      </c>
      <c r="DG264">
        <f t="shared" si="87"/>
        <v>0.88</v>
      </c>
      <c r="DH264">
        <f t="shared" si="88"/>
        <v>0</v>
      </c>
      <c r="DI264">
        <f t="shared" si="89"/>
        <v>0</v>
      </c>
      <c r="DJ264">
        <f>DG264+DH264</f>
        <v>0.88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ROW(Source!A261)</f>
        <v>261</v>
      </c>
      <c r="B265">
        <v>312111454</v>
      </c>
      <c r="C265">
        <v>312113109</v>
      </c>
      <c r="D265">
        <v>277944868</v>
      </c>
      <c r="E265">
        <v>1</v>
      </c>
      <c r="F265">
        <v>1</v>
      </c>
      <c r="G265">
        <v>1</v>
      </c>
      <c r="H265">
        <v>2</v>
      </c>
      <c r="I265" t="s">
        <v>723</v>
      </c>
      <c r="J265" t="s">
        <v>724</v>
      </c>
      <c r="K265" t="s">
        <v>725</v>
      </c>
      <c r="L265">
        <v>1368</v>
      </c>
      <c r="N265">
        <v>1011</v>
      </c>
      <c r="O265" t="s">
        <v>478</v>
      </c>
      <c r="P265" t="s">
        <v>478</v>
      </c>
      <c r="Q265">
        <v>1</v>
      </c>
      <c r="W265">
        <v>0</v>
      </c>
      <c r="X265">
        <v>412917512</v>
      </c>
      <c r="Y265">
        <f t="shared" si="90"/>
        <v>34.11</v>
      </c>
      <c r="AA265">
        <v>0</v>
      </c>
      <c r="AB265">
        <v>436.88</v>
      </c>
      <c r="AC265">
        <v>477.98</v>
      </c>
      <c r="AD265">
        <v>0</v>
      </c>
      <c r="AE265">
        <v>0</v>
      </c>
      <c r="AF265">
        <v>346.73</v>
      </c>
      <c r="AG265">
        <v>477.98</v>
      </c>
      <c r="AH265">
        <v>0</v>
      </c>
      <c r="AI265">
        <v>1</v>
      </c>
      <c r="AJ265">
        <v>1.26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22.74</v>
      </c>
      <c r="AU265" t="s">
        <v>734</v>
      </c>
      <c r="AV265">
        <v>1</v>
      </c>
      <c r="AW265">
        <v>2</v>
      </c>
      <c r="AX265">
        <v>312113130</v>
      </c>
      <c r="AY265">
        <v>1</v>
      </c>
      <c r="AZ265">
        <v>0</v>
      </c>
      <c r="BA265">
        <v>280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7884.6401999999998</v>
      </c>
      <c r="BL265">
        <v>10869.2652</v>
      </c>
      <c r="BM265">
        <v>0</v>
      </c>
      <c r="BN265">
        <v>0</v>
      </c>
      <c r="BO265">
        <v>22.74</v>
      </c>
      <c r="BP265">
        <v>1</v>
      </c>
      <c r="BQ265">
        <v>0</v>
      </c>
      <c r="BR265">
        <v>11826.960300000001</v>
      </c>
      <c r="BS265">
        <v>16303.897800000001</v>
      </c>
      <c r="BT265">
        <v>0</v>
      </c>
      <c r="BU265">
        <v>0</v>
      </c>
      <c r="BV265">
        <v>34.11</v>
      </c>
      <c r="BW265">
        <v>1</v>
      </c>
      <c r="CV265">
        <v>0</v>
      </c>
      <c r="CW265">
        <f>ROUND(Y265*Source!I261*DO265,7)</f>
        <v>1.6372800000000001</v>
      </c>
      <c r="CX265">
        <f>ROUND(Y265*Source!I261,7)</f>
        <v>1.6372800000000001</v>
      </c>
      <c r="CY265">
        <f>AB265</f>
        <v>436.88</v>
      </c>
      <c r="CZ265">
        <f>AF265</f>
        <v>346.73</v>
      </c>
      <c r="DA265">
        <f>AJ265</f>
        <v>1.26</v>
      </c>
      <c r="DB265">
        <f t="shared" si="91"/>
        <v>11826.96</v>
      </c>
      <c r="DC265">
        <f t="shared" si="92"/>
        <v>16303.905000000001</v>
      </c>
      <c r="DD265" t="s">
        <v>3</v>
      </c>
      <c r="DE265" t="s">
        <v>3</v>
      </c>
      <c r="DF265">
        <f t="shared" si="82"/>
        <v>0</v>
      </c>
      <c r="DG265">
        <f>ROUND(ROUND(AF265*AJ265,2)*CX265,2)</f>
        <v>715.29</v>
      </c>
      <c r="DH265">
        <f t="shared" si="88"/>
        <v>782.59</v>
      </c>
      <c r="DI265">
        <f t="shared" si="89"/>
        <v>0</v>
      </c>
      <c r="DJ265">
        <f>DG265+DH265</f>
        <v>1497.88</v>
      </c>
      <c r="DK265">
        <v>1</v>
      </c>
      <c r="DL265" t="s">
        <v>726</v>
      </c>
      <c r="DM265">
        <v>4</v>
      </c>
      <c r="DN265" t="s">
        <v>715</v>
      </c>
      <c r="DO265">
        <v>1</v>
      </c>
    </row>
    <row r="266" spans="1:119" x14ac:dyDescent="0.2">
      <c r="A266">
        <f>ROW(Source!A261)</f>
        <v>261</v>
      </c>
      <c r="B266">
        <v>312111454</v>
      </c>
      <c r="C266">
        <v>312113109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727</v>
      </c>
      <c r="J266" t="s">
        <v>728</v>
      </c>
      <c r="K266" t="s">
        <v>729</v>
      </c>
      <c r="L266">
        <v>1368</v>
      </c>
      <c r="N266">
        <v>1011</v>
      </c>
      <c r="O266" t="s">
        <v>478</v>
      </c>
      <c r="P266" t="s">
        <v>478</v>
      </c>
      <c r="Q266">
        <v>1</v>
      </c>
      <c r="W266">
        <v>0</v>
      </c>
      <c r="X266">
        <v>721652621</v>
      </c>
      <c r="Y266">
        <f t="shared" si="90"/>
        <v>0.88500000000000001</v>
      </c>
      <c r="AA266">
        <v>0</v>
      </c>
      <c r="AB266">
        <v>544.70000000000005</v>
      </c>
      <c r="AC266">
        <v>477.98</v>
      </c>
      <c r="AD266">
        <v>0</v>
      </c>
      <c r="AE266">
        <v>0</v>
      </c>
      <c r="AF266">
        <v>544.70000000000005</v>
      </c>
      <c r="AG266">
        <v>477.98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0.59</v>
      </c>
      <c r="AU266" t="s">
        <v>734</v>
      </c>
      <c r="AV266">
        <v>1</v>
      </c>
      <c r="AW266">
        <v>2</v>
      </c>
      <c r="AX266">
        <v>312113131</v>
      </c>
      <c r="AY266">
        <v>1</v>
      </c>
      <c r="AZ266">
        <v>0</v>
      </c>
      <c r="BA266">
        <v>281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321.37299999999999</v>
      </c>
      <c r="BL266">
        <v>282.00819999999999</v>
      </c>
      <c r="BM266">
        <v>0</v>
      </c>
      <c r="BN266">
        <v>0</v>
      </c>
      <c r="BO266">
        <v>0.59</v>
      </c>
      <c r="BP266">
        <v>1</v>
      </c>
      <c r="BQ266">
        <v>0</v>
      </c>
      <c r="BR266">
        <v>482.05950000000007</v>
      </c>
      <c r="BS266">
        <v>423.01230000000004</v>
      </c>
      <c r="BT266">
        <v>0</v>
      </c>
      <c r="BU266">
        <v>0</v>
      </c>
      <c r="BV266">
        <v>0.88500000000000001</v>
      </c>
      <c r="BW266">
        <v>1</v>
      </c>
      <c r="CV266">
        <v>0</v>
      </c>
      <c r="CW266">
        <f>ROUND(Y266*Source!I261*DO266,7)</f>
        <v>4.2479999999999997E-2</v>
      </c>
      <c r="CX266">
        <f>ROUND(Y266*Source!I261,7)</f>
        <v>4.2479999999999997E-2</v>
      </c>
      <c r="CY266">
        <f>AB266</f>
        <v>544.70000000000005</v>
      </c>
      <c r="CZ266">
        <f>AF266</f>
        <v>544.70000000000005</v>
      </c>
      <c r="DA266">
        <f>AJ266</f>
        <v>1</v>
      </c>
      <c r="DB266">
        <f t="shared" si="91"/>
        <v>482.05500000000001</v>
      </c>
      <c r="DC266">
        <f t="shared" si="92"/>
        <v>423.01499999999999</v>
      </c>
      <c r="DD266" t="s">
        <v>3</v>
      </c>
      <c r="DE266" t="s">
        <v>3</v>
      </c>
      <c r="DF266">
        <f t="shared" si="82"/>
        <v>0</v>
      </c>
      <c r="DG266">
        <f t="shared" ref="DG266:DG274" si="93">ROUND(ROUND(AF266,2)*CX266,2)</f>
        <v>23.14</v>
      </c>
      <c r="DH266">
        <f t="shared" si="88"/>
        <v>20.3</v>
      </c>
      <c r="DI266">
        <f t="shared" si="89"/>
        <v>0</v>
      </c>
      <c r="DJ266">
        <f>DG266+DH266</f>
        <v>43.44</v>
      </c>
      <c r="DK266">
        <v>1</v>
      </c>
      <c r="DL266" t="s">
        <v>726</v>
      </c>
      <c r="DM266">
        <v>4</v>
      </c>
      <c r="DN266" t="s">
        <v>715</v>
      </c>
      <c r="DO266">
        <v>1</v>
      </c>
    </row>
    <row r="267" spans="1:119" x14ac:dyDescent="0.2">
      <c r="A267">
        <f>ROW(Source!A261)</f>
        <v>261</v>
      </c>
      <c r="B267">
        <v>312111454</v>
      </c>
      <c r="C267">
        <v>312113109</v>
      </c>
      <c r="D267">
        <v>277946074</v>
      </c>
      <c r="E267">
        <v>1</v>
      </c>
      <c r="F267">
        <v>1</v>
      </c>
      <c r="G267">
        <v>1</v>
      </c>
      <c r="H267">
        <v>2</v>
      </c>
      <c r="I267" t="s">
        <v>730</v>
      </c>
      <c r="J267" t="s">
        <v>731</v>
      </c>
      <c r="K267" t="s">
        <v>732</v>
      </c>
      <c r="L267">
        <v>1368</v>
      </c>
      <c r="N267">
        <v>1011</v>
      </c>
      <c r="O267" t="s">
        <v>478</v>
      </c>
      <c r="P267" t="s">
        <v>478</v>
      </c>
      <c r="Q267">
        <v>1</v>
      </c>
      <c r="W267">
        <v>0</v>
      </c>
      <c r="X267">
        <v>1125415823</v>
      </c>
      <c r="Y267">
        <f t="shared" si="90"/>
        <v>1.2150000000000001</v>
      </c>
      <c r="AA267">
        <v>0</v>
      </c>
      <c r="AB267">
        <v>160.38</v>
      </c>
      <c r="AC267">
        <v>477.98</v>
      </c>
      <c r="AD267">
        <v>0</v>
      </c>
      <c r="AE267">
        <v>0</v>
      </c>
      <c r="AF267">
        <v>160.38</v>
      </c>
      <c r="AG267">
        <v>477.98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0.81</v>
      </c>
      <c r="AU267" t="s">
        <v>734</v>
      </c>
      <c r="AV267">
        <v>1</v>
      </c>
      <c r="AW267">
        <v>2</v>
      </c>
      <c r="AX267">
        <v>312113132</v>
      </c>
      <c r="AY267">
        <v>1</v>
      </c>
      <c r="AZ267">
        <v>0</v>
      </c>
      <c r="BA267">
        <v>282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129.90780000000001</v>
      </c>
      <c r="BL267">
        <v>387.16380000000004</v>
      </c>
      <c r="BM267">
        <v>0</v>
      </c>
      <c r="BN267">
        <v>0</v>
      </c>
      <c r="BO267">
        <v>0.81</v>
      </c>
      <c r="BP267">
        <v>1</v>
      </c>
      <c r="BQ267">
        <v>0</v>
      </c>
      <c r="BR267">
        <v>194.86169999999998</v>
      </c>
      <c r="BS267">
        <v>580.74569999999994</v>
      </c>
      <c r="BT267">
        <v>0</v>
      </c>
      <c r="BU267">
        <v>0</v>
      </c>
      <c r="BV267">
        <v>1.2149999999999999</v>
      </c>
      <c r="BW267">
        <v>1</v>
      </c>
      <c r="CV267">
        <v>0</v>
      </c>
      <c r="CW267">
        <f>ROUND(Y267*Source!I261*DO267,7)</f>
        <v>5.8319999999999997E-2</v>
      </c>
      <c r="CX267">
        <f>ROUND(Y267*Source!I261,7)</f>
        <v>5.8319999999999997E-2</v>
      </c>
      <c r="CY267">
        <f>AB267</f>
        <v>160.38</v>
      </c>
      <c r="CZ267">
        <f>AF267</f>
        <v>160.38</v>
      </c>
      <c r="DA267">
        <f>AJ267</f>
        <v>1</v>
      </c>
      <c r="DB267">
        <f t="shared" si="91"/>
        <v>194.86500000000001</v>
      </c>
      <c r="DC267">
        <f t="shared" si="92"/>
        <v>580.74</v>
      </c>
      <c r="DD267" t="s">
        <v>3</v>
      </c>
      <c r="DE267" t="s">
        <v>3</v>
      </c>
      <c r="DF267">
        <f t="shared" si="82"/>
        <v>0</v>
      </c>
      <c r="DG267">
        <f t="shared" si="93"/>
        <v>9.35</v>
      </c>
      <c r="DH267">
        <f t="shared" si="88"/>
        <v>27.88</v>
      </c>
      <c r="DI267">
        <f t="shared" si="89"/>
        <v>0</v>
      </c>
      <c r="DJ267">
        <f>DG267+DH267</f>
        <v>37.229999999999997</v>
      </c>
      <c r="DK267">
        <v>1</v>
      </c>
      <c r="DL267" t="s">
        <v>726</v>
      </c>
      <c r="DM267">
        <v>4</v>
      </c>
      <c r="DN267" t="s">
        <v>715</v>
      </c>
      <c r="DO267">
        <v>1</v>
      </c>
    </row>
    <row r="268" spans="1:119" x14ac:dyDescent="0.2">
      <c r="A268">
        <f>ROW(Source!A261)</f>
        <v>261</v>
      </c>
      <c r="B268">
        <v>312111454</v>
      </c>
      <c r="C268">
        <v>312113109</v>
      </c>
      <c r="D268">
        <v>277565240</v>
      </c>
      <c r="E268">
        <v>109</v>
      </c>
      <c r="F268">
        <v>1</v>
      </c>
      <c r="G268">
        <v>1</v>
      </c>
      <c r="H268">
        <v>3</v>
      </c>
      <c r="I268" t="s">
        <v>32</v>
      </c>
      <c r="J268" t="s">
        <v>3</v>
      </c>
      <c r="K268" t="s">
        <v>33</v>
      </c>
      <c r="L268">
        <v>1371</v>
      </c>
      <c r="N268">
        <v>1013</v>
      </c>
      <c r="O268" t="s">
        <v>34</v>
      </c>
      <c r="P268" t="s">
        <v>34</v>
      </c>
      <c r="Q268">
        <v>1</v>
      </c>
      <c r="W268">
        <v>0</v>
      </c>
      <c r="X268">
        <v>864875641</v>
      </c>
      <c r="Y268">
        <f>(AT268*ROUND(0,7))</f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</v>
      </c>
      <c r="AU268" t="s">
        <v>22</v>
      </c>
      <c r="AV268">
        <v>0</v>
      </c>
      <c r="AW268">
        <v>2</v>
      </c>
      <c r="AX268">
        <v>312113133</v>
      </c>
      <c r="AY268">
        <v>1</v>
      </c>
      <c r="AZ268">
        <v>0</v>
      </c>
      <c r="BA268">
        <v>283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ROUND(Y268*Source!I261,7)</f>
        <v>0</v>
      </c>
      <c r="CY268">
        <f>AA268</f>
        <v>0</v>
      </c>
      <c r="CZ268">
        <f>AE268</f>
        <v>0</v>
      </c>
      <c r="DA268">
        <f>AI268</f>
        <v>1</v>
      </c>
      <c r="DB268">
        <f>ROUND((ROUND(AT268*CZ268,2)*ROUND(0,7)),6)</f>
        <v>0</v>
      </c>
      <c r="DC268">
        <f>ROUND((ROUND(AT268*AG268,2)*ROUND(0,7)),6)</f>
        <v>0</v>
      </c>
      <c r="DD268" t="s">
        <v>3</v>
      </c>
      <c r="DE268" t="s">
        <v>3</v>
      </c>
      <c r="DF268">
        <f t="shared" si="82"/>
        <v>0</v>
      </c>
      <c r="DG268">
        <f t="shared" si="93"/>
        <v>0</v>
      </c>
      <c r="DH268">
        <f t="shared" si="88"/>
        <v>0</v>
      </c>
      <c r="DI268">
        <f t="shared" si="8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ROW(Source!A261)</f>
        <v>261</v>
      </c>
      <c r="B269">
        <v>312111454</v>
      </c>
      <c r="C269">
        <v>312113109</v>
      </c>
      <c r="D269">
        <v>277565250</v>
      </c>
      <c r="E269">
        <v>109</v>
      </c>
      <c r="F269">
        <v>1</v>
      </c>
      <c r="G269">
        <v>1</v>
      </c>
      <c r="H269">
        <v>3</v>
      </c>
      <c r="I269" t="s">
        <v>37</v>
      </c>
      <c r="J269" t="s">
        <v>3</v>
      </c>
      <c r="K269" t="s">
        <v>38</v>
      </c>
      <c r="L269">
        <v>1371</v>
      </c>
      <c r="N269">
        <v>1013</v>
      </c>
      <c r="O269" t="s">
        <v>34</v>
      </c>
      <c r="P269" t="s">
        <v>34</v>
      </c>
      <c r="Q269">
        <v>1</v>
      </c>
      <c r="W269">
        <v>0</v>
      </c>
      <c r="X269">
        <v>-1890832814</v>
      </c>
      <c r="Y269">
        <f>(AT269*ROUND(0,7))</f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0</v>
      </c>
      <c r="AU269" t="s">
        <v>22</v>
      </c>
      <c r="AV269">
        <v>0</v>
      </c>
      <c r="AW269">
        <v>2</v>
      </c>
      <c r="AX269">
        <v>312113134</v>
      </c>
      <c r="AY269">
        <v>1</v>
      </c>
      <c r="AZ269">
        <v>0</v>
      </c>
      <c r="BA269">
        <v>284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ROUND(Y269*Source!I261,7)</f>
        <v>0</v>
      </c>
      <c r="CY269">
        <f>AA269</f>
        <v>0</v>
      </c>
      <c r="CZ269">
        <f>AE269</f>
        <v>0</v>
      </c>
      <c r="DA269">
        <f>AI269</f>
        <v>1</v>
      </c>
      <c r="DB269">
        <f>ROUND((ROUND(AT269*CZ269,2)*ROUND(0,7)),6)</f>
        <v>0</v>
      </c>
      <c r="DC269">
        <f>ROUND((ROUND(AT269*AG269,2)*ROUND(0,7)),6)</f>
        <v>0</v>
      </c>
      <c r="DD269" t="s">
        <v>3</v>
      </c>
      <c r="DE269" t="s">
        <v>3</v>
      </c>
      <c r="DF269">
        <f t="shared" si="82"/>
        <v>0</v>
      </c>
      <c r="DG269">
        <f t="shared" si="93"/>
        <v>0</v>
      </c>
      <c r="DH269">
        <f t="shared" si="88"/>
        <v>0</v>
      </c>
      <c r="DI269">
        <f t="shared" si="8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ROW(Source!A261)</f>
        <v>261</v>
      </c>
      <c r="B270">
        <v>312111454</v>
      </c>
      <c r="C270">
        <v>312113109</v>
      </c>
      <c r="D270">
        <v>277565414</v>
      </c>
      <c r="E270">
        <v>109</v>
      </c>
      <c r="F270">
        <v>1</v>
      </c>
      <c r="G270">
        <v>1</v>
      </c>
      <c r="H270">
        <v>3</v>
      </c>
      <c r="I270" t="s">
        <v>40</v>
      </c>
      <c r="J270" t="s">
        <v>3</v>
      </c>
      <c r="K270" t="s">
        <v>41</v>
      </c>
      <c r="L270">
        <v>1477</v>
      </c>
      <c r="N270">
        <v>1013</v>
      </c>
      <c r="O270" t="s">
        <v>20</v>
      </c>
      <c r="P270" t="s">
        <v>24</v>
      </c>
      <c r="Q270">
        <v>1</v>
      </c>
      <c r="W270">
        <v>0</v>
      </c>
      <c r="X270">
        <v>164804165</v>
      </c>
      <c r="Y270">
        <f>(AT270*ROUND(0,7))</f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</v>
      </c>
      <c r="AU270" t="s">
        <v>22</v>
      </c>
      <c r="AV270">
        <v>0</v>
      </c>
      <c r="AW270">
        <v>2</v>
      </c>
      <c r="AX270">
        <v>312113135</v>
      </c>
      <c r="AY270">
        <v>1</v>
      </c>
      <c r="AZ270">
        <v>0</v>
      </c>
      <c r="BA270">
        <v>285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ROUND(Y270*Source!I261,7)</f>
        <v>0</v>
      </c>
      <c r="CY270">
        <f>AA270</f>
        <v>0</v>
      </c>
      <c r="CZ270">
        <f>AE270</f>
        <v>0</v>
      </c>
      <c r="DA270">
        <f>AI270</f>
        <v>1</v>
      </c>
      <c r="DB270">
        <f>ROUND((ROUND(AT270*CZ270,2)*ROUND(0,7)),6)</f>
        <v>0</v>
      </c>
      <c r="DC270">
        <f>ROUND((ROUND(AT270*AG270,2)*ROUND(0,7)),6)</f>
        <v>0</v>
      </c>
      <c r="DD270" t="s">
        <v>3</v>
      </c>
      <c r="DE270" t="s">
        <v>3</v>
      </c>
      <c r="DF270">
        <f t="shared" si="82"/>
        <v>0</v>
      </c>
      <c r="DG270">
        <f t="shared" si="93"/>
        <v>0</v>
      </c>
      <c r="DH270">
        <f t="shared" si="88"/>
        <v>0</v>
      </c>
      <c r="DI270">
        <f t="shared" si="8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ROW(Source!A265)</f>
        <v>265</v>
      </c>
      <c r="B271">
        <v>312111454</v>
      </c>
      <c r="C271">
        <v>312135895</v>
      </c>
      <c r="D271">
        <v>277560448</v>
      </c>
      <c r="E271">
        <v>109</v>
      </c>
      <c r="F271">
        <v>1</v>
      </c>
      <c r="G271">
        <v>1</v>
      </c>
      <c r="H271">
        <v>1</v>
      </c>
      <c r="I271" t="s">
        <v>707</v>
      </c>
      <c r="J271" t="s">
        <v>3</v>
      </c>
      <c r="K271" t="s">
        <v>708</v>
      </c>
      <c r="L271">
        <v>1369</v>
      </c>
      <c r="N271">
        <v>1013</v>
      </c>
      <c r="O271" t="s">
        <v>705</v>
      </c>
      <c r="P271" t="s">
        <v>705</v>
      </c>
      <c r="Q271">
        <v>1</v>
      </c>
      <c r="W271">
        <v>0</v>
      </c>
      <c r="X271">
        <v>-587036825</v>
      </c>
      <c r="Y271">
        <f>(AT271*ROUND(1.2,7))</f>
        <v>1.0920000000000001</v>
      </c>
      <c r="AA271">
        <v>0</v>
      </c>
      <c r="AB271">
        <v>0</v>
      </c>
      <c r="AC271">
        <v>0</v>
      </c>
      <c r="AD271">
        <v>424.47</v>
      </c>
      <c r="AE271">
        <v>0</v>
      </c>
      <c r="AF271">
        <v>0</v>
      </c>
      <c r="AG271">
        <v>0</v>
      </c>
      <c r="AH271">
        <v>424.47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0.91</v>
      </c>
      <c r="AU271" t="s">
        <v>706</v>
      </c>
      <c r="AV271">
        <v>1</v>
      </c>
      <c r="AW271">
        <v>2</v>
      </c>
      <c r="AX271">
        <v>312135903</v>
      </c>
      <c r="AY271">
        <v>1</v>
      </c>
      <c r="AZ271">
        <v>0</v>
      </c>
      <c r="BA271">
        <v>286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386.26770000000005</v>
      </c>
      <c r="BN271">
        <v>0.91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463.52124000000009</v>
      </c>
      <c r="BU271">
        <v>1.0920000000000001</v>
      </c>
      <c r="BV271">
        <v>0</v>
      </c>
      <c r="BW271">
        <v>1</v>
      </c>
      <c r="CU271">
        <f>ROUND(AT271*Source!I265*AH271*AL271,2)</f>
        <v>772.54</v>
      </c>
      <c r="CV271">
        <f>ROUND(Y271*Source!I265,7)</f>
        <v>2.1840000000000002</v>
      </c>
      <c r="CW271">
        <v>0</v>
      </c>
      <c r="CX271">
        <f>ROUND(Y271*Source!I265,7)</f>
        <v>2.1840000000000002</v>
      </c>
      <c r="CY271">
        <f>AD271</f>
        <v>424.47</v>
      </c>
      <c r="CZ271">
        <f>AH271</f>
        <v>424.47</v>
      </c>
      <c r="DA271">
        <f>AL271</f>
        <v>1</v>
      </c>
      <c r="DB271">
        <f>ROUND((ROUND(AT271*CZ271,2)*ROUND(1.2,7)),6)</f>
        <v>463.524</v>
      </c>
      <c r="DC271">
        <f>ROUND((ROUND(AT271*AG271,2)*ROUND(1.2,7)),6)</f>
        <v>0</v>
      </c>
      <c r="DD271" t="s">
        <v>3</v>
      </c>
      <c r="DE271" t="s">
        <v>3</v>
      </c>
      <c r="DF271">
        <f t="shared" si="82"/>
        <v>0</v>
      </c>
      <c r="DG271">
        <f t="shared" si="93"/>
        <v>0</v>
      </c>
      <c r="DH271">
        <f t="shared" si="88"/>
        <v>0</v>
      </c>
      <c r="DI271">
        <f t="shared" si="89"/>
        <v>927.04</v>
      </c>
      <c r="DJ271">
        <f>DI271</f>
        <v>927.04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ROW(Source!A265)</f>
        <v>265</v>
      </c>
      <c r="B272">
        <v>312111454</v>
      </c>
      <c r="C272">
        <v>312135895</v>
      </c>
      <c r="D272">
        <v>277560452</v>
      </c>
      <c r="E272">
        <v>109</v>
      </c>
      <c r="F272">
        <v>1</v>
      </c>
      <c r="G272">
        <v>1</v>
      </c>
      <c r="H272">
        <v>1</v>
      </c>
      <c r="I272" t="s">
        <v>709</v>
      </c>
      <c r="J272" t="s">
        <v>3</v>
      </c>
      <c r="K272" t="s">
        <v>710</v>
      </c>
      <c r="L272">
        <v>1369</v>
      </c>
      <c r="N272">
        <v>1013</v>
      </c>
      <c r="O272" t="s">
        <v>705</v>
      </c>
      <c r="P272" t="s">
        <v>705</v>
      </c>
      <c r="Q272">
        <v>1</v>
      </c>
      <c r="W272">
        <v>0</v>
      </c>
      <c r="X272">
        <v>-512803540</v>
      </c>
      <c r="Y272">
        <f>(AT272*ROUND(1.2,7))</f>
        <v>0.54</v>
      </c>
      <c r="AA272">
        <v>0</v>
      </c>
      <c r="AB272">
        <v>0</v>
      </c>
      <c r="AC272">
        <v>0</v>
      </c>
      <c r="AD272">
        <v>477.98</v>
      </c>
      <c r="AE272">
        <v>0</v>
      </c>
      <c r="AF272">
        <v>0</v>
      </c>
      <c r="AG272">
        <v>0</v>
      </c>
      <c r="AH272">
        <v>477.98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0.45</v>
      </c>
      <c r="AU272" t="s">
        <v>706</v>
      </c>
      <c r="AV272">
        <v>1</v>
      </c>
      <c r="AW272">
        <v>2</v>
      </c>
      <c r="AX272">
        <v>312135904</v>
      </c>
      <c r="AY272">
        <v>1</v>
      </c>
      <c r="AZ272">
        <v>0</v>
      </c>
      <c r="BA272">
        <v>287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215.09100000000001</v>
      </c>
      <c r="BN272">
        <v>0.45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258.10920000000004</v>
      </c>
      <c r="BU272">
        <v>0.54</v>
      </c>
      <c r="BV272">
        <v>0</v>
      </c>
      <c r="BW272">
        <v>1</v>
      </c>
      <c r="CU272">
        <f>ROUND(AT272*Source!I265*AH272*AL272,2)</f>
        <v>430.18</v>
      </c>
      <c r="CV272">
        <f>ROUND(Y272*Source!I265,7)</f>
        <v>1.08</v>
      </c>
      <c r="CW272">
        <v>0</v>
      </c>
      <c r="CX272">
        <f>ROUND(Y272*Source!I265,7)</f>
        <v>1.08</v>
      </c>
      <c r="CY272">
        <f>AD272</f>
        <v>477.98</v>
      </c>
      <c r="CZ272">
        <f>AH272</f>
        <v>477.98</v>
      </c>
      <c r="DA272">
        <f>AL272</f>
        <v>1</v>
      </c>
      <c r="DB272">
        <f>ROUND((ROUND(AT272*CZ272,2)*ROUND(1.2,7)),6)</f>
        <v>258.108</v>
      </c>
      <c r="DC272">
        <f>ROUND((ROUND(AT272*AG272,2)*ROUND(1.2,7)),6)</f>
        <v>0</v>
      </c>
      <c r="DD272" t="s">
        <v>3</v>
      </c>
      <c r="DE272" t="s">
        <v>3</v>
      </c>
      <c r="DF272">
        <f t="shared" ref="DF272:DF290" si="94">ROUND(ROUND(AE272,2)*CX272,2)</f>
        <v>0</v>
      </c>
      <c r="DG272">
        <f t="shared" si="93"/>
        <v>0</v>
      </c>
      <c r="DH272">
        <f t="shared" si="88"/>
        <v>0</v>
      </c>
      <c r="DI272">
        <f t="shared" si="89"/>
        <v>516.22</v>
      </c>
      <c r="DJ272">
        <f>DI272</f>
        <v>516.22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ROW(Source!A265)</f>
        <v>265</v>
      </c>
      <c r="B273">
        <v>312111454</v>
      </c>
      <c r="C273">
        <v>312135895</v>
      </c>
      <c r="D273">
        <v>277560455</v>
      </c>
      <c r="E273">
        <v>109</v>
      </c>
      <c r="F273">
        <v>1</v>
      </c>
      <c r="G273">
        <v>1</v>
      </c>
      <c r="H273">
        <v>1</v>
      </c>
      <c r="I273" t="s">
        <v>711</v>
      </c>
      <c r="J273" t="s">
        <v>3</v>
      </c>
      <c r="K273" t="s">
        <v>712</v>
      </c>
      <c r="L273">
        <v>1369</v>
      </c>
      <c r="N273">
        <v>1013</v>
      </c>
      <c r="O273" t="s">
        <v>705</v>
      </c>
      <c r="P273" t="s">
        <v>705</v>
      </c>
      <c r="Q273">
        <v>1</v>
      </c>
      <c r="W273">
        <v>0</v>
      </c>
      <c r="X273">
        <v>1518711480</v>
      </c>
      <c r="Y273">
        <f>(AT273*ROUND(1.2,7))</f>
        <v>0.54</v>
      </c>
      <c r="AA273">
        <v>0</v>
      </c>
      <c r="AB273">
        <v>0</v>
      </c>
      <c r="AC273">
        <v>0</v>
      </c>
      <c r="AD273">
        <v>549.32000000000005</v>
      </c>
      <c r="AE273">
        <v>0</v>
      </c>
      <c r="AF273">
        <v>0</v>
      </c>
      <c r="AG273">
        <v>0</v>
      </c>
      <c r="AH273">
        <v>549.32000000000005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0.45</v>
      </c>
      <c r="AU273" t="s">
        <v>706</v>
      </c>
      <c r="AV273">
        <v>1</v>
      </c>
      <c r="AW273">
        <v>2</v>
      </c>
      <c r="AX273">
        <v>312135905</v>
      </c>
      <c r="AY273">
        <v>1</v>
      </c>
      <c r="AZ273">
        <v>0</v>
      </c>
      <c r="BA273">
        <v>288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247.19400000000002</v>
      </c>
      <c r="BN273">
        <v>0.45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296.63280000000003</v>
      </c>
      <c r="BU273">
        <v>0.54</v>
      </c>
      <c r="BV273">
        <v>0</v>
      </c>
      <c r="BW273">
        <v>1</v>
      </c>
      <c r="CU273">
        <f>ROUND(AT273*Source!I265*AH273*AL273,2)</f>
        <v>494.39</v>
      </c>
      <c r="CV273">
        <f>ROUND(Y273*Source!I265,7)</f>
        <v>1.08</v>
      </c>
      <c r="CW273">
        <v>0</v>
      </c>
      <c r="CX273">
        <f>ROUND(Y273*Source!I265,7)</f>
        <v>1.08</v>
      </c>
      <c r="CY273">
        <f>AD273</f>
        <v>549.32000000000005</v>
      </c>
      <c r="CZ273">
        <f>AH273</f>
        <v>549.32000000000005</v>
      </c>
      <c r="DA273">
        <f>AL273</f>
        <v>1</v>
      </c>
      <c r="DB273">
        <f>ROUND((ROUND(AT273*CZ273,2)*ROUND(1.2,7)),6)</f>
        <v>296.62799999999999</v>
      </c>
      <c r="DC273">
        <f>ROUND((ROUND(AT273*AG273,2)*ROUND(1.2,7)),6)</f>
        <v>0</v>
      </c>
      <c r="DD273" t="s">
        <v>3</v>
      </c>
      <c r="DE273" t="s">
        <v>3</v>
      </c>
      <c r="DF273">
        <f t="shared" si="94"/>
        <v>0</v>
      </c>
      <c r="DG273">
        <f t="shared" si="93"/>
        <v>0</v>
      </c>
      <c r="DH273">
        <f t="shared" si="88"/>
        <v>0</v>
      </c>
      <c r="DI273">
        <f t="shared" si="89"/>
        <v>593.27</v>
      </c>
      <c r="DJ273">
        <f>DI273</f>
        <v>593.27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ROW(Source!A265)</f>
        <v>265</v>
      </c>
      <c r="B274">
        <v>312111454</v>
      </c>
      <c r="C274">
        <v>312135895</v>
      </c>
      <c r="D274">
        <v>75629607</v>
      </c>
      <c r="E274">
        <v>109</v>
      </c>
      <c r="F274">
        <v>1</v>
      </c>
      <c r="G274">
        <v>1</v>
      </c>
      <c r="H274">
        <v>1</v>
      </c>
      <c r="I274" t="s">
        <v>713</v>
      </c>
      <c r="J274" t="s">
        <v>3</v>
      </c>
      <c r="K274" t="s">
        <v>714</v>
      </c>
      <c r="L274">
        <v>1191</v>
      </c>
      <c r="N274">
        <v>1013</v>
      </c>
      <c r="O274" t="s">
        <v>715</v>
      </c>
      <c r="P274" t="s">
        <v>715</v>
      </c>
      <c r="Q274">
        <v>1</v>
      </c>
      <c r="W274">
        <v>0</v>
      </c>
      <c r="X274">
        <v>-1417349443</v>
      </c>
      <c r="Y274">
        <f>(AT274*ROUND(1.2,7))</f>
        <v>0.52800000000000002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0.44</v>
      </c>
      <c r="AU274" t="s">
        <v>706</v>
      </c>
      <c r="AV274">
        <v>2</v>
      </c>
      <c r="AW274">
        <v>2</v>
      </c>
      <c r="AX274">
        <v>312135906</v>
      </c>
      <c r="AY274">
        <v>1</v>
      </c>
      <c r="AZ274">
        <v>0</v>
      </c>
      <c r="BA274">
        <v>289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ROUND(Y274*Source!I265,7)</f>
        <v>1.056</v>
      </c>
      <c r="CY274">
        <f>AD274</f>
        <v>0</v>
      </c>
      <c r="CZ274">
        <f>AH274</f>
        <v>0</v>
      </c>
      <c r="DA274">
        <f>AL274</f>
        <v>1</v>
      </c>
      <c r="DB274">
        <f>ROUND((ROUND(AT274*CZ274,2)*ROUND(1.2,7)),6)</f>
        <v>0</v>
      </c>
      <c r="DC274">
        <f>ROUND((ROUND(AT274*AG274,2)*ROUND(1.2,7)),6)</f>
        <v>0</v>
      </c>
      <c r="DD274" t="s">
        <v>3</v>
      </c>
      <c r="DE274" t="s">
        <v>3</v>
      </c>
      <c r="DF274">
        <f t="shared" si="94"/>
        <v>0</v>
      </c>
      <c r="DG274">
        <f t="shared" si="93"/>
        <v>0</v>
      </c>
      <c r="DH274">
        <f t="shared" si="88"/>
        <v>0</v>
      </c>
      <c r="DI274">
        <f t="shared" si="89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ROW(Source!A265)</f>
        <v>265</v>
      </c>
      <c r="B275">
        <v>312111454</v>
      </c>
      <c r="C275">
        <v>312135895</v>
      </c>
      <c r="D275">
        <v>277944868</v>
      </c>
      <c r="E275">
        <v>1</v>
      </c>
      <c r="F275">
        <v>1</v>
      </c>
      <c r="G275">
        <v>1</v>
      </c>
      <c r="H275">
        <v>2</v>
      </c>
      <c r="I275" t="s">
        <v>723</v>
      </c>
      <c r="J275" t="s">
        <v>724</v>
      </c>
      <c r="K275" t="s">
        <v>725</v>
      </c>
      <c r="L275">
        <v>1368</v>
      </c>
      <c r="N275">
        <v>1011</v>
      </c>
      <c r="O275" t="s">
        <v>478</v>
      </c>
      <c r="P275" t="s">
        <v>478</v>
      </c>
      <c r="Q275">
        <v>1</v>
      </c>
      <c r="W275">
        <v>0</v>
      </c>
      <c r="X275">
        <v>412917512</v>
      </c>
      <c r="Y275">
        <f>(AT275*ROUND(1.2,7))</f>
        <v>0.52800000000000002</v>
      </c>
      <c r="AA275">
        <v>0</v>
      </c>
      <c r="AB275">
        <v>436.88</v>
      </c>
      <c r="AC275">
        <v>477.98</v>
      </c>
      <c r="AD275">
        <v>0</v>
      </c>
      <c r="AE275">
        <v>0</v>
      </c>
      <c r="AF275">
        <v>346.73</v>
      </c>
      <c r="AG275">
        <v>477.98</v>
      </c>
      <c r="AH275">
        <v>0</v>
      </c>
      <c r="AI275">
        <v>1</v>
      </c>
      <c r="AJ275">
        <v>1.26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0.44</v>
      </c>
      <c r="AU275" t="s">
        <v>706</v>
      </c>
      <c r="AV275">
        <v>1</v>
      </c>
      <c r="AW275">
        <v>2</v>
      </c>
      <c r="AX275">
        <v>312135907</v>
      </c>
      <c r="AY275">
        <v>1</v>
      </c>
      <c r="AZ275">
        <v>0</v>
      </c>
      <c r="BA275">
        <v>290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152.56120000000001</v>
      </c>
      <c r="BL275">
        <v>210.31120000000001</v>
      </c>
      <c r="BM275">
        <v>0</v>
      </c>
      <c r="BN275">
        <v>0</v>
      </c>
      <c r="BO275">
        <v>0.44</v>
      </c>
      <c r="BP275">
        <v>1</v>
      </c>
      <c r="BQ275">
        <v>0</v>
      </c>
      <c r="BR275">
        <v>183.07344000000001</v>
      </c>
      <c r="BS275">
        <v>252.37344000000002</v>
      </c>
      <c r="BT275">
        <v>0</v>
      </c>
      <c r="BU275">
        <v>0</v>
      </c>
      <c r="BV275">
        <v>0.52800000000000002</v>
      </c>
      <c r="BW275">
        <v>1</v>
      </c>
      <c r="CV275">
        <v>0</v>
      </c>
      <c r="CW275">
        <f>ROUND(Y275*Source!I265*DO275,7)</f>
        <v>1.056</v>
      </c>
      <c r="CX275">
        <f>ROUND(Y275*Source!I265,7)</f>
        <v>1.056</v>
      </c>
      <c r="CY275">
        <f>AB275</f>
        <v>436.88</v>
      </c>
      <c r="CZ275">
        <f>AF275</f>
        <v>346.73</v>
      </c>
      <c r="DA275">
        <f>AJ275</f>
        <v>1.26</v>
      </c>
      <c r="DB275">
        <f>ROUND((ROUND(AT275*CZ275,2)*ROUND(1.2,7)),6)</f>
        <v>183.072</v>
      </c>
      <c r="DC275">
        <f>ROUND((ROUND(AT275*AG275,2)*ROUND(1.2,7)),6)</f>
        <v>252.37200000000001</v>
      </c>
      <c r="DD275" t="s">
        <v>3</v>
      </c>
      <c r="DE275" t="s">
        <v>3</v>
      </c>
      <c r="DF275">
        <f t="shared" si="94"/>
        <v>0</v>
      </c>
      <c r="DG275">
        <f>ROUND(ROUND(AF275*AJ275,2)*CX275,2)</f>
        <v>461.35</v>
      </c>
      <c r="DH275">
        <f t="shared" si="88"/>
        <v>504.75</v>
      </c>
      <c r="DI275">
        <f t="shared" si="89"/>
        <v>0</v>
      </c>
      <c r="DJ275">
        <f>DG275+DH275</f>
        <v>966.1</v>
      </c>
      <c r="DK275">
        <v>1</v>
      </c>
      <c r="DL275" t="s">
        <v>726</v>
      </c>
      <c r="DM275">
        <v>4</v>
      </c>
      <c r="DN275" t="s">
        <v>715</v>
      </c>
      <c r="DO275">
        <v>1</v>
      </c>
    </row>
    <row r="276" spans="1:119" x14ac:dyDescent="0.2">
      <c r="A276">
        <f>ROW(Source!A265)</f>
        <v>265</v>
      </c>
      <c r="B276">
        <v>312111454</v>
      </c>
      <c r="C276">
        <v>312135895</v>
      </c>
      <c r="D276">
        <v>277565240</v>
      </c>
      <c r="E276">
        <v>109</v>
      </c>
      <c r="F276">
        <v>1</v>
      </c>
      <c r="G276">
        <v>1</v>
      </c>
      <c r="H276">
        <v>3</v>
      </c>
      <c r="I276" t="s">
        <v>32</v>
      </c>
      <c r="J276" t="s">
        <v>3</v>
      </c>
      <c r="K276" t="s">
        <v>33</v>
      </c>
      <c r="L276">
        <v>1371</v>
      </c>
      <c r="N276">
        <v>1013</v>
      </c>
      <c r="O276" t="s">
        <v>34</v>
      </c>
      <c r="P276" t="s">
        <v>34</v>
      </c>
      <c r="Q276">
        <v>1</v>
      </c>
      <c r="W276">
        <v>0</v>
      </c>
      <c r="X276">
        <v>864875641</v>
      </c>
      <c r="Y276">
        <f>(AT276*ROUND(0,7))</f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54</v>
      </c>
      <c r="AV276">
        <v>0</v>
      </c>
      <c r="AW276">
        <v>2</v>
      </c>
      <c r="AX276">
        <v>312135908</v>
      </c>
      <c r="AY276">
        <v>1</v>
      </c>
      <c r="AZ276">
        <v>0</v>
      </c>
      <c r="BA276">
        <v>291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ROUND(Y276*Source!I265,7)</f>
        <v>0</v>
      </c>
      <c r="CY276">
        <f>AA276</f>
        <v>0</v>
      </c>
      <c r="CZ276">
        <f>AE276</f>
        <v>0</v>
      </c>
      <c r="DA276">
        <f>AI276</f>
        <v>1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 t="shared" si="94"/>
        <v>0</v>
      </c>
      <c r="DG276">
        <f>ROUND(ROUND(AF276,2)*CX276,2)</f>
        <v>0</v>
      </c>
      <c r="DH276">
        <f t="shared" si="88"/>
        <v>0</v>
      </c>
      <c r="DI276">
        <f t="shared" si="8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ROW(Source!A265)</f>
        <v>265</v>
      </c>
      <c r="B277">
        <v>312111454</v>
      </c>
      <c r="C277">
        <v>312135895</v>
      </c>
      <c r="D277">
        <v>277565250</v>
      </c>
      <c r="E277">
        <v>109</v>
      </c>
      <c r="F277">
        <v>1</v>
      </c>
      <c r="G277">
        <v>1</v>
      </c>
      <c r="H277">
        <v>3</v>
      </c>
      <c r="I277" t="s">
        <v>37</v>
      </c>
      <c r="J277" t="s">
        <v>3</v>
      </c>
      <c r="K277" t="s">
        <v>38</v>
      </c>
      <c r="L277">
        <v>1371</v>
      </c>
      <c r="N277">
        <v>1013</v>
      </c>
      <c r="O277" t="s">
        <v>34</v>
      </c>
      <c r="P277" t="s">
        <v>34</v>
      </c>
      <c r="Q277">
        <v>1</v>
      </c>
      <c r="W277">
        <v>0</v>
      </c>
      <c r="X277">
        <v>-1890832814</v>
      </c>
      <c r="Y277">
        <f>(AT277*ROUND(0,7))</f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54</v>
      </c>
      <c r="AV277">
        <v>0</v>
      </c>
      <c r="AW277">
        <v>2</v>
      </c>
      <c r="AX277">
        <v>312135909</v>
      </c>
      <c r="AY277">
        <v>1</v>
      </c>
      <c r="AZ277">
        <v>0</v>
      </c>
      <c r="BA277">
        <v>292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ROUND(Y277*Source!I265,7)</f>
        <v>0</v>
      </c>
      <c r="CY277">
        <f>AA277</f>
        <v>0</v>
      </c>
      <c r="CZ277">
        <f>AE277</f>
        <v>0</v>
      </c>
      <c r="DA277">
        <f>AI277</f>
        <v>1</v>
      </c>
      <c r="DB277">
        <f>ROUND((ROUND(AT277*CZ277,2)*ROUND(0,7)),6)</f>
        <v>0</v>
      </c>
      <c r="DC277">
        <f>ROUND((ROUND(AT277*AG277,2)*ROUND(0,7)),6)</f>
        <v>0</v>
      </c>
      <c r="DD277" t="s">
        <v>3</v>
      </c>
      <c r="DE277" t="s">
        <v>3</v>
      </c>
      <c r="DF277">
        <f t="shared" si="94"/>
        <v>0</v>
      </c>
      <c r="DG277">
        <f>ROUND(ROUND(AF277,2)*CX277,2)</f>
        <v>0</v>
      </c>
      <c r="DH277">
        <f t="shared" si="88"/>
        <v>0</v>
      </c>
      <c r="DI277">
        <f t="shared" si="8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ROW(Source!A303)</f>
        <v>303</v>
      </c>
      <c r="B278">
        <v>312111454</v>
      </c>
      <c r="C278">
        <v>312113156</v>
      </c>
      <c r="D278">
        <v>277560270</v>
      </c>
      <c r="E278">
        <v>109</v>
      </c>
      <c r="F278">
        <v>1</v>
      </c>
      <c r="G278">
        <v>1</v>
      </c>
      <c r="H278">
        <v>1</v>
      </c>
      <c r="I278" t="s">
        <v>821</v>
      </c>
      <c r="J278" t="s">
        <v>3</v>
      </c>
      <c r="K278" t="s">
        <v>822</v>
      </c>
      <c r="L278">
        <v>1191</v>
      </c>
      <c r="N278">
        <v>1013</v>
      </c>
      <c r="O278" t="s">
        <v>715</v>
      </c>
      <c r="P278" t="s">
        <v>715</v>
      </c>
      <c r="Q278">
        <v>1</v>
      </c>
      <c r="W278">
        <v>0</v>
      </c>
      <c r="X278">
        <v>246699258</v>
      </c>
      <c r="Y278">
        <f t="shared" ref="Y278:Y285" si="95">(AT278*ROUND(1.2,7))</f>
        <v>1.524</v>
      </c>
      <c r="AA278">
        <v>0</v>
      </c>
      <c r="AB278">
        <v>0</v>
      </c>
      <c r="AC278">
        <v>0</v>
      </c>
      <c r="AD278">
        <v>417.34</v>
      </c>
      <c r="AE278">
        <v>0</v>
      </c>
      <c r="AF278">
        <v>0</v>
      </c>
      <c r="AG278">
        <v>0</v>
      </c>
      <c r="AH278">
        <v>417.34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1.27</v>
      </c>
      <c r="AU278" t="s">
        <v>706</v>
      </c>
      <c r="AV278">
        <v>1</v>
      </c>
      <c r="AW278">
        <v>2</v>
      </c>
      <c r="AX278">
        <v>312113161</v>
      </c>
      <c r="AY278">
        <v>1</v>
      </c>
      <c r="AZ278">
        <v>0</v>
      </c>
      <c r="BA278">
        <v>293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530.02179999999998</v>
      </c>
      <c r="BN278">
        <v>1.27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636.02616</v>
      </c>
      <c r="BU278">
        <v>1.524</v>
      </c>
      <c r="BV278">
        <v>0</v>
      </c>
      <c r="BW278">
        <v>1</v>
      </c>
      <c r="CU278">
        <f>ROUND(AT278*Source!I303*AH278*AL278,2)</f>
        <v>2120.09</v>
      </c>
      <c r="CV278">
        <f>ROUND(Y278*Source!I303,7)</f>
        <v>6.0960000000000001</v>
      </c>
      <c r="CW278">
        <v>0</v>
      </c>
      <c r="CX278">
        <f>ROUND(Y278*Source!I303,7)</f>
        <v>6.0960000000000001</v>
      </c>
      <c r="CY278">
        <f>AD278</f>
        <v>417.34</v>
      </c>
      <c r="CZ278">
        <f>AH278</f>
        <v>417.34</v>
      </c>
      <c r="DA278">
        <f>AL278</f>
        <v>1</v>
      </c>
      <c r="DB278">
        <f t="shared" ref="DB278:DB285" si="96">ROUND((ROUND(AT278*CZ278,2)*ROUND(1.2,7)),6)</f>
        <v>636.024</v>
      </c>
      <c r="DC278">
        <f t="shared" ref="DC278:DC285" si="97">ROUND((ROUND(AT278*AG278,2)*ROUND(1.2,7)),6)</f>
        <v>0</v>
      </c>
      <c r="DD278" t="s">
        <v>3</v>
      </c>
      <c r="DE278" t="s">
        <v>3</v>
      </c>
      <c r="DF278">
        <f t="shared" si="94"/>
        <v>0</v>
      </c>
      <c r="DG278">
        <f>ROUND(ROUND(AF278,2)*CX278,2)</f>
        <v>0</v>
      </c>
      <c r="DH278">
        <f t="shared" si="88"/>
        <v>0</v>
      </c>
      <c r="DI278">
        <f t="shared" si="89"/>
        <v>2544.1</v>
      </c>
      <c r="DJ278">
        <f>DI278</f>
        <v>2544.1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ROW(Source!A303)</f>
        <v>303</v>
      </c>
      <c r="B279">
        <v>312111454</v>
      </c>
      <c r="C279">
        <v>312113156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713</v>
      </c>
      <c r="J279" t="s">
        <v>3</v>
      </c>
      <c r="K279" t="s">
        <v>714</v>
      </c>
      <c r="L279">
        <v>1191</v>
      </c>
      <c r="N279">
        <v>1013</v>
      </c>
      <c r="O279" t="s">
        <v>715</v>
      </c>
      <c r="P279" t="s">
        <v>715</v>
      </c>
      <c r="Q279">
        <v>1</v>
      </c>
      <c r="W279">
        <v>0</v>
      </c>
      <c r="X279">
        <v>-1417349443</v>
      </c>
      <c r="Y279">
        <f t="shared" si="95"/>
        <v>0.49199999999999994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706</v>
      </c>
      <c r="AV279">
        <v>2</v>
      </c>
      <c r="AW279">
        <v>2</v>
      </c>
      <c r="AX279">
        <v>312113162</v>
      </c>
      <c r="AY279">
        <v>1</v>
      </c>
      <c r="AZ279">
        <v>0</v>
      </c>
      <c r="BA279">
        <v>294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ROUND(Y279*Source!I303,7)</f>
        <v>1.968</v>
      </c>
      <c r="CY279">
        <f>AD279</f>
        <v>0</v>
      </c>
      <c r="CZ279">
        <f>AH279</f>
        <v>0</v>
      </c>
      <c r="DA279">
        <f>AL279</f>
        <v>1</v>
      </c>
      <c r="DB279">
        <f t="shared" si="96"/>
        <v>0</v>
      </c>
      <c r="DC279">
        <f t="shared" si="97"/>
        <v>0</v>
      </c>
      <c r="DD279" t="s">
        <v>3</v>
      </c>
      <c r="DE279" t="s">
        <v>3</v>
      </c>
      <c r="DF279">
        <f t="shared" si="94"/>
        <v>0</v>
      </c>
      <c r="DG279">
        <f>ROUND(ROUND(AF279,2)*CX279,2)</f>
        <v>0</v>
      </c>
      <c r="DH279">
        <f t="shared" si="88"/>
        <v>0</v>
      </c>
      <c r="DI279">
        <f t="shared" si="8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ROW(Source!A303)</f>
        <v>303</v>
      </c>
      <c r="B280">
        <v>312111454</v>
      </c>
      <c r="C280">
        <v>312113156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723</v>
      </c>
      <c r="J280" t="s">
        <v>724</v>
      </c>
      <c r="K280" t="s">
        <v>725</v>
      </c>
      <c r="L280">
        <v>1368</v>
      </c>
      <c r="N280">
        <v>1011</v>
      </c>
      <c r="O280" t="s">
        <v>478</v>
      </c>
      <c r="P280" t="s">
        <v>478</v>
      </c>
      <c r="Q280">
        <v>1</v>
      </c>
      <c r="W280">
        <v>0</v>
      </c>
      <c r="X280">
        <v>412917512</v>
      </c>
      <c r="Y280">
        <f t="shared" si="95"/>
        <v>0.42</v>
      </c>
      <c r="AA280">
        <v>0</v>
      </c>
      <c r="AB280">
        <v>436.88</v>
      </c>
      <c r="AC280">
        <v>477.98</v>
      </c>
      <c r="AD280">
        <v>0</v>
      </c>
      <c r="AE280">
        <v>0</v>
      </c>
      <c r="AF280">
        <v>346.73</v>
      </c>
      <c r="AG280">
        <v>477.98</v>
      </c>
      <c r="AH280">
        <v>0</v>
      </c>
      <c r="AI280">
        <v>1</v>
      </c>
      <c r="AJ280">
        <v>1.26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0.35</v>
      </c>
      <c r="AU280" t="s">
        <v>706</v>
      </c>
      <c r="AV280">
        <v>1</v>
      </c>
      <c r="AW280">
        <v>2</v>
      </c>
      <c r="AX280">
        <v>312113163</v>
      </c>
      <c r="AY280">
        <v>1</v>
      </c>
      <c r="AZ280">
        <v>0</v>
      </c>
      <c r="BA280">
        <v>295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121.35549999999999</v>
      </c>
      <c r="BL280">
        <v>167.29300000000001</v>
      </c>
      <c r="BM280">
        <v>0</v>
      </c>
      <c r="BN280">
        <v>0</v>
      </c>
      <c r="BO280">
        <v>0.35</v>
      </c>
      <c r="BP280">
        <v>1</v>
      </c>
      <c r="BQ280">
        <v>0</v>
      </c>
      <c r="BR280">
        <v>145.6266</v>
      </c>
      <c r="BS280">
        <v>200.7516</v>
      </c>
      <c r="BT280">
        <v>0</v>
      </c>
      <c r="BU280">
        <v>0</v>
      </c>
      <c r="BV280">
        <v>0.42</v>
      </c>
      <c r="BW280">
        <v>1</v>
      </c>
      <c r="CV280">
        <v>0</v>
      </c>
      <c r="CW280">
        <f>ROUND(Y280*Source!I303*DO280,7)</f>
        <v>1.68</v>
      </c>
      <c r="CX280">
        <f>ROUND(Y280*Source!I303,7)</f>
        <v>1.68</v>
      </c>
      <c r="CY280">
        <f>AB280</f>
        <v>436.88</v>
      </c>
      <c r="CZ280">
        <f>AF280</f>
        <v>346.73</v>
      </c>
      <c r="DA280">
        <f>AJ280</f>
        <v>1.26</v>
      </c>
      <c r="DB280">
        <f t="shared" si="96"/>
        <v>145.63200000000001</v>
      </c>
      <c r="DC280">
        <f t="shared" si="97"/>
        <v>200.74799999999999</v>
      </c>
      <c r="DD280" t="s">
        <v>3</v>
      </c>
      <c r="DE280" t="s">
        <v>3</v>
      </c>
      <c r="DF280">
        <f t="shared" si="94"/>
        <v>0</v>
      </c>
      <c r="DG280">
        <f>ROUND(ROUND(AF280*AJ280,2)*CX280,2)</f>
        <v>733.96</v>
      </c>
      <c r="DH280">
        <f t="shared" si="88"/>
        <v>803.01</v>
      </c>
      <c r="DI280">
        <f t="shared" si="89"/>
        <v>0</v>
      </c>
      <c r="DJ280">
        <f>DG280+DH280</f>
        <v>1536.97</v>
      </c>
      <c r="DK280">
        <v>1</v>
      </c>
      <c r="DL280" t="s">
        <v>726</v>
      </c>
      <c r="DM280">
        <v>4</v>
      </c>
      <c r="DN280" t="s">
        <v>715</v>
      </c>
      <c r="DO280">
        <v>1</v>
      </c>
    </row>
    <row r="281" spans="1:119" x14ac:dyDescent="0.2">
      <c r="A281">
        <f>ROW(Source!A303)</f>
        <v>303</v>
      </c>
      <c r="B281">
        <v>312111454</v>
      </c>
      <c r="C281">
        <v>312113156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727</v>
      </c>
      <c r="J281" t="s">
        <v>728</v>
      </c>
      <c r="K281" t="s">
        <v>729</v>
      </c>
      <c r="L281">
        <v>1368</v>
      </c>
      <c r="N281">
        <v>1011</v>
      </c>
      <c r="O281" t="s">
        <v>478</v>
      </c>
      <c r="P281" t="s">
        <v>478</v>
      </c>
      <c r="Q281">
        <v>1</v>
      </c>
      <c r="W281">
        <v>0</v>
      </c>
      <c r="X281">
        <v>721652621</v>
      </c>
      <c r="Y281">
        <f t="shared" si="95"/>
        <v>7.1999999999999995E-2</v>
      </c>
      <c r="AA281">
        <v>0</v>
      </c>
      <c r="AB281">
        <v>544.70000000000005</v>
      </c>
      <c r="AC281">
        <v>477.98</v>
      </c>
      <c r="AD281">
        <v>0</v>
      </c>
      <c r="AE281">
        <v>0</v>
      </c>
      <c r="AF281">
        <v>544.70000000000005</v>
      </c>
      <c r="AG281">
        <v>477.98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0.06</v>
      </c>
      <c r="AU281" t="s">
        <v>706</v>
      </c>
      <c r="AV281">
        <v>1</v>
      </c>
      <c r="AW281">
        <v>2</v>
      </c>
      <c r="AX281">
        <v>312113164</v>
      </c>
      <c r="AY281">
        <v>1</v>
      </c>
      <c r="AZ281">
        <v>0</v>
      </c>
      <c r="BA281">
        <v>296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32.682000000000002</v>
      </c>
      <c r="BL281">
        <v>28.678799999999999</v>
      </c>
      <c r="BM281">
        <v>0</v>
      </c>
      <c r="BN281">
        <v>0</v>
      </c>
      <c r="BO281">
        <v>0.06</v>
      </c>
      <c r="BP281">
        <v>1</v>
      </c>
      <c r="BQ281">
        <v>0</v>
      </c>
      <c r="BR281">
        <v>39.218400000000003</v>
      </c>
      <c r="BS281">
        <v>34.414560000000002</v>
      </c>
      <c r="BT281">
        <v>0</v>
      </c>
      <c r="BU281">
        <v>0</v>
      </c>
      <c r="BV281">
        <v>7.1999999999999995E-2</v>
      </c>
      <c r="BW281">
        <v>1</v>
      </c>
      <c r="CV281">
        <v>0</v>
      </c>
      <c r="CW281">
        <f>ROUND(Y281*Source!I303*DO281,7)</f>
        <v>0.28799999999999998</v>
      </c>
      <c r="CX281">
        <f>ROUND(Y281*Source!I303,7)</f>
        <v>0.28799999999999998</v>
      </c>
      <c r="CY281">
        <f>AB281</f>
        <v>544.70000000000005</v>
      </c>
      <c r="CZ281">
        <f>AF281</f>
        <v>544.70000000000005</v>
      </c>
      <c r="DA281">
        <f>AJ281</f>
        <v>1</v>
      </c>
      <c r="DB281">
        <f t="shared" si="96"/>
        <v>39.216000000000001</v>
      </c>
      <c r="DC281">
        <f t="shared" si="97"/>
        <v>34.415999999999997</v>
      </c>
      <c r="DD281" t="s">
        <v>3</v>
      </c>
      <c r="DE281" t="s">
        <v>3</v>
      </c>
      <c r="DF281">
        <f t="shared" si="94"/>
        <v>0</v>
      </c>
      <c r="DG281">
        <f>ROUND(ROUND(AF281,2)*CX281,2)</f>
        <v>156.87</v>
      </c>
      <c r="DH281">
        <f t="shared" si="88"/>
        <v>137.66</v>
      </c>
      <c r="DI281">
        <f t="shared" si="89"/>
        <v>0</v>
      </c>
      <c r="DJ281">
        <f>DG281+DH281</f>
        <v>294.52999999999997</v>
      </c>
      <c r="DK281">
        <v>1</v>
      </c>
      <c r="DL281" t="s">
        <v>726</v>
      </c>
      <c r="DM281">
        <v>4</v>
      </c>
      <c r="DN281" t="s">
        <v>715</v>
      </c>
      <c r="DO281">
        <v>1</v>
      </c>
    </row>
    <row r="282" spans="1:119" x14ac:dyDescent="0.2">
      <c r="A282">
        <f>ROW(Source!A304)</f>
        <v>304</v>
      </c>
      <c r="B282">
        <v>312111454</v>
      </c>
      <c r="C282">
        <v>312113165</v>
      </c>
      <c r="D282">
        <v>277560259</v>
      </c>
      <c r="E282">
        <v>109</v>
      </c>
      <c r="F282">
        <v>1</v>
      </c>
      <c r="G282">
        <v>1</v>
      </c>
      <c r="H282">
        <v>1</v>
      </c>
      <c r="I282" t="s">
        <v>823</v>
      </c>
      <c r="J282" t="s">
        <v>3</v>
      </c>
      <c r="K282" t="s">
        <v>824</v>
      </c>
      <c r="L282">
        <v>1191</v>
      </c>
      <c r="N282">
        <v>1013</v>
      </c>
      <c r="O282" t="s">
        <v>715</v>
      </c>
      <c r="P282" t="s">
        <v>715</v>
      </c>
      <c r="Q282">
        <v>1</v>
      </c>
      <c r="W282">
        <v>0</v>
      </c>
      <c r="X282">
        <v>1149069633</v>
      </c>
      <c r="Y282">
        <f t="shared" si="95"/>
        <v>0.18</v>
      </c>
      <c r="AA282">
        <v>0</v>
      </c>
      <c r="AB282">
        <v>0</v>
      </c>
      <c r="AC282">
        <v>0</v>
      </c>
      <c r="AD282">
        <v>410.21</v>
      </c>
      <c r="AE282">
        <v>0</v>
      </c>
      <c r="AF282">
        <v>0</v>
      </c>
      <c r="AG282">
        <v>0</v>
      </c>
      <c r="AH282">
        <v>410.21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0.15</v>
      </c>
      <c r="AU282" t="s">
        <v>706</v>
      </c>
      <c r="AV282">
        <v>1</v>
      </c>
      <c r="AW282">
        <v>2</v>
      </c>
      <c r="AX282">
        <v>312113170</v>
      </c>
      <c r="AY282">
        <v>1</v>
      </c>
      <c r="AZ282">
        <v>0</v>
      </c>
      <c r="BA282">
        <v>297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61.531499999999994</v>
      </c>
      <c r="BN282">
        <v>0.15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73.837799999999987</v>
      </c>
      <c r="BU282">
        <v>0.18</v>
      </c>
      <c r="BV282">
        <v>0</v>
      </c>
      <c r="BW282">
        <v>1</v>
      </c>
      <c r="CU282">
        <f>ROUND(AT282*Source!I304*AH282*AL282,2)</f>
        <v>-246.13</v>
      </c>
      <c r="CV282">
        <f>ROUND(Y282*Source!I304,7)</f>
        <v>-0.72</v>
      </c>
      <c r="CW282">
        <v>0</v>
      </c>
      <c r="CX282">
        <f>ROUND(Y282*Source!I304,7)</f>
        <v>-0.72</v>
      </c>
      <c r="CY282">
        <f>AD282</f>
        <v>410.21</v>
      </c>
      <c r="CZ282">
        <f>AH282</f>
        <v>410.21</v>
      </c>
      <c r="DA282">
        <f>AL282</f>
        <v>1</v>
      </c>
      <c r="DB282">
        <f t="shared" si="96"/>
        <v>73.835999999999999</v>
      </c>
      <c r="DC282">
        <f t="shared" si="97"/>
        <v>0</v>
      </c>
      <c r="DD282" t="s">
        <v>3</v>
      </c>
      <c r="DE282" t="s">
        <v>3</v>
      </c>
      <c r="DF282">
        <f t="shared" si="94"/>
        <v>0</v>
      </c>
      <c r="DG282">
        <f>ROUND(ROUND(AF282,2)*CX282,2)</f>
        <v>0</v>
      </c>
      <c r="DH282">
        <f t="shared" si="88"/>
        <v>0</v>
      </c>
      <c r="DI282">
        <f t="shared" si="89"/>
        <v>-295.35000000000002</v>
      </c>
      <c r="DJ282">
        <f>DI282</f>
        <v>-295.35000000000002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ROW(Source!A304)</f>
        <v>304</v>
      </c>
      <c r="B283">
        <v>312111454</v>
      </c>
      <c r="C283">
        <v>312113165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713</v>
      </c>
      <c r="J283" t="s">
        <v>3</v>
      </c>
      <c r="K283" t="s">
        <v>714</v>
      </c>
      <c r="L283">
        <v>1191</v>
      </c>
      <c r="N283">
        <v>1013</v>
      </c>
      <c r="O283" t="s">
        <v>715</v>
      </c>
      <c r="P283" t="s">
        <v>715</v>
      </c>
      <c r="Q283">
        <v>1</v>
      </c>
      <c r="W283">
        <v>0</v>
      </c>
      <c r="X283">
        <v>-1417349443</v>
      </c>
      <c r="Y283">
        <f t="shared" si="95"/>
        <v>9.6000000000000002E-2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0.08</v>
      </c>
      <c r="AU283" t="s">
        <v>706</v>
      </c>
      <c r="AV283">
        <v>2</v>
      </c>
      <c r="AW283">
        <v>2</v>
      </c>
      <c r="AX283">
        <v>312113171</v>
      </c>
      <c r="AY283">
        <v>1</v>
      </c>
      <c r="AZ283">
        <v>0</v>
      </c>
      <c r="BA283">
        <v>298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ROUND(Y283*Source!I304,7)</f>
        <v>-0.38400000000000001</v>
      </c>
      <c r="CY283">
        <f>AD283</f>
        <v>0</v>
      </c>
      <c r="CZ283">
        <f>AH283</f>
        <v>0</v>
      </c>
      <c r="DA283">
        <f>AL283</f>
        <v>1</v>
      </c>
      <c r="DB283">
        <f t="shared" si="96"/>
        <v>0</v>
      </c>
      <c r="DC283">
        <f t="shared" si="97"/>
        <v>0</v>
      </c>
      <c r="DD283" t="s">
        <v>3</v>
      </c>
      <c r="DE283" t="s">
        <v>3</v>
      </c>
      <c r="DF283">
        <f t="shared" si="94"/>
        <v>0</v>
      </c>
      <c r="DG283">
        <f>ROUND(ROUND(AF283,2)*CX283,2)</f>
        <v>0</v>
      </c>
      <c r="DH283">
        <f t="shared" si="88"/>
        <v>0</v>
      </c>
      <c r="DI283">
        <f t="shared" si="89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ROW(Source!A304)</f>
        <v>304</v>
      </c>
      <c r="B284">
        <v>312111454</v>
      </c>
      <c r="C284">
        <v>312113165</v>
      </c>
      <c r="D284">
        <v>277944868</v>
      </c>
      <c r="E284">
        <v>1</v>
      </c>
      <c r="F284">
        <v>1</v>
      </c>
      <c r="G284">
        <v>1</v>
      </c>
      <c r="H284">
        <v>2</v>
      </c>
      <c r="I284" t="s">
        <v>723</v>
      </c>
      <c r="J284" t="s">
        <v>724</v>
      </c>
      <c r="K284" t="s">
        <v>725</v>
      </c>
      <c r="L284">
        <v>1368</v>
      </c>
      <c r="N284">
        <v>1011</v>
      </c>
      <c r="O284" t="s">
        <v>478</v>
      </c>
      <c r="P284" t="s">
        <v>478</v>
      </c>
      <c r="Q284">
        <v>1</v>
      </c>
      <c r="W284">
        <v>0</v>
      </c>
      <c r="X284">
        <v>412917512</v>
      </c>
      <c r="Y284">
        <f t="shared" si="95"/>
        <v>8.4000000000000005E-2</v>
      </c>
      <c r="AA284">
        <v>0</v>
      </c>
      <c r="AB284">
        <v>436.88</v>
      </c>
      <c r="AC284">
        <v>477.98</v>
      </c>
      <c r="AD284">
        <v>0</v>
      </c>
      <c r="AE284">
        <v>0</v>
      </c>
      <c r="AF284">
        <v>346.73</v>
      </c>
      <c r="AG284">
        <v>477.98</v>
      </c>
      <c r="AH284">
        <v>0</v>
      </c>
      <c r="AI284">
        <v>1</v>
      </c>
      <c r="AJ284">
        <v>1.26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7.0000000000000007E-2</v>
      </c>
      <c r="AU284" t="s">
        <v>706</v>
      </c>
      <c r="AV284">
        <v>1</v>
      </c>
      <c r="AW284">
        <v>2</v>
      </c>
      <c r="AX284">
        <v>312113172</v>
      </c>
      <c r="AY284">
        <v>1</v>
      </c>
      <c r="AZ284">
        <v>0</v>
      </c>
      <c r="BA284">
        <v>299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24.271100000000004</v>
      </c>
      <c r="BL284">
        <v>33.458600000000004</v>
      </c>
      <c r="BM284">
        <v>0</v>
      </c>
      <c r="BN284">
        <v>0</v>
      </c>
      <c r="BO284">
        <v>7.0000000000000007E-2</v>
      </c>
      <c r="BP284">
        <v>1</v>
      </c>
      <c r="BQ284">
        <v>0</v>
      </c>
      <c r="BR284">
        <v>29.125320000000002</v>
      </c>
      <c r="BS284">
        <v>40.150320000000001</v>
      </c>
      <c r="BT284">
        <v>0</v>
      </c>
      <c r="BU284">
        <v>0</v>
      </c>
      <c r="BV284">
        <v>8.4000000000000005E-2</v>
      </c>
      <c r="BW284">
        <v>1</v>
      </c>
      <c r="CV284">
        <v>0</v>
      </c>
      <c r="CW284">
        <f>ROUND(Y284*Source!I304*DO284,7)</f>
        <v>-0.33600000000000002</v>
      </c>
      <c r="CX284">
        <f>ROUND(Y284*Source!I304,7)</f>
        <v>-0.33600000000000002</v>
      </c>
      <c r="CY284">
        <f>AB284</f>
        <v>436.88</v>
      </c>
      <c r="CZ284">
        <f>AF284</f>
        <v>346.73</v>
      </c>
      <c r="DA284">
        <f>AJ284</f>
        <v>1.26</v>
      </c>
      <c r="DB284">
        <f t="shared" si="96"/>
        <v>29.123999999999999</v>
      </c>
      <c r="DC284">
        <f t="shared" si="97"/>
        <v>40.152000000000001</v>
      </c>
      <c r="DD284" t="s">
        <v>3</v>
      </c>
      <c r="DE284" t="s">
        <v>3</v>
      </c>
      <c r="DF284">
        <f t="shared" si="94"/>
        <v>0</v>
      </c>
      <c r="DG284">
        <f>ROUND(ROUND(AF284*AJ284,2)*CX284,2)</f>
        <v>-146.79</v>
      </c>
      <c r="DH284">
        <f t="shared" si="88"/>
        <v>-160.6</v>
      </c>
      <c r="DI284">
        <f t="shared" si="89"/>
        <v>0</v>
      </c>
      <c r="DJ284">
        <f>DG284+DH284</f>
        <v>-307.39</v>
      </c>
      <c r="DK284">
        <v>1</v>
      </c>
      <c r="DL284" t="s">
        <v>726</v>
      </c>
      <c r="DM284">
        <v>4</v>
      </c>
      <c r="DN284" t="s">
        <v>715</v>
      </c>
      <c r="DO284">
        <v>1</v>
      </c>
    </row>
    <row r="285" spans="1:119" x14ac:dyDescent="0.2">
      <c r="A285">
        <f>ROW(Source!A304)</f>
        <v>304</v>
      </c>
      <c r="B285">
        <v>312111454</v>
      </c>
      <c r="C285">
        <v>312113165</v>
      </c>
      <c r="D285">
        <v>277945805</v>
      </c>
      <c r="E285">
        <v>1</v>
      </c>
      <c r="F285">
        <v>1</v>
      </c>
      <c r="G285">
        <v>1</v>
      </c>
      <c r="H285">
        <v>2</v>
      </c>
      <c r="I285" t="s">
        <v>727</v>
      </c>
      <c r="J285" t="s">
        <v>728</v>
      </c>
      <c r="K285" t="s">
        <v>729</v>
      </c>
      <c r="L285">
        <v>1368</v>
      </c>
      <c r="N285">
        <v>1011</v>
      </c>
      <c r="O285" t="s">
        <v>478</v>
      </c>
      <c r="P285" t="s">
        <v>478</v>
      </c>
      <c r="Q285">
        <v>1</v>
      </c>
      <c r="W285">
        <v>0</v>
      </c>
      <c r="X285">
        <v>721652621</v>
      </c>
      <c r="Y285">
        <f t="shared" si="95"/>
        <v>1.2E-2</v>
      </c>
      <c r="AA285">
        <v>0</v>
      </c>
      <c r="AB285">
        <v>544.70000000000005</v>
      </c>
      <c r="AC285">
        <v>477.98</v>
      </c>
      <c r="AD285">
        <v>0</v>
      </c>
      <c r="AE285">
        <v>0</v>
      </c>
      <c r="AF285">
        <v>544.70000000000005</v>
      </c>
      <c r="AG285">
        <v>477.98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0.01</v>
      </c>
      <c r="AU285" t="s">
        <v>706</v>
      </c>
      <c r="AV285">
        <v>1</v>
      </c>
      <c r="AW285">
        <v>2</v>
      </c>
      <c r="AX285">
        <v>312113173</v>
      </c>
      <c r="AY285">
        <v>1</v>
      </c>
      <c r="AZ285">
        <v>0</v>
      </c>
      <c r="BA285">
        <v>300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5.447000000000001</v>
      </c>
      <c r="BL285">
        <v>4.7798000000000007</v>
      </c>
      <c r="BM285">
        <v>0</v>
      </c>
      <c r="BN285">
        <v>0</v>
      </c>
      <c r="BO285">
        <v>0.01</v>
      </c>
      <c r="BP285">
        <v>1</v>
      </c>
      <c r="BQ285">
        <v>0</v>
      </c>
      <c r="BR285">
        <v>6.5364000000000004</v>
      </c>
      <c r="BS285">
        <v>5.73576</v>
      </c>
      <c r="BT285">
        <v>0</v>
      </c>
      <c r="BU285">
        <v>0</v>
      </c>
      <c r="BV285">
        <v>1.2E-2</v>
      </c>
      <c r="BW285">
        <v>1</v>
      </c>
      <c r="CV285">
        <v>0</v>
      </c>
      <c r="CW285">
        <f>ROUND(Y285*Source!I304*DO285,7)</f>
        <v>-4.8000000000000001E-2</v>
      </c>
      <c r="CX285">
        <f>ROUND(Y285*Source!I304,7)</f>
        <v>-4.8000000000000001E-2</v>
      </c>
      <c r="CY285">
        <f>AB285</f>
        <v>544.70000000000005</v>
      </c>
      <c r="CZ285">
        <f>AF285</f>
        <v>544.70000000000005</v>
      </c>
      <c r="DA285">
        <f>AJ285</f>
        <v>1</v>
      </c>
      <c r="DB285">
        <f t="shared" si="96"/>
        <v>6.54</v>
      </c>
      <c r="DC285">
        <f t="shared" si="97"/>
        <v>5.7359999999999998</v>
      </c>
      <c r="DD285" t="s">
        <v>3</v>
      </c>
      <c r="DE285" t="s">
        <v>3</v>
      </c>
      <c r="DF285">
        <f t="shared" si="94"/>
        <v>0</v>
      </c>
      <c r="DG285">
        <f>ROUND(ROUND(AF285,2)*CX285,2)</f>
        <v>-26.15</v>
      </c>
      <c r="DH285">
        <f t="shared" si="88"/>
        <v>-22.94</v>
      </c>
      <c r="DI285">
        <f t="shared" si="89"/>
        <v>0</v>
      </c>
      <c r="DJ285">
        <f>DG285+DH285</f>
        <v>-49.09</v>
      </c>
      <c r="DK285">
        <v>1</v>
      </c>
      <c r="DL285" t="s">
        <v>726</v>
      </c>
      <c r="DM285">
        <v>4</v>
      </c>
      <c r="DN285" t="s">
        <v>715</v>
      </c>
      <c r="DO285">
        <v>1</v>
      </c>
    </row>
    <row r="286" spans="1:119" x14ac:dyDescent="0.2">
      <c r="A286">
        <f>ROW(Source!A305)</f>
        <v>305</v>
      </c>
      <c r="B286">
        <v>312111454</v>
      </c>
      <c r="C286">
        <v>312113174</v>
      </c>
      <c r="D286">
        <v>277560291</v>
      </c>
      <c r="E286">
        <v>109</v>
      </c>
      <c r="F286">
        <v>1</v>
      </c>
      <c r="G286">
        <v>1</v>
      </c>
      <c r="H286">
        <v>1</v>
      </c>
      <c r="I286" t="s">
        <v>825</v>
      </c>
      <c r="J286" t="s">
        <v>3</v>
      </c>
      <c r="K286" t="s">
        <v>826</v>
      </c>
      <c r="L286">
        <v>1191</v>
      </c>
      <c r="N286">
        <v>1013</v>
      </c>
      <c r="O286" t="s">
        <v>715</v>
      </c>
      <c r="P286" t="s">
        <v>715</v>
      </c>
      <c r="Q286">
        <v>1</v>
      </c>
      <c r="W286">
        <v>0</v>
      </c>
      <c r="X286">
        <v>-1810713292</v>
      </c>
      <c r="Y286">
        <f>(AT286*ROUND((1.2*1.15),7))</f>
        <v>22.218</v>
      </c>
      <c r="AA286">
        <v>0</v>
      </c>
      <c r="AB286">
        <v>0</v>
      </c>
      <c r="AC286">
        <v>0</v>
      </c>
      <c r="AD286">
        <v>456.58</v>
      </c>
      <c r="AE286">
        <v>0</v>
      </c>
      <c r="AF286">
        <v>0</v>
      </c>
      <c r="AG286">
        <v>0</v>
      </c>
      <c r="AH286">
        <v>456.58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16.100000000000001</v>
      </c>
      <c r="AU286" t="s">
        <v>44</v>
      </c>
      <c r="AV286">
        <v>1</v>
      </c>
      <c r="AW286">
        <v>2</v>
      </c>
      <c r="AX286">
        <v>312113185</v>
      </c>
      <c r="AY286">
        <v>1</v>
      </c>
      <c r="AZ286">
        <v>0</v>
      </c>
      <c r="BA286">
        <v>301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7350.9380000000001</v>
      </c>
      <c r="BN286">
        <v>16.100000000000001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10144.29444</v>
      </c>
      <c r="BU286">
        <v>22.218</v>
      </c>
      <c r="BV286">
        <v>0</v>
      </c>
      <c r="BW286">
        <v>1</v>
      </c>
      <c r="CU286">
        <f>ROUND(AT286*Source!I305*AH286*AL286,2)</f>
        <v>1631.91</v>
      </c>
      <c r="CV286">
        <f>ROUND(Y286*Source!I305,7)</f>
        <v>4.9323959999999998</v>
      </c>
      <c r="CW286">
        <v>0</v>
      </c>
      <c r="CX286">
        <f>ROUND(Y286*Source!I305,7)</f>
        <v>4.9323959999999998</v>
      </c>
      <c r="CY286">
        <f>AD286</f>
        <v>456.58</v>
      </c>
      <c r="CZ286">
        <f>AH286</f>
        <v>456.58</v>
      </c>
      <c r="DA286">
        <f>AL286</f>
        <v>1</v>
      </c>
      <c r="DB286">
        <f>ROUND((ROUND(AT286*CZ286,2)*ROUND((1.2*1.15),7)),6)</f>
        <v>10144.297200000001</v>
      </c>
      <c r="DC286">
        <f>ROUND((ROUND(AT286*AG286,2)*ROUND((1.2*1.15),7)),6)</f>
        <v>0</v>
      </c>
      <c r="DD286" t="s">
        <v>3</v>
      </c>
      <c r="DE286" t="s">
        <v>3</v>
      </c>
      <c r="DF286">
        <f t="shared" si="94"/>
        <v>0</v>
      </c>
      <c r="DG286">
        <f>ROUND(ROUND(AF286,2)*CX286,2)</f>
        <v>0</v>
      </c>
      <c r="DH286">
        <f t="shared" si="88"/>
        <v>0</v>
      </c>
      <c r="DI286">
        <f t="shared" si="89"/>
        <v>2252.0300000000002</v>
      </c>
      <c r="DJ286">
        <f>DI286</f>
        <v>2252.0300000000002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ROW(Source!A305)</f>
        <v>305</v>
      </c>
      <c r="B287">
        <v>312111454</v>
      </c>
      <c r="C287">
        <v>312113174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713</v>
      </c>
      <c r="J287" t="s">
        <v>3</v>
      </c>
      <c r="K287" t="s">
        <v>714</v>
      </c>
      <c r="L287">
        <v>1191</v>
      </c>
      <c r="N287">
        <v>1013</v>
      </c>
      <c r="O287" t="s">
        <v>715</v>
      </c>
      <c r="P287" t="s">
        <v>715</v>
      </c>
      <c r="Q287">
        <v>1</v>
      </c>
      <c r="W287">
        <v>0</v>
      </c>
      <c r="X287">
        <v>-1417349443</v>
      </c>
      <c r="Y287">
        <f>(AT287*ROUND((1.2*1.25),7))</f>
        <v>6.66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4.4400000000000004</v>
      </c>
      <c r="AU287" t="s">
        <v>43</v>
      </c>
      <c r="AV287">
        <v>2</v>
      </c>
      <c r="AW287">
        <v>2</v>
      </c>
      <c r="AX287">
        <v>312113186</v>
      </c>
      <c r="AY287">
        <v>1</v>
      </c>
      <c r="AZ287">
        <v>0</v>
      </c>
      <c r="BA287">
        <v>302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ROUND(Y287*Source!I305,7)</f>
        <v>1.4785200000000001</v>
      </c>
      <c r="CY287">
        <f>AD287</f>
        <v>0</v>
      </c>
      <c r="CZ287">
        <f>AH287</f>
        <v>0</v>
      </c>
      <c r="DA287">
        <f>AL287</f>
        <v>1</v>
      </c>
      <c r="DB287">
        <f>ROUND((ROUND(AT287*CZ287,2)*ROUND((1.2*1.25),7)),6)</f>
        <v>0</v>
      </c>
      <c r="DC287">
        <f>ROUND((ROUND(AT287*AG287,2)*ROUND((1.2*1.25),7)),6)</f>
        <v>0</v>
      </c>
      <c r="DD287" t="s">
        <v>3</v>
      </c>
      <c r="DE287" t="s">
        <v>3</v>
      </c>
      <c r="DF287">
        <f t="shared" si="94"/>
        <v>0</v>
      </c>
      <c r="DG287">
        <f>ROUND(ROUND(AF287,2)*CX287,2)</f>
        <v>0</v>
      </c>
      <c r="DH287">
        <f t="shared" si="88"/>
        <v>0</v>
      </c>
      <c r="DI287">
        <f t="shared" si="89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ROW(Source!A305)</f>
        <v>305</v>
      </c>
      <c r="B288">
        <v>312111454</v>
      </c>
      <c r="C288">
        <v>312113174</v>
      </c>
      <c r="D288">
        <v>277944868</v>
      </c>
      <c r="E288">
        <v>1</v>
      </c>
      <c r="F288">
        <v>1</v>
      </c>
      <c r="G288">
        <v>1</v>
      </c>
      <c r="H288">
        <v>2</v>
      </c>
      <c r="I288" t="s">
        <v>723</v>
      </c>
      <c r="J288" t="s">
        <v>724</v>
      </c>
      <c r="K288" t="s">
        <v>725</v>
      </c>
      <c r="L288">
        <v>1368</v>
      </c>
      <c r="N288">
        <v>1011</v>
      </c>
      <c r="O288" t="s">
        <v>478</v>
      </c>
      <c r="P288" t="s">
        <v>478</v>
      </c>
      <c r="Q288">
        <v>1</v>
      </c>
      <c r="W288">
        <v>0</v>
      </c>
      <c r="X288">
        <v>412917512</v>
      </c>
      <c r="Y288">
        <f>(AT288*ROUND((1.2*1.25),7))</f>
        <v>1.77</v>
      </c>
      <c r="AA288">
        <v>0</v>
      </c>
      <c r="AB288">
        <v>436.88</v>
      </c>
      <c r="AC288">
        <v>477.98</v>
      </c>
      <c r="AD288">
        <v>0</v>
      </c>
      <c r="AE288">
        <v>0</v>
      </c>
      <c r="AF288">
        <v>346.73</v>
      </c>
      <c r="AG288">
        <v>477.98</v>
      </c>
      <c r="AH288">
        <v>0</v>
      </c>
      <c r="AI288">
        <v>1</v>
      </c>
      <c r="AJ288">
        <v>1.26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1.18</v>
      </c>
      <c r="AU288" t="s">
        <v>43</v>
      </c>
      <c r="AV288">
        <v>1</v>
      </c>
      <c r="AW288">
        <v>2</v>
      </c>
      <c r="AX288">
        <v>312113187</v>
      </c>
      <c r="AY288">
        <v>1</v>
      </c>
      <c r="AZ288">
        <v>0</v>
      </c>
      <c r="BA288">
        <v>303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409.14139999999998</v>
      </c>
      <c r="BL288">
        <v>564.01639999999998</v>
      </c>
      <c r="BM288">
        <v>0</v>
      </c>
      <c r="BN288">
        <v>0</v>
      </c>
      <c r="BO288">
        <v>1.18</v>
      </c>
      <c r="BP288">
        <v>1</v>
      </c>
      <c r="BQ288">
        <v>0</v>
      </c>
      <c r="BR288">
        <v>613.71210000000008</v>
      </c>
      <c r="BS288">
        <v>846.02460000000008</v>
      </c>
      <c r="BT288">
        <v>0</v>
      </c>
      <c r="BU288">
        <v>0</v>
      </c>
      <c r="BV288">
        <v>1.77</v>
      </c>
      <c r="BW288">
        <v>1</v>
      </c>
      <c r="CV288">
        <v>0</v>
      </c>
      <c r="CW288">
        <f>ROUND(Y288*Source!I305*DO288,7)</f>
        <v>0.39294000000000001</v>
      </c>
      <c r="CX288">
        <f>ROUND(Y288*Source!I305,7)</f>
        <v>0.39294000000000001</v>
      </c>
      <c r="CY288">
        <f>AB288</f>
        <v>436.88</v>
      </c>
      <c r="CZ288">
        <f>AF288</f>
        <v>346.73</v>
      </c>
      <c r="DA288">
        <f>AJ288</f>
        <v>1.26</v>
      </c>
      <c r="DB288">
        <f>ROUND((ROUND(AT288*CZ288,2)*ROUND((1.2*1.25),7)),6)</f>
        <v>613.71</v>
      </c>
      <c r="DC288">
        <f>ROUND((ROUND(AT288*AG288,2)*ROUND((1.2*1.25),7)),6)</f>
        <v>846.03</v>
      </c>
      <c r="DD288" t="s">
        <v>3</v>
      </c>
      <c r="DE288" t="s">
        <v>3</v>
      </c>
      <c r="DF288">
        <f t="shared" si="94"/>
        <v>0</v>
      </c>
      <c r="DG288">
        <f>ROUND(ROUND(AF288*AJ288,2)*CX288,2)</f>
        <v>171.67</v>
      </c>
      <c r="DH288">
        <f t="shared" si="88"/>
        <v>187.82</v>
      </c>
      <c r="DI288">
        <f t="shared" si="89"/>
        <v>0</v>
      </c>
      <c r="DJ288">
        <f>DG288+DH288</f>
        <v>359.49</v>
      </c>
      <c r="DK288">
        <v>1</v>
      </c>
      <c r="DL288" t="s">
        <v>726</v>
      </c>
      <c r="DM288">
        <v>4</v>
      </c>
      <c r="DN288" t="s">
        <v>715</v>
      </c>
      <c r="DO288">
        <v>1</v>
      </c>
    </row>
    <row r="289" spans="1:119" x14ac:dyDescent="0.2">
      <c r="A289">
        <f>ROW(Source!A305)</f>
        <v>305</v>
      </c>
      <c r="B289">
        <v>312111454</v>
      </c>
      <c r="C289">
        <v>312113174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727</v>
      </c>
      <c r="J289" t="s">
        <v>728</v>
      </c>
      <c r="K289" t="s">
        <v>729</v>
      </c>
      <c r="L289">
        <v>1368</v>
      </c>
      <c r="N289">
        <v>1011</v>
      </c>
      <c r="O289" t="s">
        <v>478</v>
      </c>
      <c r="P289" t="s">
        <v>478</v>
      </c>
      <c r="Q289">
        <v>1</v>
      </c>
      <c r="W289">
        <v>0</v>
      </c>
      <c r="X289">
        <v>721652621</v>
      </c>
      <c r="Y289">
        <f>(AT289*ROUND((1.2*1.25),7))</f>
        <v>1.335</v>
      </c>
      <c r="AA289">
        <v>0</v>
      </c>
      <c r="AB289">
        <v>544.70000000000005</v>
      </c>
      <c r="AC289">
        <v>477.98</v>
      </c>
      <c r="AD289">
        <v>0</v>
      </c>
      <c r="AE289">
        <v>0</v>
      </c>
      <c r="AF289">
        <v>544.70000000000005</v>
      </c>
      <c r="AG289">
        <v>477.98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0.89</v>
      </c>
      <c r="AU289" t="s">
        <v>43</v>
      </c>
      <c r="AV289">
        <v>1</v>
      </c>
      <c r="AW289">
        <v>2</v>
      </c>
      <c r="AX289">
        <v>312113188</v>
      </c>
      <c r="AY289">
        <v>1</v>
      </c>
      <c r="AZ289">
        <v>0</v>
      </c>
      <c r="BA289">
        <v>304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484.78300000000007</v>
      </c>
      <c r="BL289">
        <v>425.40220000000005</v>
      </c>
      <c r="BM289">
        <v>0</v>
      </c>
      <c r="BN289">
        <v>0</v>
      </c>
      <c r="BO289">
        <v>0.89</v>
      </c>
      <c r="BP289">
        <v>1</v>
      </c>
      <c r="BQ289">
        <v>0</v>
      </c>
      <c r="BR289">
        <v>727.17450000000008</v>
      </c>
      <c r="BS289">
        <v>638.10329999999999</v>
      </c>
      <c r="BT289">
        <v>0</v>
      </c>
      <c r="BU289">
        <v>0</v>
      </c>
      <c r="BV289">
        <v>1.335</v>
      </c>
      <c r="BW289">
        <v>1</v>
      </c>
      <c r="CV289">
        <v>0</v>
      </c>
      <c r="CW289">
        <f>ROUND(Y289*Source!I305*DO289,7)</f>
        <v>0.29637000000000002</v>
      </c>
      <c r="CX289">
        <f>ROUND(Y289*Source!I305,7)</f>
        <v>0.29637000000000002</v>
      </c>
      <c r="CY289">
        <f>AB289</f>
        <v>544.70000000000005</v>
      </c>
      <c r="CZ289">
        <f>AF289</f>
        <v>544.70000000000005</v>
      </c>
      <c r="DA289">
        <f>AJ289</f>
        <v>1</v>
      </c>
      <c r="DB289">
        <f>ROUND((ROUND(AT289*CZ289,2)*ROUND((1.2*1.25),7)),6)</f>
        <v>727.17</v>
      </c>
      <c r="DC289">
        <f>ROUND((ROUND(AT289*AG289,2)*ROUND((1.2*1.25),7)),6)</f>
        <v>638.1</v>
      </c>
      <c r="DD289" t="s">
        <v>3</v>
      </c>
      <c r="DE289" t="s">
        <v>3</v>
      </c>
      <c r="DF289">
        <f t="shared" si="94"/>
        <v>0</v>
      </c>
      <c r="DG289">
        <f t="shared" ref="DG289:DG297" si="98">ROUND(ROUND(AF289,2)*CX289,2)</f>
        <v>161.43</v>
      </c>
      <c r="DH289">
        <f t="shared" si="88"/>
        <v>141.66</v>
      </c>
      <c r="DI289">
        <f t="shared" si="89"/>
        <v>0</v>
      </c>
      <c r="DJ289">
        <f>DG289+DH289</f>
        <v>303.09000000000003</v>
      </c>
      <c r="DK289">
        <v>1</v>
      </c>
      <c r="DL289" t="s">
        <v>726</v>
      </c>
      <c r="DM289">
        <v>4</v>
      </c>
      <c r="DN289" t="s">
        <v>715</v>
      </c>
      <c r="DO289">
        <v>1</v>
      </c>
    </row>
    <row r="290" spans="1:119" x14ac:dyDescent="0.2">
      <c r="A290">
        <f>ROW(Source!A305)</f>
        <v>305</v>
      </c>
      <c r="B290">
        <v>312111454</v>
      </c>
      <c r="C290">
        <v>312113174</v>
      </c>
      <c r="D290">
        <v>277945921</v>
      </c>
      <c r="E290">
        <v>1</v>
      </c>
      <c r="F290">
        <v>1</v>
      </c>
      <c r="G290">
        <v>1</v>
      </c>
      <c r="H290">
        <v>2</v>
      </c>
      <c r="I290" t="s">
        <v>818</v>
      </c>
      <c r="J290" t="s">
        <v>819</v>
      </c>
      <c r="K290" t="s">
        <v>820</v>
      </c>
      <c r="L290">
        <v>1368</v>
      </c>
      <c r="N290">
        <v>1011</v>
      </c>
      <c r="O290" t="s">
        <v>478</v>
      </c>
      <c r="P290" t="s">
        <v>478</v>
      </c>
      <c r="Q290">
        <v>1</v>
      </c>
      <c r="W290">
        <v>0</v>
      </c>
      <c r="X290">
        <v>495072614</v>
      </c>
      <c r="Y290">
        <f>(AT290*ROUND((1.2*1.25),7))</f>
        <v>3.5550000000000002</v>
      </c>
      <c r="AA290">
        <v>0</v>
      </c>
      <c r="AB290">
        <v>560.73</v>
      </c>
      <c r="AC290">
        <v>477.98</v>
      </c>
      <c r="AD290">
        <v>0</v>
      </c>
      <c r="AE290">
        <v>0</v>
      </c>
      <c r="AF290">
        <v>560.73</v>
      </c>
      <c r="AG290">
        <v>477.98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2.37</v>
      </c>
      <c r="AU290" t="s">
        <v>43</v>
      </c>
      <c r="AV290">
        <v>1</v>
      </c>
      <c r="AW290">
        <v>2</v>
      </c>
      <c r="AX290">
        <v>312113189</v>
      </c>
      <c r="AY290">
        <v>1</v>
      </c>
      <c r="AZ290">
        <v>0</v>
      </c>
      <c r="BA290">
        <v>305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1328.9301</v>
      </c>
      <c r="BL290">
        <v>1132.8126000000002</v>
      </c>
      <c r="BM290">
        <v>0</v>
      </c>
      <c r="BN290">
        <v>0</v>
      </c>
      <c r="BO290">
        <v>2.37</v>
      </c>
      <c r="BP290">
        <v>1</v>
      </c>
      <c r="BQ290">
        <v>0</v>
      </c>
      <c r="BR290">
        <v>1993.3951499999998</v>
      </c>
      <c r="BS290">
        <v>1699.2188999999998</v>
      </c>
      <c r="BT290">
        <v>0</v>
      </c>
      <c r="BU290">
        <v>0</v>
      </c>
      <c r="BV290">
        <v>3.5549999999999997</v>
      </c>
      <c r="BW290">
        <v>1</v>
      </c>
      <c r="CV290">
        <v>0</v>
      </c>
      <c r="CW290">
        <f>ROUND(Y290*Source!I305*DO290,7)</f>
        <v>0.78920999999999997</v>
      </c>
      <c r="CX290">
        <f>ROUND(Y290*Source!I305,7)</f>
        <v>0.78920999999999997</v>
      </c>
      <c r="CY290">
        <f>AB290</f>
        <v>560.73</v>
      </c>
      <c r="CZ290">
        <f>AF290</f>
        <v>560.73</v>
      </c>
      <c r="DA290">
        <f>AJ290</f>
        <v>1</v>
      </c>
      <c r="DB290">
        <f>ROUND((ROUND(AT290*CZ290,2)*ROUND((1.2*1.25),7)),6)</f>
        <v>1993.395</v>
      </c>
      <c r="DC290">
        <f>ROUND((ROUND(AT290*AG290,2)*ROUND((1.2*1.25),7)),6)</f>
        <v>1699.2149999999999</v>
      </c>
      <c r="DD290" t="s">
        <v>3</v>
      </c>
      <c r="DE290" t="s">
        <v>3</v>
      </c>
      <c r="DF290">
        <f t="shared" si="94"/>
        <v>0</v>
      </c>
      <c r="DG290">
        <f t="shared" si="98"/>
        <v>442.53</v>
      </c>
      <c r="DH290">
        <f t="shared" si="88"/>
        <v>377.23</v>
      </c>
      <c r="DI290">
        <f t="shared" si="89"/>
        <v>0</v>
      </c>
      <c r="DJ290">
        <f>DG290+DH290</f>
        <v>819.76</v>
      </c>
      <c r="DK290">
        <v>1</v>
      </c>
      <c r="DL290" t="s">
        <v>726</v>
      </c>
      <c r="DM290">
        <v>4</v>
      </c>
      <c r="DN290" t="s">
        <v>715</v>
      </c>
      <c r="DO290">
        <v>1</v>
      </c>
    </row>
    <row r="291" spans="1:119" x14ac:dyDescent="0.2">
      <c r="A291">
        <f>ROW(Source!A305)</f>
        <v>305</v>
      </c>
      <c r="B291">
        <v>312111454</v>
      </c>
      <c r="C291">
        <v>312113174</v>
      </c>
      <c r="D291">
        <v>277862504</v>
      </c>
      <c r="E291">
        <v>1</v>
      </c>
      <c r="F291">
        <v>1</v>
      </c>
      <c r="G291">
        <v>1</v>
      </c>
      <c r="H291">
        <v>3</v>
      </c>
      <c r="I291" t="s">
        <v>812</v>
      </c>
      <c r="J291" t="s">
        <v>813</v>
      </c>
      <c r="K291" t="s">
        <v>814</v>
      </c>
      <c r="L291">
        <v>1346</v>
      </c>
      <c r="N291">
        <v>1009</v>
      </c>
      <c r="O291" t="s">
        <v>151</v>
      </c>
      <c r="P291" t="s">
        <v>151</v>
      </c>
      <c r="Q291">
        <v>1</v>
      </c>
      <c r="W291">
        <v>0</v>
      </c>
      <c r="X291">
        <v>1484945919</v>
      </c>
      <c r="Y291">
        <f>(AT291*ROUND(0,7))</f>
        <v>0</v>
      </c>
      <c r="AA291">
        <v>171.49</v>
      </c>
      <c r="AB291">
        <v>0</v>
      </c>
      <c r="AC291">
        <v>0</v>
      </c>
      <c r="AD291">
        <v>0</v>
      </c>
      <c r="AE291">
        <v>160.27000000000001</v>
      </c>
      <c r="AF291">
        <v>0</v>
      </c>
      <c r="AG291">
        <v>0</v>
      </c>
      <c r="AH291">
        <v>0</v>
      </c>
      <c r="AI291">
        <v>1.07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22</v>
      </c>
      <c r="AV291">
        <v>0</v>
      </c>
      <c r="AW291">
        <v>2</v>
      </c>
      <c r="AX291">
        <v>312113190</v>
      </c>
      <c r="AY291">
        <v>1</v>
      </c>
      <c r="AZ291">
        <v>0</v>
      </c>
      <c r="BA291">
        <v>306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3.2054000000000005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ROUND(Y291*Source!I305,7)</f>
        <v>0</v>
      </c>
      <c r="CY291">
        <f>AA291</f>
        <v>171.49</v>
      </c>
      <c r="CZ291">
        <f>AE291</f>
        <v>160.27000000000001</v>
      </c>
      <c r="DA291">
        <f>AI291</f>
        <v>1.07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98"/>
        <v>0</v>
      </c>
      <c r="DH291">
        <f t="shared" si="88"/>
        <v>0</v>
      </c>
      <c r="DI291">
        <f t="shared" si="8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ROW(Source!A305)</f>
        <v>305</v>
      </c>
      <c r="B292">
        <v>312111454</v>
      </c>
      <c r="C292">
        <v>312113174</v>
      </c>
      <c r="D292">
        <v>277862533</v>
      </c>
      <c r="E292">
        <v>1</v>
      </c>
      <c r="F292">
        <v>1</v>
      </c>
      <c r="G292">
        <v>1</v>
      </c>
      <c r="H292">
        <v>3</v>
      </c>
      <c r="I292" t="s">
        <v>775</v>
      </c>
      <c r="J292" t="s">
        <v>776</v>
      </c>
      <c r="K292" t="s">
        <v>777</v>
      </c>
      <c r="L292">
        <v>1346</v>
      </c>
      <c r="N292">
        <v>1009</v>
      </c>
      <c r="O292" t="s">
        <v>151</v>
      </c>
      <c r="P292" t="s">
        <v>151</v>
      </c>
      <c r="Q292">
        <v>1</v>
      </c>
      <c r="W292">
        <v>0</v>
      </c>
      <c r="X292">
        <v>1685208048</v>
      </c>
      <c r="Y292">
        <f>(AT292*ROUND(0,7))</f>
        <v>0</v>
      </c>
      <c r="AA292">
        <v>493.26</v>
      </c>
      <c r="AB292">
        <v>0</v>
      </c>
      <c r="AC292">
        <v>0</v>
      </c>
      <c r="AD292">
        <v>0</v>
      </c>
      <c r="AE292">
        <v>238.29</v>
      </c>
      <c r="AF292">
        <v>0</v>
      </c>
      <c r="AG292">
        <v>0</v>
      </c>
      <c r="AH292">
        <v>0</v>
      </c>
      <c r="AI292">
        <v>2.0699999999999998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</v>
      </c>
      <c r="AU292" t="s">
        <v>22</v>
      </c>
      <c r="AV292">
        <v>0</v>
      </c>
      <c r="AW292">
        <v>2</v>
      </c>
      <c r="AX292">
        <v>312113191</v>
      </c>
      <c r="AY292">
        <v>1</v>
      </c>
      <c r="AZ292">
        <v>0</v>
      </c>
      <c r="BA292">
        <v>307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23.829000000000001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ROUND(Y292*Source!I305,7)</f>
        <v>0</v>
      </c>
      <c r="CY292">
        <f>AA292</f>
        <v>493.26</v>
      </c>
      <c r="CZ292">
        <f>AE292</f>
        <v>238.29</v>
      </c>
      <c r="DA292">
        <f>AI292</f>
        <v>2.0699999999999998</v>
      </c>
      <c r="DB292">
        <f>ROUND((ROUND(AT292*CZ292,2)*ROUND(0,7)),6)</f>
        <v>0</v>
      </c>
      <c r="DC292">
        <f>ROUND((ROUND(AT292*AG292,2)*ROUND(0,7)),6)</f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98"/>
        <v>0</v>
      </c>
      <c r="DH292">
        <f t="shared" si="88"/>
        <v>0</v>
      </c>
      <c r="DI292">
        <f t="shared" si="89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ROW(Source!A305)</f>
        <v>305</v>
      </c>
      <c r="B293">
        <v>312111454</v>
      </c>
      <c r="C293">
        <v>312113174</v>
      </c>
      <c r="D293">
        <v>277869627</v>
      </c>
      <c r="E293">
        <v>1</v>
      </c>
      <c r="F293">
        <v>1</v>
      </c>
      <c r="G293">
        <v>1</v>
      </c>
      <c r="H293">
        <v>3</v>
      </c>
      <c r="I293" t="s">
        <v>781</v>
      </c>
      <c r="J293" t="s">
        <v>782</v>
      </c>
      <c r="K293" t="s">
        <v>783</v>
      </c>
      <c r="L293">
        <v>1346</v>
      </c>
      <c r="N293">
        <v>1009</v>
      </c>
      <c r="O293" t="s">
        <v>151</v>
      </c>
      <c r="P293" t="s">
        <v>151</v>
      </c>
      <c r="Q293">
        <v>1</v>
      </c>
      <c r="W293">
        <v>0</v>
      </c>
      <c r="X293">
        <v>1111106736</v>
      </c>
      <c r="Y293">
        <f>(AT293*ROUND(0,7))</f>
        <v>0</v>
      </c>
      <c r="AA293">
        <v>88.65</v>
      </c>
      <c r="AB293">
        <v>0</v>
      </c>
      <c r="AC293">
        <v>0</v>
      </c>
      <c r="AD293">
        <v>0</v>
      </c>
      <c r="AE293">
        <v>56.11</v>
      </c>
      <c r="AF293">
        <v>0</v>
      </c>
      <c r="AG293">
        <v>0</v>
      </c>
      <c r="AH293">
        <v>0</v>
      </c>
      <c r="AI293">
        <v>1.58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0.02</v>
      </c>
      <c r="AU293" t="s">
        <v>22</v>
      </c>
      <c r="AV293">
        <v>0</v>
      </c>
      <c r="AW293">
        <v>2</v>
      </c>
      <c r="AX293">
        <v>312113192</v>
      </c>
      <c r="AY293">
        <v>1</v>
      </c>
      <c r="AZ293">
        <v>0</v>
      </c>
      <c r="BA293">
        <v>308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1.1222000000000001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ROUND(Y293*Source!I305,7)</f>
        <v>0</v>
      </c>
      <c r="CY293">
        <f>AA293</f>
        <v>88.65</v>
      </c>
      <c r="CZ293">
        <f>AE293</f>
        <v>56.11</v>
      </c>
      <c r="DA293">
        <f>AI293</f>
        <v>1.58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98"/>
        <v>0</v>
      </c>
      <c r="DH293">
        <f t="shared" si="88"/>
        <v>0</v>
      </c>
      <c r="DI293">
        <f t="shared" si="89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ROW(Source!A305)</f>
        <v>305</v>
      </c>
      <c r="B294">
        <v>312111454</v>
      </c>
      <c r="C294">
        <v>312113174</v>
      </c>
      <c r="D294">
        <v>277881237</v>
      </c>
      <c r="E294">
        <v>1</v>
      </c>
      <c r="F294">
        <v>1</v>
      </c>
      <c r="G294">
        <v>1</v>
      </c>
      <c r="H294">
        <v>3</v>
      </c>
      <c r="I294" t="s">
        <v>827</v>
      </c>
      <c r="J294" t="s">
        <v>828</v>
      </c>
      <c r="K294" t="s">
        <v>829</v>
      </c>
      <c r="L294">
        <v>1348</v>
      </c>
      <c r="N294">
        <v>1009</v>
      </c>
      <c r="O294" t="s">
        <v>141</v>
      </c>
      <c r="P294" t="s">
        <v>141</v>
      </c>
      <c r="Q294">
        <v>1000</v>
      </c>
      <c r="W294">
        <v>0</v>
      </c>
      <c r="X294">
        <v>490295496</v>
      </c>
      <c r="Y294">
        <f>(AT294*ROUND(0,7))</f>
        <v>0</v>
      </c>
      <c r="AA294">
        <v>575236.35</v>
      </c>
      <c r="AB294">
        <v>0</v>
      </c>
      <c r="AC294">
        <v>0</v>
      </c>
      <c r="AD294">
        <v>0</v>
      </c>
      <c r="AE294">
        <v>625256.9</v>
      </c>
      <c r="AF294">
        <v>0</v>
      </c>
      <c r="AG294">
        <v>0</v>
      </c>
      <c r="AH294">
        <v>0</v>
      </c>
      <c r="AI294">
        <v>0.92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4.0000000000000002E-4</v>
      </c>
      <c r="AU294" t="s">
        <v>22</v>
      </c>
      <c r="AV294">
        <v>0</v>
      </c>
      <c r="AW294">
        <v>2</v>
      </c>
      <c r="AX294">
        <v>312113193</v>
      </c>
      <c r="AY294">
        <v>1</v>
      </c>
      <c r="AZ294">
        <v>0</v>
      </c>
      <c r="BA294">
        <v>309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250.10276000000002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ROUND(Y294*Source!I305,7)</f>
        <v>0</v>
      </c>
      <c r="CY294">
        <f>AA294</f>
        <v>575236.35</v>
      </c>
      <c r="CZ294">
        <f>AE294</f>
        <v>625256.9</v>
      </c>
      <c r="DA294">
        <f>AI294</f>
        <v>0.92</v>
      </c>
      <c r="DB294">
        <f>ROUND((ROUND(AT294*CZ294,2)*ROUND(0,7)),6)</f>
        <v>0</v>
      </c>
      <c r="DC294">
        <f>ROUND((ROUND(AT294*AG294,2)*ROUND(0,7)),6)</f>
        <v>0</v>
      </c>
      <c r="DD294" t="s">
        <v>3</v>
      </c>
      <c r="DE294" t="s">
        <v>3</v>
      </c>
      <c r="DF294">
        <f>ROUND(ROUND(AE294*AI294,2)*CX294,2)</f>
        <v>0</v>
      </c>
      <c r="DG294">
        <f t="shared" si="98"/>
        <v>0</v>
      </c>
      <c r="DH294">
        <f t="shared" si="88"/>
        <v>0</v>
      </c>
      <c r="DI294">
        <f t="shared" si="89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ROW(Source!A305)</f>
        <v>305</v>
      </c>
      <c r="B295">
        <v>312111454</v>
      </c>
      <c r="C295">
        <v>312113174</v>
      </c>
      <c r="D295">
        <v>277907767</v>
      </c>
      <c r="E295">
        <v>1</v>
      </c>
      <c r="F295">
        <v>1</v>
      </c>
      <c r="G295">
        <v>1</v>
      </c>
      <c r="H295">
        <v>3</v>
      </c>
      <c r="I295" t="s">
        <v>830</v>
      </c>
      <c r="J295" t="s">
        <v>831</v>
      </c>
      <c r="K295" t="s">
        <v>832</v>
      </c>
      <c r="L295">
        <v>1371</v>
      </c>
      <c r="N295">
        <v>1013</v>
      </c>
      <c r="O295" t="s">
        <v>34</v>
      </c>
      <c r="P295" t="s">
        <v>34</v>
      </c>
      <c r="Q295">
        <v>1</v>
      </c>
      <c r="W295">
        <v>0</v>
      </c>
      <c r="X295">
        <v>263277535</v>
      </c>
      <c r="Y295">
        <f>(AT295*ROUND(0,7))</f>
        <v>0</v>
      </c>
      <c r="AA295">
        <v>788.49</v>
      </c>
      <c r="AB295">
        <v>0</v>
      </c>
      <c r="AC295">
        <v>0</v>
      </c>
      <c r="AD295">
        <v>0</v>
      </c>
      <c r="AE295">
        <v>635.88</v>
      </c>
      <c r="AF295">
        <v>0</v>
      </c>
      <c r="AG295">
        <v>0</v>
      </c>
      <c r="AH295">
        <v>0</v>
      </c>
      <c r="AI295">
        <v>1.24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2.1</v>
      </c>
      <c r="AU295" t="s">
        <v>22</v>
      </c>
      <c r="AV295">
        <v>0</v>
      </c>
      <c r="AW295">
        <v>2</v>
      </c>
      <c r="AX295">
        <v>312113194</v>
      </c>
      <c r="AY295">
        <v>1</v>
      </c>
      <c r="AZ295">
        <v>0</v>
      </c>
      <c r="BA295">
        <v>310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1335.348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ROUND(Y295*Source!I305,7)</f>
        <v>0</v>
      </c>
      <c r="CY295">
        <f>AA295</f>
        <v>788.49</v>
      </c>
      <c r="CZ295">
        <f>AE295</f>
        <v>635.88</v>
      </c>
      <c r="DA295">
        <f>AI295</f>
        <v>1.24</v>
      </c>
      <c r="DB295">
        <f>ROUND((ROUND(AT295*CZ295,2)*ROUND(0,7)),6)</f>
        <v>0</v>
      </c>
      <c r="DC295">
        <f>ROUND((ROUND(AT295*AG295,2)*ROUND(0,7)),6)</f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98"/>
        <v>0</v>
      </c>
      <c r="DH295">
        <f t="shared" si="88"/>
        <v>0</v>
      </c>
      <c r="DI295">
        <f t="shared" si="89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ROW(Source!A306)</f>
        <v>306</v>
      </c>
      <c r="B296">
        <v>312111454</v>
      </c>
      <c r="C296">
        <v>312113196</v>
      </c>
      <c r="D296">
        <v>277560287</v>
      </c>
      <c r="E296">
        <v>109</v>
      </c>
      <c r="F296">
        <v>1</v>
      </c>
      <c r="G296">
        <v>1</v>
      </c>
      <c r="H296">
        <v>1</v>
      </c>
      <c r="I296" t="s">
        <v>833</v>
      </c>
      <c r="J296" t="s">
        <v>3</v>
      </c>
      <c r="K296" t="s">
        <v>834</v>
      </c>
      <c r="L296">
        <v>1191</v>
      </c>
      <c r="N296">
        <v>1013</v>
      </c>
      <c r="O296" t="s">
        <v>715</v>
      </c>
      <c r="P296" t="s">
        <v>715</v>
      </c>
      <c r="Q296">
        <v>1</v>
      </c>
      <c r="W296">
        <v>0</v>
      </c>
      <c r="X296">
        <v>-112797078</v>
      </c>
      <c r="Y296">
        <f>(AT296*ROUND(1.2,7))</f>
        <v>0.40800000000000003</v>
      </c>
      <c r="AA296">
        <v>0</v>
      </c>
      <c r="AB296">
        <v>0</v>
      </c>
      <c r="AC296">
        <v>0</v>
      </c>
      <c r="AD296">
        <v>445.88</v>
      </c>
      <c r="AE296">
        <v>0</v>
      </c>
      <c r="AF296">
        <v>0</v>
      </c>
      <c r="AG296">
        <v>0</v>
      </c>
      <c r="AH296">
        <v>445.88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0.34</v>
      </c>
      <c r="AU296" t="s">
        <v>706</v>
      </c>
      <c r="AV296">
        <v>1</v>
      </c>
      <c r="AW296">
        <v>2</v>
      </c>
      <c r="AX296">
        <v>312113206</v>
      </c>
      <c r="AY296">
        <v>1</v>
      </c>
      <c r="AZ296">
        <v>0</v>
      </c>
      <c r="BA296">
        <v>312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151.5992</v>
      </c>
      <c r="BN296">
        <v>0.34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181.91904000000002</v>
      </c>
      <c r="BU296">
        <v>0.40800000000000003</v>
      </c>
      <c r="BV296">
        <v>0</v>
      </c>
      <c r="BW296">
        <v>1</v>
      </c>
      <c r="CU296">
        <f>ROUND(AT296*Source!I306*AH296*AL296,2)</f>
        <v>606.4</v>
      </c>
      <c r="CV296">
        <f>ROUND(Y296*Source!I306,7)</f>
        <v>1.6319999999999999</v>
      </c>
      <c r="CW296">
        <v>0</v>
      </c>
      <c r="CX296">
        <f>ROUND(Y296*Source!I306,7)</f>
        <v>1.6319999999999999</v>
      </c>
      <c r="CY296">
        <f>AD296</f>
        <v>445.88</v>
      </c>
      <c r="CZ296">
        <f>AH296</f>
        <v>445.88</v>
      </c>
      <c r="DA296">
        <f>AL296</f>
        <v>1</v>
      </c>
      <c r="DB296">
        <f>ROUND((ROUND(AT296*CZ296,2)*ROUND(1.2,7)),6)</f>
        <v>181.92</v>
      </c>
      <c r="DC296">
        <f>ROUND((ROUND(AT296*AG296,2)*ROUND(1.2,7)),6)</f>
        <v>0</v>
      </c>
      <c r="DD296" t="s">
        <v>3</v>
      </c>
      <c r="DE296" t="s">
        <v>3</v>
      </c>
      <c r="DF296">
        <f>ROUND(ROUND(AE296,2)*CX296,2)</f>
        <v>0</v>
      </c>
      <c r="DG296">
        <f t="shared" si="98"/>
        <v>0</v>
      </c>
      <c r="DH296">
        <f t="shared" si="88"/>
        <v>0</v>
      </c>
      <c r="DI296">
        <f t="shared" si="89"/>
        <v>727.68</v>
      </c>
      <c r="DJ296">
        <f>DI296</f>
        <v>727.68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ROW(Source!A306)</f>
        <v>306</v>
      </c>
      <c r="B297">
        <v>312111454</v>
      </c>
      <c r="C297">
        <v>312113196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713</v>
      </c>
      <c r="J297" t="s">
        <v>3</v>
      </c>
      <c r="K297" t="s">
        <v>714</v>
      </c>
      <c r="L297">
        <v>1191</v>
      </c>
      <c r="N297">
        <v>1013</v>
      </c>
      <c r="O297" t="s">
        <v>715</v>
      </c>
      <c r="P297" t="s">
        <v>715</v>
      </c>
      <c r="Q297">
        <v>1</v>
      </c>
      <c r="W297">
        <v>0</v>
      </c>
      <c r="X297">
        <v>-1417349443</v>
      </c>
      <c r="Y297">
        <f>(AT297*ROUND(1.2,7))</f>
        <v>9.6000000000000002E-2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0.08</v>
      </c>
      <c r="AU297" t="s">
        <v>706</v>
      </c>
      <c r="AV297">
        <v>2</v>
      </c>
      <c r="AW297">
        <v>2</v>
      </c>
      <c r="AX297">
        <v>312113207</v>
      </c>
      <c r="AY297">
        <v>1</v>
      </c>
      <c r="AZ297">
        <v>0</v>
      </c>
      <c r="BA297">
        <v>313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ROUND(Y297*Source!I306,7)</f>
        <v>0.38400000000000001</v>
      </c>
      <c r="CY297">
        <f>AD297</f>
        <v>0</v>
      </c>
      <c r="CZ297">
        <f>AH297</f>
        <v>0</v>
      </c>
      <c r="DA297">
        <f>AL297</f>
        <v>1</v>
      </c>
      <c r="DB297">
        <f>ROUND((ROUND(AT297*CZ297,2)*ROUND(1.2,7)),6)</f>
        <v>0</v>
      </c>
      <c r="DC297">
        <f>ROUND((ROUND(AT297*AG297,2)*ROUND(1.2,7)),6)</f>
        <v>0</v>
      </c>
      <c r="DD297" t="s">
        <v>3</v>
      </c>
      <c r="DE297" t="s">
        <v>3</v>
      </c>
      <c r="DF297">
        <f>ROUND(ROUND(AE297,2)*CX297,2)</f>
        <v>0</v>
      </c>
      <c r="DG297">
        <f t="shared" si="98"/>
        <v>0</v>
      </c>
      <c r="DH297">
        <f t="shared" si="88"/>
        <v>0</v>
      </c>
      <c r="DI297">
        <f t="shared" si="89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ROW(Source!A306)</f>
        <v>306</v>
      </c>
      <c r="B298">
        <v>312111454</v>
      </c>
      <c r="C298">
        <v>312113196</v>
      </c>
      <c r="D298">
        <v>277944868</v>
      </c>
      <c r="E298">
        <v>1</v>
      </c>
      <c r="F298">
        <v>1</v>
      </c>
      <c r="G298">
        <v>1</v>
      </c>
      <c r="H298">
        <v>2</v>
      </c>
      <c r="I298" t="s">
        <v>723</v>
      </c>
      <c r="J298" t="s">
        <v>724</v>
      </c>
      <c r="K298" t="s">
        <v>725</v>
      </c>
      <c r="L298">
        <v>1368</v>
      </c>
      <c r="N298">
        <v>1011</v>
      </c>
      <c r="O298" t="s">
        <v>478</v>
      </c>
      <c r="P298" t="s">
        <v>478</v>
      </c>
      <c r="Q298">
        <v>1</v>
      </c>
      <c r="W298">
        <v>0</v>
      </c>
      <c r="X298">
        <v>412917512</v>
      </c>
      <c r="Y298">
        <f>(AT298*ROUND(1.2,7))</f>
        <v>7.1999999999999995E-2</v>
      </c>
      <c r="AA298">
        <v>0</v>
      </c>
      <c r="AB298">
        <v>436.88</v>
      </c>
      <c r="AC298">
        <v>477.98</v>
      </c>
      <c r="AD298">
        <v>0</v>
      </c>
      <c r="AE298">
        <v>0</v>
      </c>
      <c r="AF298">
        <v>346.73</v>
      </c>
      <c r="AG298">
        <v>477.98</v>
      </c>
      <c r="AH298">
        <v>0</v>
      </c>
      <c r="AI298">
        <v>1</v>
      </c>
      <c r="AJ298">
        <v>1.26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0.06</v>
      </c>
      <c r="AU298" t="s">
        <v>706</v>
      </c>
      <c r="AV298">
        <v>1</v>
      </c>
      <c r="AW298">
        <v>2</v>
      </c>
      <c r="AX298">
        <v>312113208</v>
      </c>
      <c r="AY298">
        <v>1</v>
      </c>
      <c r="AZ298">
        <v>0</v>
      </c>
      <c r="BA298">
        <v>314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20.803799999999999</v>
      </c>
      <c r="BL298">
        <v>28.678799999999999</v>
      </c>
      <c r="BM298">
        <v>0</v>
      </c>
      <c r="BN298">
        <v>0</v>
      </c>
      <c r="BO298">
        <v>0.06</v>
      </c>
      <c r="BP298">
        <v>1</v>
      </c>
      <c r="BQ298">
        <v>0</v>
      </c>
      <c r="BR298">
        <v>24.964559999999999</v>
      </c>
      <c r="BS298">
        <v>34.414560000000002</v>
      </c>
      <c r="BT298">
        <v>0</v>
      </c>
      <c r="BU298">
        <v>0</v>
      </c>
      <c r="BV298">
        <v>7.1999999999999995E-2</v>
      </c>
      <c r="BW298">
        <v>1</v>
      </c>
      <c r="CV298">
        <v>0</v>
      </c>
      <c r="CW298">
        <f>ROUND(Y298*Source!I306*DO298,7)</f>
        <v>0.28799999999999998</v>
      </c>
      <c r="CX298">
        <f>ROUND(Y298*Source!I306,7)</f>
        <v>0.28799999999999998</v>
      </c>
      <c r="CY298">
        <f>AB298</f>
        <v>436.88</v>
      </c>
      <c r="CZ298">
        <f>AF298</f>
        <v>346.73</v>
      </c>
      <c r="DA298">
        <f>AJ298</f>
        <v>1.26</v>
      </c>
      <c r="DB298">
        <f>ROUND((ROUND(AT298*CZ298,2)*ROUND(1.2,7)),6)</f>
        <v>24.96</v>
      </c>
      <c r="DC298">
        <f>ROUND((ROUND(AT298*AG298,2)*ROUND(1.2,7)),6)</f>
        <v>34.415999999999997</v>
      </c>
      <c r="DD298" t="s">
        <v>3</v>
      </c>
      <c r="DE298" t="s">
        <v>3</v>
      </c>
      <c r="DF298">
        <f>ROUND(ROUND(AE298,2)*CX298,2)</f>
        <v>0</v>
      </c>
      <c r="DG298">
        <f>ROUND(ROUND(AF298*AJ298,2)*CX298,2)</f>
        <v>125.82</v>
      </c>
      <c r="DH298">
        <f t="shared" si="88"/>
        <v>137.66</v>
      </c>
      <c r="DI298">
        <f t="shared" si="89"/>
        <v>0</v>
      </c>
      <c r="DJ298">
        <f>DG298+DH298</f>
        <v>263.48</v>
      </c>
      <c r="DK298">
        <v>1</v>
      </c>
      <c r="DL298" t="s">
        <v>726</v>
      </c>
      <c r="DM298">
        <v>4</v>
      </c>
      <c r="DN298" t="s">
        <v>715</v>
      </c>
      <c r="DO298">
        <v>1</v>
      </c>
    </row>
    <row r="299" spans="1:119" x14ac:dyDescent="0.2">
      <c r="A299">
        <f>ROW(Source!A306)</f>
        <v>306</v>
      </c>
      <c r="B299">
        <v>312111454</v>
      </c>
      <c r="C299">
        <v>312113196</v>
      </c>
      <c r="D299">
        <v>277945805</v>
      </c>
      <c r="E299">
        <v>1</v>
      </c>
      <c r="F299">
        <v>1</v>
      </c>
      <c r="G299">
        <v>1</v>
      </c>
      <c r="H299">
        <v>2</v>
      </c>
      <c r="I299" t="s">
        <v>727</v>
      </c>
      <c r="J299" t="s">
        <v>728</v>
      </c>
      <c r="K299" t="s">
        <v>729</v>
      </c>
      <c r="L299">
        <v>1368</v>
      </c>
      <c r="N299">
        <v>1011</v>
      </c>
      <c r="O299" t="s">
        <v>478</v>
      </c>
      <c r="P299" t="s">
        <v>478</v>
      </c>
      <c r="Q299">
        <v>1</v>
      </c>
      <c r="W299">
        <v>0</v>
      </c>
      <c r="X299">
        <v>721652621</v>
      </c>
      <c r="Y299">
        <f>(AT299*ROUND(1.2,7))</f>
        <v>2.4E-2</v>
      </c>
      <c r="AA299">
        <v>0</v>
      </c>
      <c r="AB299">
        <v>544.70000000000005</v>
      </c>
      <c r="AC299">
        <v>477.98</v>
      </c>
      <c r="AD299">
        <v>0</v>
      </c>
      <c r="AE299">
        <v>0</v>
      </c>
      <c r="AF299">
        <v>544.70000000000005</v>
      </c>
      <c r="AG299">
        <v>477.98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706</v>
      </c>
      <c r="AV299">
        <v>1</v>
      </c>
      <c r="AW299">
        <v>2</v>
      </c>
      <c r="AX299">
        <v>312113209</v>
      </c>
      <c r="AY299">
        <v>1</v>
      </c>
      <c r="AZ299">
        <v>0</v>
      </c>
      <c r="BA299">
        <v>315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10.894000000000002</v>
      </c>
      <c r="BL299">
        <v>9.5596000000000014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13.072800000000001</v>
      </c>
      <c r="BS299">
        <v>11.47152</v>
      </c>
      <c r="BT299">
        <v>0</v>
      </c>
      <c r="BU299">
        <v>0</v>
      </c>
      <c r="BV299">
        <v>2.4E-2</v>
      </c>
      <c r="BW299">
        <v>1</v>
      </c>
      <c r="CV299">
        <v>0</v>
      </c>
      <c r="CW299">
        <f>ROUND(Y299*Source!I306*DO299,7)</f>
        <v>9.6000000000000002E-2</v>
      </c>
      <c r="CX299">
        <f>ROUND(Y299*Source!I306,7)</f>
        <v>9.6000000000000002E-2</v>
      </c>
      <c r="CY299">
        <f>AB299</f>
        <v>544.70000000000005</v>
      </c>
      <c r="CZ299">
        <f>AF299</f>
        <v>544.70000000000005</v>
      </c>
      <c r="DA299">
        <f>AJ299</f>
        <v>1</v>
      </c>
      <c r="DB299">
        <f>ROUND((ROUND(AT299*CZ299,2)*ROUND(1.2,7)),6)</f>
        <v>13.068</v>
      </c>
      <c r="DC299">
        <f>ROUND((ROUND(AT299*AG299,2)*ROUND(1.2,7)),6)</f>
        <v>11.472</v>
      </c>
      <c r="DD299" t="s">
        <v>3</v>
      </c>
      <c r="DE299" t="s">
        <v>3</v>
      </c>
      <c r="DF299">
        <f>ROUND(ROUND(AE299,2)*CX299,2)</f>
        <v>0</v>
      </c>
      <c r="DG299">
        <f t="shared" ref="DG299:DG306" si="99">ROUND(ROUND(AF299,2)*CX299,2)</f>
        <v>52.29</v>
      </c>
      <c r="DH299">
        <f t="shared" si="88"/>
        <v>45.89</v>
      </c>
      <c r="DI299">
        <f t="shared" si="89"/>
        <v>0</v>
      </c>
      <c r="DJ299">
        <f>DG299+DH299</f>
        <v>98.18</v>
      </c>
      <c r="DK299">
        <v>1</v>
      </c>
      <c r="DL299" t="s">
        <v>726</v>
      </c>
      <c r="DM299">
        <v>4</v>
      </c>
      <c r="DN299" t="s">
        <v>715</v>
      </c>
      <c r="DO299">
        <v>1</v>
      </c>
    </row>
    <row r="300" spans="1:119" x14ac:dyDescent="0.2">
      <c r="A300">
        <f>ROW(Source!A306)</f>
        <v>306</v>
      </c>
      <c r="B300">
        <v>312111454</v>
      </c>
      <c r="C300">
        <v>312113196</v>
      </c>
      <c r="D300">
        <v>277862504</v>
      </c>
      <c r="E300">
        <v>1</v>
      </c>
      <c r="F300">
        <v>1</v>
      </c>
      <c r="G300">
        <v>1</v>
      </c>
      <c r="H300">
        <v>3</v>
      </c>
      <c r="I300" t="s">
        <v>812</v>
      </c>
      <c r="J300" t="s">
        <v>813</v>
      </c>
      <c r="K300" t="s">
        <v>814</v>
      </c>
      <c r="L300">
        <v>1346</v>
      </c>
      <c r="N300">
        <v>1009</v>
      </c>
      <c r="O300" t="s">
        <v>151</v>
      </c>
      <c r="P300" t="s">
        <v>151</v>
      </c>
      <c r="Q300">
        <v>1</v>
      </c>
      <c r="W300">
        <v>0</v>
      </c>
      <c r="X300">
        <v>1484945919</v>
      </c>
      <c r="Y300">
        <f>(AT300*ROUND(0,7))</f>
        <v>0</v>
      </c>
      <c r="AA300">
        <v>171.49</v>
      </c>
      <c r="AB300">
        <v>0</v>
      </c>
      <c r="AC300">
        <v>0</v>
      </c>
      <c r="AD300">
        <v>0</v>
      </c>
      <c r="AE300">
        <v>160.27000000000001</v>
      </c>
      <c r="AF300">
        <v>0</v>
      </c>
      <c r="AG300">
        <v>0</v>
      </c>
      <c r="AH300">
        <v>0</v>
      </c>
      <c r="AI300">
        <v>1.07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0.02</v>
      </c>
      <c r="AU300" t="s">
        <v>54</v>
      </c>
      <c r="AV300">
        <v>0</v>
      </c>
      <c r="AW300">
        <v>2</v>
      </c>
      <c r="AX300">
        <v>312113210</v>
      </c>
      <c r="AY300">
        <v>1</v>
      </c>
      <c r="AZ300">
        <v>0</v>
      </c>
      <c r="BA300">
        <v>316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3.2054000000000005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ROUND(Y300*Source!I306,7)</f>
        <v>0</v>
      </c>
      <c r="CY300">
        <f>AA300</f>
        <v>171.49</v>
      </c>
      <c r="CZ300">
        <f>AE300</f>
        <v>160.27000000000001</v>
      </c>
      <c r="DA300">
        <f>AI300</f>
        <v>1.07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99"/>
        <v>0</v>
      </c>
      <c r="DH300">
        <f t="shared" si="88"/>
        <v>0</v>
      </c>
      <c r="DI300">
        <f t="shared" si="89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ROW(Source!A306)</f>
        <v>306</v>
      </c>
      <c r="B301">
        <v>312111454</v>
      </c>
      <c r="C301">
        <v>312113196</v>
      </c>
      <c r="D301">
        <v>277862533</v>
      </c>
      <c r="E301">
        <v>1</v>
      </c>
      <c r="F301">
        <v>1</v>
      </c>
      <c r="G301">
        <v>1</v>
      </c>
      <c r="H301">
        <v>3</v>
      </c>
      <c r="I301" t="s">
        <v>775</v>
      </c>
      <c r="J301" t="s">
        <v>776</v>
      </c>
      <c r="K301" t="s">
        <v>777</v>
      </c>
      <c r="L301">
        <v>1346</v>
      </c>
      <c r="N301">
        <v>1009</v>
      </c>
      <c r="O301" t="s">
        <v>151</v>
      </c>
      <c r="P301" t="s">
        <v>151</v>
      </c>
      <c r="Q301">
        <v>1</v>
      </c>
      <c r="W301">
        <v>0</v>
      </c>
      <c r="X301">
        <v>1685208048</v>
      </c>
      <c r="Y301">
        <f>(AT301*ROUND(0,7))</f>
        <v>0</v>
      </c>
      <c r="AA301">
        <v>493.26</v>
      </c>
      <c r="AB301">
        <v>0</v>
      </c>
      <c r="AC301">
        <v>0</v>
      </c>
      <c r="AD301">
        <v>0</v>
      </c>
      <c r="AE301">
        <v>238.29</v>
      </c>
      <c r="AF301">
        <v>0</v>
      </c>
      <c r="AG301">
        <v>0</v>
      </c>
      <c r="AH301">
        <v>0</v>
      </c>
      <c r="AI301">
        <v>2.0699999999999998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54</v>
      </c>
      <c r="AV301">
        <v>0</v>
      </c>
      <c r="AW301">
        <v>2</v>
      </c>
      <c r="AX301">
        <v>312113211</v>
      </c>
      <c r="AY301">
        <v>1</v>
      </c>
      <c r="AZ301">
        <v>0</v>
      </c>
      <c r="BA301">
        <v>317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23.829000000000001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ROUND(Y301*Source!I306,7)</f>
        <v>0</v>
      </c>
      <c r="CY301">
        <f>AA301</f>
        <v>493.26</v>
      </c>
      <c r="CZ301">
        <f>AE301</f>
        <v>238.29</v>
      </c>
      <c r="DA301">
        <f>AI301</f>
        <v>2.0699999999999998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99"/>
        <v>0</v>
      </c>
      <c r="DH301">
        <f t="shared" si="88"/>
        <v>0</v>
      </c>
      <c r="DI301">
        <f t="shared" si="89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ROW(Source!A306)</f>
        <v>306</v>
      </c>
      <c r="B302">
        <v>312111454</v>
      </c>
      <c r="C302">
        <v>312113196</v>
      </c>
      <c r="D302">
        <v>277869627</v>
      </c>
      <c r="E302">
        <v>1</v>
      </c>
      <c r="F302">
        <v>1</v>
      </c>
      <c r="G302">
        <v>1</v>
      </c>
      <c r="H302">
        <v>3</v>
      </c>
      <c r="I302" t="s">
        <v>781</v>
      </c>
      <c r="J302" t="s">
        <v>782</v>
      </c>
      <c r="K302" t="s">
        <v>783</v>
      </c>
      <c r="L302">
        <v>1346</v>
      </c>
      <c r="N302">
        <v>1009</v>
      </c>
      <c r="O302" t="s">
        <v>151</v>
      </c>
      <c r="P302" t="s">
        <v>151</v>
      </c>
      <c r="Q302">
        <v>1</v>
      </c>
      <c r="W302">
        <v>0</v>
      </c>
      <c r="X302">
        <v>1111106736</v>
      </c>
      <c r="Y302">
        <f>(AT302*ROUND(0,7))</f>
        <v>0</v>
      </c>
      <c r="AA302">
        <v>88.65</v>
      </c>
      <c r="AB302">
        <v>0</v>
      </c>
      <c r="AC302">
        <v>0</v>
      </c>
      <c r="AD302">
        <v>0</v>
      </c>
      <c r="AE302">
        <v>56.11</v>
      </c>
      <c r="AF302">
        <v>0</v>
      </c>
      <c r="AG302">
        <v>0</v>
      </c>
      <c r="AH302">
        <v>0</v>
      </c>
      <c r="AI302">
        <v>1.58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0.02</v>
      </c>
      <c r="AU302" t="s">
        <v>54</v>
      </c>
      <c r="AV302">
        <v>0</v>
      </c>
      <c r="AW302">
        <v>2</v>
      </c>
      <c r="AX302">
        <v>312113212</v>
      </c>
      <c r="AY302">
        <v>1</v>
      </c>
      <c r="AZ302">
        <v>0</v>
      </c>
      <c r="BA302">
        <v>318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1.1222000000000001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ROUND(Y302*Source!I306,7)</f>
        <v>0</v>
      </c>
      <c r="CY302">
        <f>AA302</f>
        <v>88.65</v>
      </c>
      <c r="CZ302">
        <f>AE302</f>
        <v>56.11</v>
      </c>
      <c r="DA302">
        <f>AI302</f>
        <v>1.58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99"/>
        <v>0</v>
      </c>
      <c r="DH302">
        <f t="shared" si="88"/>
        <v>0</v>
      </c>
      <c r="DI302">
        <f t="shared" si="89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ROW(Source!A306)</f>
        <v>306</v>
      </c>
      <c r="B303">
        <v>312111454</v>
      </c>
      <c r="C303">
        <v>312113196</v>
      </c>
      <c r="D303">
        <v>277881237</v>
      </c>
      <c r="E303">
        <v>1</v>
      </c>
      <c r="F303">
        <v>1</v>
      </c>
      <c r="G303">
        <v>1</v>
      </c>
      <c r="H303">
        <v>3</v>
      </c>
      <c r="I303" t="s">
        <v>827</v>
      </c>
      <c r="J303" t="s">
        <v>828</v>
      </c>
      <c r="K303" t="s">
        <v>829</v>
      </c>
      <c r="L303">
        <v>1348</v>
      </c>
      <c r="N303">
        <v>1009</v>
      </c>
      <c r="O303" t="s">
        <v>141</v>
      </c>
      <c r="P303" t="s">
        <v>141</v>
      </c>
      <c r="Q303">
        <v>1000</v>
      </c>
      <c r="W303">
        <v>0</v>
      </c>
      <c r="X303">
        <v>490295496</v>
      </c>
      <c r="Y303">
        <f>(AT303*ROUND(0,7))</f>
        <v>0</v>
      </c>
      <c r="AA303">
        <v>575236.35</v>
      </c>
      <c r="AB303">
        <v>0</v>
      </c>
      <c r="AC303">
        <v>0</v>
      </c>
      <c r="AD303">
        <v>0</v>
      </c>
      <c r="AE303">
        <v>625256.9</v>
      </c>
      <c r="AF303">
        <v>0</v>
      </c>
      <c r="AG303">
        <v>0</v>
      </c>
      <c r="AH303">
        <v>0</v>
      </c>
      <c r="AI303">
        <v>0.92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2.0000000000000002E-5</v>
      </c>
      <c r="AU303" t="s">
        <v>54</v>
      </c>
      <c r="AV303">
        <v>0</v>
      </c>
      <c r="AW303">
        <v>2</v>
      </c>
      <c r="AX303">
        <v>312113213</v>
      </c>
      <c r="AY303">
        <v>1</v>
      </c>
      <c r="AZ303">
        <v>0</v>
      </c>
      <c r="BA303">
        <v>319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12.505138000000002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ROUND(Y303*Source!I306,7)</f>
        <v>0</v>
      </c>
      <c r="CY303">
        <f>AA303</f>
        <v>575236.35</v>
      </c>
      <c r="CZ303">
        <f>AE303</f>
        <v>625256.9</v>
      </c>
      <c r="DA303">
        <f>AI303</f>
        <v>0.92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99"/>
        <v>0</v>
      </c>
      <c r="DH303">
        <f t="shared" si="88"/>
        <v>0</v>
      </c>
      <c r="DI303">
        <f t="shared" si="8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ROW(Source!A306)</f>
        <v>306</v>
      </c>
      <c r="B304">
        <v>312111454</v>
      </c>
      <c r="C304">
        <v>312113196</v>
      </c>
      <c r="D304">
        <v>277907767</v>
      </c>
      <c r="E304">
        <v>1</v>
      </c>
      <c r="F304">
        <v>1</v>
      </c>
      <c r="G304">
        <v>1</v>
      </c>
      <c r="H304">
        <v>3</v>
      </c>
      <c r="I304" t="s">
        <v>830</v>
      </c>
      <c r="J304" t="s">
        <v>831</v>
      </c>
      <c r="K304" t="s">
        <v>832</v>
      </c>
      <c r="L304">
        <v>1371</v>
      </c>
      <c r="N304">
        <v>1013</v>
      </c>
      <c r="O304" t="s">
        <v>34</v>
      </c>
      <c r="P304" t="s">
        <v>34</v>
      </c>
      <c r="Q304">
        <v>1</v>
      </c>
      <c r="W304">
        <v>0</v>
      </c>
      <c r="X304">
        <v>263277535</v>
      </c>
      <c r="Y304">
        <f>(AT304*ROUND(0,7))</f>
        <v>0</v>
      </c>
      <c r="AA304">
        <v>788.49</v>
      </c>
      <c r="AB304">
        <v>0</v>
      </c>
      <c r="AC304">
        <v>0</v>
      </c>
      <c r="AD304">
        <v>0</v>
      </c>
      <c r="AE304">
        <v>635.88</v>
      </c>
      <c r="AF304">
        <v>0</v>
      </c>
      <c r="AG304">
        <v>0</v>
      </c>
      <c r="AH304">
        <v>0</v>
      </c>
      <c r="AI304">
        <v>1.24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2.1</v>
      </c>
      <c r="AU304" t="s">
        <v>54</v>
      </c>
      <c r="AV304">
        <v>0</v>
      </c>
      <c r="AW304">
        <v>2</v>
      </c>
      <c r="AX304">
        <v>312113214</v>
      </c>
      <c r="AY304">
        <v>1</v>
      </c>
      <c r="AZ304">
        <v>0</v>
      </c>
      <c r="BA304">
        <v>320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1335.348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ROUND(Y304*Source!I306,7)</f>
        <v>0</v>
      </c>
      <c r="CY304">
        <f>AA304</f>
        <v>788.49</v>
      </c>
      <c r="CZ304">
        <f>AE304</f>
        <v>635.88</v>
      </c>
      <c r="DA304">
        <f>AI304</f>
        <v>1.24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99"/>
        <v>0</v>
      </c>
      <c r="DH304">
        <f t="shared" si="88"/>
        <v>0</v>
      </c>
      <c r="DI304">
        <f t="shared" si="8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ROW(Source!A342)</f>
        <v>342</v>
      </c>
      <c r="B305">
        <v>312111454</v>
      </c>
      <c r="C305">
        <v>312113456</v>
      </c>
      <c r="D305">
        <v>277560270</v>
      </c>
      <c r="E305">
        <v>109</v>
      </c>
      <c r="F305">
        <v>1</v>
      </c>
      <c r="G305">
        <v>1</v>
      </c>
      <c r="H305">
        <v>1</v>
      </c>
      <c r="I305" t="s">
        <v>821</v>
      </c>
      <c r="J305" t="s">
        <v>3</v>
      </c>
      <c r="K305" t="s">
        <v>822</v>
      </c>
      <c r="L305">
        <v>1191</v>
      </c>
      <c r="N305">
        <v>1013</v>
      </c>
      <c r="O305" t="s">
        <v>715</v>
      </c>
      <c r="P305" t="s">
        <v>715</v>
      </c>
      <c r="Q305">
        <v>1</v>
      </c>
      <c r="W305">
        <v>0</v>
      </c>
      <c r="X305">
        <v>246699258</v>
      </c>
      <c r="Y305">
        <f t="shared" ref="Y305:Y316" si="100">(AT305*ROUND(1.2,7))</f>
        <v>1.524</v>
      </c>
      <c r="AA305">
        <v>0</v>
      </c>
      <c r="AB305">
        <v>0</v>
      </c>
      <c r="AC305">
        <v>0</v>
      </c>
      <c r="AD305">
        <v>417.34</v>
      </c>
      <c r="AE305">
        <v>0</v>
      </c>
      <c r="AF305">
        <v>0</v>
      </c>
      <c r="AG305">
        <v>0</v>
      </c>
      <c r="AH305">
        <v>417.34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1.27</v>
      </c>
      <c r="AU305" t="s">
        <v>706</v>
      </c>
      <c r="AV305">
        <v>1</v>
      </c>
      <c r="AW305">
        <v>2</v>
      </c>
      <c r="AX305">
        <v>312113461</v>
      </c>
      <c r="AY305">
        <v>1</v>
      </c>
      <c r="AZ305">
        <v>0</v>
      </c>
      <c r="BA305">
        <v>321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530.02179999999998</v>
      </c>
      <c r="BN305">
        <v>1.27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636.02616</v>
      </c>
      <c r="BU305">
        <v>1.524</v>
      </c>
      <c r="BV305">
        <v>0</v>
      </c>
      <c r="BW305">
        <v>1</v>
      </c>
      <c r="CU305">
        <f>ROUND(AT305*Source!I342*AH305*AL305,2)</f>
        <v>14840.61</v>
      </c>
      <c r="CV305">
        <f>ROUND(Y305*Source!I342,7)</f>
        <v>42.671999999999997</v>
      </c>
      <c r="CW305">
        <v>0</v>
      </c>
      <c r="CX305">
        <f>ROUND(Y305*Source!I342,7)</f>
        <v>42.671999999999997</v>
      </c>
      <c r="CY305">
        <f>AD305</f>
        <v>417.34</v>
      </c>
      <c r="CZ305">
        <f>AH305</f>
        <v>417.34</v>
      </c>
      <c r="DA305">
        <f>AL305</f>
        <v>1</v>
      </c>
      <c r="DB305">
        <f t="shared" ref="DB305:DB316" si="101">ROUND((ROUND(AT305*CZ305,2)*ROUND(1.2,7)),6)</f>
        <v>636.024</v>
      </c>
      <c r="DC305">
        <f t="shared" ref="DC305:DC316" si="102">ROUND((ROUND(AT305*AG305,2)*ROUND(1.2,7)),6)</f>
        <v>0</v>
      </c>
      <c r="DD305" t="s">
        <v>3</v>
      </c>
      <c r="DE305" t="s">
        <v>3</v>
      </c>
      <c r="DF305">
        <f t="shared" ref="DF305:DF336" si="103">ROUND(ROUND(AE305,2)*CX305,2)</f>
        <v>0</v>
      </c>
      <c r="DG305">
        <f t="shared" si="99"/>
        <v>0</v>
      </c>
      <c r="DH305">
        <f t="shared" si="88"/>
        <v>0</v>
      </c>
      <c r="DI305">
        <f t="shared" si="89"/>
        <v>17808.73</v>
      </c>
      <c r="DJ305">
        <f>DI305</f>
        <v>17808.73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ROW(Source!A342)</f>
        <v>342</v>
      </c>
      <c r="B306">
        <v>312111454</v>
      </c>
      <c r="C306">
        <v>312113456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713</v>
      </c>
      <c r="J306" t="s">
        <v>3</v>
      </c>
      <c r="K306" t="s">
        <v>714</v>
      </c>
      <c r="L306">
        <v>1191</v>
      </c>
      <c r="N306">
        <v>1013</v>
      </c>
      <c r="O306" t="s">
        <v>715</v>
      </c>
      <c r="P306" t="s">
        <v>715</v>
      </c>
      <c r="Q306">
        <v>1</v>
      </c>
      <c r="W306">
        <v>0</v>
      </c>
      <c r="X306">
        <v>-1417349443</v>
      </c>
      <c r="Y306">
        <f t="shared" si="100"/>
        <v>0.49199999999999994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0.41</v>
      </c>
      <c r="AU306" t="s">
        <v>706</v>
      </c>
      <c r="AV306">
        <v>2</v>
      </c>
      <c r="AW306">
        <v>2</v>
      </c>
      <c r="AX306">
        <v>312113462</v>
      </c>
      <c r="AY306">
        <v>1</v>
      </c>
      <c r="AZ306">
        <v>0</v>
      </c>
      <c r="BA306">
        <v>322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ROUND(Y306*Source!I342,7)</f>
        <v>13.776</v>
      </c>
      <c r="CY306">
        <f>AD306</f>
        <v>0</v>
      </c>
      <c r="CZ306">
        <f>AH306</f>
        <v>0</v>
      </c>
      <c r="DA306">
        <f>AL306</f>
        <v>1</v>
      </c>
      <c r="DB306">
        <f t="shared" si="101"/>
        <v>0</v>
      </c>
      <c r="DC306">
        <f t="shared" si="102"/>
        <v>0</v>
      </c>
      <c r="DD306" t="s">
        <v>3</v>
      </c>
      <c r="DE306" t="s">
        <v>3</v>
      </c>
      <c r="DF306">
        <f t="shared" si="103"/>
        <v>0</v>
      </c>
      <c r="DG306">
        <f t="shared" si="99"/>
        <v>0</v>
      </c>
      <c r="DH306">
        <f t="shared" si="88"/>
        <v>0</v>
      </c>
      <c r="DI306">
        <f t="shared" si="89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ROW(Source!A342)</f>
        <v>342</v>
      </c>
      <c r="B307">
        <v>312111454</v>
      </c>
      <c r="C307">
        <v>312113456</v>
      </c>
      <c r="D307">
        <v>277944868</v>
      </c>
      <c r="E307">
        <v>1</v>
      </c>
      <c r="F307">
        <v>1</v>
      </c>
      <c r="G307">
        <v>1</v>
      </c>
      <c r="H307">
        <v>2</v>
      </c>
      <c r="I307" t="s">
        <v>723</v>
      </c>
      <c r="J307" t="s">
        <v>724</v>
      </c>
      <c r="K307" t="s">
        <v>725</v>
      </c>
      <c r="L307">
        <v>1368</v>
      </c>
      <c r="N307">
        <v>1011</v>
      </c>
      <c r="O307" t="s">
        <v>478</v>
      </c>
      <c r="P307" t="s">
        <v>478</v>
      </c>
      <c r="Q307">
        <v>1</v>
      </c>
      <c r="W307">
        <v>0</v>
      </c>
      <c r="X307">
        <v>412917512</v>
      </c>
      <c r="Y307">
        <f t="shared" si="100"/>
        <v>0.42</v>
      </c>
      <c r="AA307">
        <v>0</v>
      </c>
      <c r="AB307">
        <v>436.88</v>
      </c>
      <c r="AC307">
        <v>477.98</v>
      </c>
      <c r="AD307">
        <v>0</v>
      </c>
      <c r="AE307">
        <v>0</v>
      </c>
      <c r="AF307">
        <v>346.73</v>
      </c>
      <c r="AG307">
        <v>477.98</v>
      </c>
      <c r="AH307">
        <v>0</v>
      </c>
      <c r="AI307">
        <v>1</v>
      </c>
      <c r="AJ307">
        <v>1.26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0.35</v>
      </c>
      <c r="AU307" t="s">
        <v>706</v>
      </c>
      <c r="AV307">
        <v>1</v>
      </c>
      <c r="AW307">
        <v>2</v>
      </c>
      <c r="AX307">
        <v>312113463</v>
      </c>
      <c r="AY307">
        <v>1</v>
      </c>
      <c r="AZ307">
        <v>0</v>
      </c>
      <c r="BA307">
        <v>323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121.35549999999999</v>
      </c>
      <c r="BL307">
        <v>167.29300000000001</v>
      </c>
      <c r="BM307">
        <v>0</v>
      </c>
      <c r="BN307">
        <v>0</v>
      </c>
      <c r="BO307">
        <v>0.35</v>
      </c>
      <c r="BP307">
        <v>1</v>
      </c>
      <c r="BQ307">
        <v>0</v>
      </c>
      <c r="BR307">
        <v>145.6266</v>
      </c>
      <c r="BS307">
        <v>200.7516</v>
      </c>
      <c r="BT307">
        <v>0</v>
      </c>
      <c r="BU307">
        <v>0</v>
      </c>
      <c r="BV307">
        <v>0.42</v>
      </c>
      <c r="BW307">
        <v>1</v>
      </c>
      <c r="CV307">
        <v>0</v>
      </c>
      <c r="CW307">
        <f>ROUND(Y307*Source!I342*DO307,7)</f>
        <v>11.76</v>
      </c>
      <c r="CX307">
        <f>ROUND(Y307*Source!I342,7)</f>
        <v>11.76</v>
      </c>
      <c r="CY307">
        <f>AB307</f>
        <v>436.88</v>
      </c>
      <c r="CZ307">
        <f>AF307</f>
        <v>346.73</v>
      </c>
      <c r="DA307">
        <f>AJ307</f>
        <v>1.26</v>
      </c>
      <c r="DB307">
        <f t="shared" si="101"/>
        <v>145.63200000000001</v>
      </c>
      <c r="DC307">
        <f t="shared" si="102"/>
        <v>200.74799999999999</v>
      </c>
      <c r="DD307" t="s">
        <v>3</v>
      </c>
      <c r="DE307" t="s">
        <v>3</v>
      </c>
      <c r="DF307">
        <f t="shared" si="103"/>
        <v>0</v>
      </c>
      <c r="DG307">
        <f>ROUND(ROUND(AF307*AJ307,2)*CX307,2)</f>
        <v>5137.71</v>
      </c>
      <c r="DH307">
        <f t="shared" si="88"/>
        <v>5621.04</v>
      </c>
      <c r="DI307">
        <f t="shared" si="89"/>
        <v>0</v>
      </c>
      <c r="DJ307">
        <f>DG307+DH307</f>
        <v>10758.75</v>
      </c>
      <c r="DK307">
        <v>1</v>
      </c>
      <c r="DL307" t="s">
        <v>726</v>
      </c>
      <c r="DM307">
        <v>4</v>
      </c>
      <c r="DN307" t="s">
        <v>715</v>
      </c>
      <c r="DO307">
        <v>1</v>
      </c>
    </row>
    <row r="308" spans="1:119" x14ac:dyDescent="0.2">
      <c r="A308">
        <f>ROW(Source!A342)</f>
        <v>342</v>
      </c>
      <c r="B308">
        <v>312111454</v>
      </c>
      <c r="C308">
        <v>312113456</v>
      </c>
      <c r="D308">
        <v>277945805</v>
      </c>
      <c r="E308">
        <v>1</v>
      </c>
      <c r="F308">
        <v>1</v>
      </c>
      <c r="G308">
        <v>1</v>
      </c>
      <c r="H308">
        <v>2</v>
      </c>
      <c r="I308" t="s">
        <v>727</v>
      </c>
      <c r="J308" t="s">
        <v>728</v>
      </c>
      <c r="K308" t="s">
        <v>729</v>
      </c>
      <c r="L308">
        <v>1368</v>
      </c>
      <c r="N308">
        <v>1011</v>
      </c>
      <c r="O308" t="s">
        <v>478</v>
      </c>
      <c r="P308" t="s">
        <v>478</v>
      </c>
      <c r="Q308">
        <v>1</v>
      </c>
      <c r="W308">
        <v>0</v>
      </c>
      <c r="X308">
        <v>721652621</v>
      </c>
      <c r="Y308">
        <f t="shared" si="100"/>
        <v>7.1999999999999995E-2</v>
      </c>
      <c r="AA308">
        <v>0</v>
      </c>
      <c r="AB308">
        <v>544.70000000000005</v>
      </c>
      <c r="AC308">
        <v>477.98</v>
      </c>
      <c r="AD308">
        <v>0</v>
      </c>
      <c r="AE308">
        <v>0</v>
      </c>
      <c r="AF308">
        <v>544.70000000000005</v>
      </c>
      <c r="AG308">
        <v>477.98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0.06</v>
      </c>
      <c r="AU308" t="s">
        <v>706</v>
      </c>
      <c r="AV308">
        <v>1</v>
      </c>
      <c r="AW308">
        <v>2</v>
      </c>
      <c r="AX308">
        <v>312113464</v>
      </c>
      <c r="AY308">
        <v>1</v>
      </c>
      <c r="AZ308">
        <v>0</v>
      </c>
      <c r="BA308">
        <v>324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32.682000000000002</v>
      </c>
      <c r="BL308">
        <v>28.678799999999999</v>
      </c>
      <c r="BM308">
        <v>0</v>
      </c>
      <c r="BN308">
        <v>0</v>
      </c>
      <c r="BO308">
        <v>0.06</v>
      </c>
      <c r="BP308">
        <v>1</v>
      </c>
      <c r="BQ308">
        <v>0</v>
      </c>
      <c r="BR308">
        <v>39.218400000000003</v>
      </c>
      <c r="BS308">
        <v>34.414560000000002</v>
      </c>
      <c r="BT308">
        <v>0</v>
      </c>
      <c r="BU308">
        <v>0</v>
      </c>
      <c r="BV308">
        <v>7.1999999999999995E-2</v>
      </c>
      <c r="BW308">
        <v>1</v>
      </c>
      <c r="CV308">
        <v>0</v>
      </c>
      <c r="CW308">
        <f>ROUND(Y308*Source!I342*DO308,7)</f>
        <v>2.016</v>
      </c>
      <c r="CX308">
        <f>ROUND(Y308*Source!I342,7)</f>
        <v>2.016</v>
      </c>
      <c r="CY308">
        <f>AB308</f>
        <v>544.70000000000005</v>
      </c>
      <c r="CZ308">
        <f>AF308</f>
        <v>544.70000000000005</v>
      </c>
      <c r="DA308">
        <f>AJ308</f>
        <v>1</v>
      </c>
      <c r="DB308">
        <f t="shared" si="101"/>
        <v>39.216000000000001</v>
      </c>
      <c r="DC308">
        <f t="shared" si="102"/>
        <v>34.415999999999997</v>
      </c>
      <c r="DD308" t="s">
        <v>3</v>
      </c>
      <c r="DE308" t="s">
        <v>3</v>
      </c>
      <c r="DF308">
        <f t="shared" si="103"/>
        <v>0</v>
      </c>
      <c r="DG308">
        <f>ROUND(ROUND(AF308,2)*CX308,2)</f>
        <v>1098.1199999999999</v>
      </c>
      <c r="DH308">
        <f t="shared" si="88"/>
        <v>963.61</v>
      </c>
      <c r="DI308">
        <f t="shared" si="89"/>
        <v>0</v>
      </c>
      <c r="DJ308">
        <f>DG308+DH308</f>
        <v>2061.73</v>
      </c>
      <c r="DK308">
        <v>1</v>
      </c>
      <c r="DL308" t="s">
        <v>726</v>
      </c>
      <c r="DM308">
        <v>4</v>
      </c>
      <c r="DN308" t="s">
        <v>715</v>
      </c>
      <c r="DO308">
        <v>1</v>
      </c>
    </row>
    <row r="309" spans="1:119" x14ac:dyDescent="0.2">
      <c r="A309">
        <f>ROW(Source!A343)</f>
        <v>343</v>
      </c>
      <c r="B309">
        <v>312111454</v>
      </c>
      <c r="C309">
        <v>312113465</v>
      </c>
      <c r="D309">
        <v>277560259</v>
      </c>
      <c r="E309">
        <v>109</v>
      </c>
      <c r="F309">
        <v>1</v>
      </c>
      <c r="G309">
        <v>1</v>
      </c>
      <c r="H309">
        <v>1</v>
      </c>
      <c r="I309" t="s">
        <v>823</v>
      </c>
      <c r="J309" t="s">
        <v>3</v>
      </c>
      <c r="K309" t="s">
        <v>824</v>
      </c>
      <c r="L309">
        <v>1191</v>
      </c>
      <c r="N309">
        <v>1013</v>
      </c>
      <c r="O309" t="s">
        <v>715</v>
      </c>
      <c r="P309" t="s">
        <v>715</v>
      </c>
      <c r="Q309">
        <v>1</v>
      </c>
      <c r="W309">
        <v>0</v>
      </c>
      <c r="X309">
        <v>1149069633</v>
      </c>
      <c r="Y309">
        <f t="shared" si="100"/>
        <v>0.18</v>
      </c>
      <c r="AA309">
        <v>0</v>
      </c>
      <c r="AB309">
        <v>0</v>
      </c>
      <c r="AC309">
        <v>0</v>
      </c>
      <c r="AD309">
        <v>410.21</v>
      </c>
      <c r="AE309">
        <v>0</v>
      </c>
      <c r="AF309">
        <v>0</v>
      </c>
      <c r="AG309">
        <v>0</v>
      </c>
      <c r="AH309">
        <v>410.21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0.15</v>
      </c>
      <c r="AU309" t="s">
        <v>706</v>
      </c>
      <c r="AV309">
        <v>1</v>
      </c>
      <c r="AW309">
        <v>2</v>
      </c>
      <c r="AX309">
        <v>312113470</v>
      </c>
      <c r="AY309">
        <v>1</v>
      </c>
      <c r="AZ309">
        <v>0</v>
      </c>
      <c r="BA309">
        <v>325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61.531499999999994</v>
      </c>
      <c r="BN309">
        <v>0.15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73.837799999999987</v>
      </c>
      <c r="BU309">
        <v>0.18</v>
      </c>
      <c r="BV309">
        <v>0</v>
      </c>
      <c r="BW309">
        <v>1</v>
      </c>
      <c r="CU309">
        <f>ROUND(AT309*Source!I343*AH309*AL309,2)</f>
        <v>-1722.88</v>
      </c>
      <c r="CV309">
        <f>ROUND(Y309*Source!I343,7)</f>
        <v>-5.04</v>
      </c>
      <c r="CW309">
        <v>0</v>
      </c>
      <c r="CX309">
        <f>ROUND(Y309*Source!I343,7)</f>
        <v>-5.04</v>
      </c>
      <c r="CY309">
        <f>AD309</f>
        <v>410.21</v>
      </c>
      <c r="CZ309">
        <f>AH309</f>
        <v>410.21</v>
      </c>
      <c r="DA309">
        <f>AL309</f>
        <v>1</v>
      </c>
      <c r="DB309">
        <f t="shared" si="101"/>
        <v>73.835999999999999</v>
      </c>
      <c r="DC309">
        <f t="shared" si="102"/>
        <v>0</v>
      </c>
      <c r="DD309" t="s">
        <v>3</v>
      </c>
      <c r="DE309" t="s">
        <v>3</v>
      </c>
      <c r="DF309">
        <f t="shared" si="103"/>
        <v>0</v>
      </c>
      <c r="DG309">
        <f>ROUND(ROUND(AF309,2)*CX309,2)</f>
        <v>0</v>
      </c>
      <c r="DH309">
        <f t="shared" si="88"/>
        <v>0</v>
      </c>
      <c r="DI309">
        <f t="shared" si="89"/>
        <v>-2067.46</v>
      </c>
      <c r="DJ309">
        <f>DI309</f>
        <v>-2067.46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ROW(Source!A343)</f>
        <v>343</v>
      </c>
      <c r="B310">
        <v>312111454</v>
      </c>
      <c r="C310">
        <v>312113465</v>
      </c>
      <c r="D310">
        <v>277560491</v>
      </c>
      <c r="E310">
        <v>109</v>
      </c>
      <c r="F310">
        <v>1</v>
      </c>
      <c r="G310">
        <v>1</v>
      </c>
      <c r="H310">
        <v>1</v>
      </c>
      <c r="I310" t="s">
        <v>713</v>
      </c>
      <c r="J310" t="s">
        <v>3</v>
      </c>
      <c r="K310" t="s">
        <v>714</v>
      </c>
      <c r="L310">
        <v>1191</v>
      </c>
      <c r="N310">
        <v>1013</v>
      </c>
      <c r="O310" t="s">
        <v>715</v>
      </c>
      <c r="P310" t="s">
        <v>715</v>
      </c>
      <c r="Q310">
        <v>1</v>
      </c>
      <c r="W310">
        <v>0</v>
      </c>
      <c r="X310">
        <v>-1417349443</v>
      </c>
      <c r="Y310">
        <f t="shared" si="100"/>
        <v>9.6000000000000002E-2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0.08</v>
      </c>
      <c r="AU310" t="s">
        <v>706</v>
      </c>
      <c r="AV310">
        <v>2</v>
      </c>
      <c r="AW310">
        <v>2</v>
      </c>
      <c r="AX310">
        <v>312113471</v>
      </c>
      <c r="AY310">
        <v>1</v>
      </c>
      <c r="AZ310">
        <v>0</v>
      </c>
      <c r="BA310">
        <v>326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ROUND(Y310*Source!I343,7)</f>
        <v>-2.6880000000000002</v>
      </c>
      <c r="CY310">
        <f>AD310</f>
        <v>0</v>
      </c>
      <c r="CZ310">
        <f>AH310</f>
        <v>0</v>
      </c>
      <c r="DA310">
        <f>AL310</f>
        <v>1</v>
      </c>
      <c r="DB310">
        <f t="shared" si="101"/>
        <v>0</v>
      </c>
      <c r="DC310">
        <f t="shared" si="102"/>
        <v>0</v>
      </c>
      <c r="DD310" t="s">
        <v>3</v>
      </c>
      <c r="DE310" t="s">
        <v>3</v>
      </c>
      <c r="DF310">
        <f t="shared" si="103"/>
        <v>0</v>
      </c>
      <c r="DG310">
        <f>ROUND(ROUND(AF310,2)*CX310,2)</f>
        <v>0</v>
      </c>
      <c r="DH310">
        <f t="shared" si="88"/>
        <v>0</v>
      </c>
      <c r="DI310">
        <f t="shared" si="89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ROW(Source!A343)</f>
        <v>343</v>
      </c>
      <c r="B311">
        <v>312111454</v>
      </c>
      <c r="C311">
        <v>312113465</v>
      </c>
      <c r="D311">
        <v>277944868</v>
      </c>
      <c r="E311">
        <v>1</v>
      </c>
      <c r="F311">
        <v>1</v>
      </c>
      <c r="G311">
        <v>1</v>
      </c>
      <c r="H311">
        <v>2</v>
      </c>
      <c r="I311" t="s">
        <v>723</v>
      </c>
      <c r="J311" t="s">
        <v>724</v>
      </c>
      <c r="K311" t="s">
        <v>725</v>
      </c>
      <c r="L311">
        <v>1368</v>
      </c>
      <c r="N311">
        <v>1011</v>
      </c>
      <c r="O311" t="s">
        <v>478</v>
      </c>
      <c r="P311" t="s">
        <v>478</v>
      </c>
      <c r="Q311">
        <v>1</v>
      </c>
      <c r="W311">
        <v>0</v>
      </c>
      <c r="X311">
        <v>412917512</v>
      </c>
      <c r="Y311">
        <f t="shared" si="100"/>
        <v>8.4000000000000005E-2</v>
      </c>
      <c r="AA311">
        <v>0</v>
      </c>
      <c r="AB311">
        <v>436.88</v>
      </c>
      <c r="AC311">
        <v>477.98</v>
      </c>
      <c r="AD311">
        <v>0</v>
      </c>
      <c r="AE311">
        <v>0</v>
      </c>
      <c r="AF311">
        <v>346.73</v>
      </c>
      <c r="AG311">
        <v>477.98</v>
      </c>
      <c r="AH311">
        <v>0</v>
      </c>
      <c r="AI311">
        <v>1</v>
      </c>
      <c r="AJ311">
        <v>1.26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7.0000000000000007E-2</v>
      </c>
      <c r="AU311" t="s">
        <v>706</v>
      </c>
      <c r="AV311">
        <v>1</v>
      </c>
      <c r="AW311">
        <v>2</v>
      </c>
      <c r="AX311">
        <v>312113472</v>
      </c>
      <c r="AY311">
        <v>1</v>
      </c>
      <c r="AZ311">
        <v>0</v>
      </c>
      <c r="BA311">
        <v>327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24.271100000000004</v>
      </c>
      <c r="BL311">
        <v>33.458600000000004</v>
      </c>
      <c r="BM311">
        <v>0</v>
      </c>
      <c r="BN311">
        <v>0</v>
      </c>
      <c r="BO311">
        <v>7.0000000000000007E-2</v>
      </c>
      <c r="BP311">
        <v>1</v>
      </c>
      <c r="BQ311">
        <v>0</v>
      </c>
      <c r="BR311">
        <v>29.125320000000002</v>
      </c>
      <c r="BS311">
        <v>40.150320000000001</v>
      </c>
      <c r="BT311">
        <v>0</v>
      </c>
      <c r="BU311">
        <v>0</v>
      </c>
      <c r="BV311">
        <v>8.4000000000000005E-2</v>
      </c>
      <c r="BW311">
        <v>1</v>
      </c>
      <c r="CV311">
        <v>0</v>
      </c>
      <c r="CW311">
        <f>ROUND(Y311*Source!I343*DO311,7)</f>
        <v>-2.3519999999999999</v>
      </c>
      <c r="CX311">
        <f>ROUND(Y311*Source!I343,7)</f>
        <v>-2.3519999999999999</v>
      </c>
      <c r="CY311">
        <f>AB311</f>
        <v>436.88</v>
      </c>
      <c r="CZ311">
        <f>AF311</f>
        <v>346.73</v>
      </c>
      <c r="DA311">
        <f>AJ311</f>
        <v>1.26</v>
      </c>
      <c r="DB311">
        <f t="shared" si="101"/>
        <v>29.123999999999999</v>
      </c>
      <c r="DC311">
        <f t="shared" si="102"/>
        <v>40.152000000000001</v>
      </c>
      <c r="DD311" t="s">
        <v>3</v>
      </c>
      <c r="DE311" t="s">
        <v>3</v>
      </c>
      <c r="DF311">
        <f t="shared" si="103"/>
        <v>0</v>
      </c>
      <c r="DG311">
        <f>ROUND(ROUND(AF311*AJ311,2)*CX311,2)</f>
        <v>-1027.54</v>
      </c>
      <c r="DH311">
        <f t="shared" si="88"/>
        <v>-1124.21</v>
      </c>
      <c r="DI311">
        <f t="shared" si="89"/>
        <v>0</v>
      </c>
      <c r="DJ311">
        <f>DG311+DH311</f>
        <v>-2151.75</v>
      </c>
      <c r="DK311">
        <v>1</v>
      </c>
      <c r="DL311" t="s">
        <v>726</v>
      </c>
      <c r="DM311">
        <v>4</v>
      </c>
      <c r="DN311" t="s">
        <v>715</v>
      </c>
      <c r="DO311">
        <v>1</v>
      </c>
    </row>
    <row r="312" spans="1:119" x14ac:dyDescent="0.2">
      <c r="A312">
        <f>ROW(Source!A343)</f>
        <v>343</v>
      </c>
      <c r="B312">
        <v>312111454</v>
      </c>
      <c r="C312">
        <v>312113465</v>
      </c>
      <c r="D312">
        <v>277945805</v>
      </c>
      <c r="E312">
        <v>1</v>
      </c>
      <c r="F312">
        <v>1</v>
      </c>
      <c r="G312">
        <v>1</v>
      </c>
      <c r="H312">
        <v>2</v>
      </c>
      <c r="I312" t="s">
        <v>727</v>
      </c>
      <c r="J312" t="s">
        <v>728</v>
      </c>
      <c r="K312" t="s">
        <v>729</v>
      </c>
      <c r="L312">
        <v>1368</v>
      </c>
      <c r="N312">
        <v>1011</v>
      </c>
      <c r="O312" t="s">
        <v>478</v>
      </c>
      <c r="P312" t="s">
        <v>478</v>
      </c>
      <c r="Q312">
        <v>1</v>
      </c>
      <c r="W312">
        <v>0</v>
      </c>
      <c r="X312">
        <v>721652621</v>
      </c>
      <c r="Y312">
        <f t="shared" si="100"/>
        <v>1.2E-2</v>
      </c>
      <c r="AA312">
        <v>0</v>
      </c>
      <c r="AB312">
        <v>544.70000000000005</v>
      </c>
      <c r="AC312">
        <v>477.98</v>
      </c>
      <c r="AD312">
        <v>0</v>
      </c>
      <c r="AE312">
        <v>0</v>
      </c>
      <c r="AF312">
        <v>544.70000000000005</v>
      </c>
      <c r="AG312">
        <v>477.98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0.01</v>
      </c>
      <c r="AU312" t="s">
        <v>706</v>
      </c>
      <c r="AV312">
        <v>1</v>
      </c>
      <c r="AW312">
        <v>2</v>
      </c>
      <c r="AX312">
        <v>312113473</v>
      </c>
      <c r="AY312">
        <v>1</v>
      </c>
      <c r="AZ312">
        <v>0</v>
      </c>
      <c r="BA312">
        <v>328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5.447000000000001</v>
      </c>
      <c r="BL312">
        <v>4.7798000000000007</v>
      </c>
      <c r="BM312">
        <v>0</v>
      </c>
      <c r="BN312">
        <v>0</v>
      </c>
      <c r="BO312">
        <v>0.01</v>
      </c>
      <c r="BP312">
        <v>1</v>
      </c>
      <c r="BQ312">
        <v>0</v>
      </c>
      <c r="BR312">
        <v>6.5364000000000004</v>
      </c>
      <c r="BS312">
        <v>5.73576</v>
      </c>
      <c r="BT312">
        <v>0</v>
      </c>
      <c r="BU312">
        <v>0</v>
      </c>
      <c r="BV312">
        <v>1.2E-2</v>
      </c>
      <c r="BW312">
        <v>1</v>
      </c>
      <c r="CV312">
        <v>0</v>
      </c>
      <c r="CW312">
        <f>ROUND(Y312*Source!I343*DO312,7)</f>
        <v>-0.33600000000000002</v>
      </c>
      <c r="CX312">
        <f>ROUND(Y312*Source!I343,7)</f>
        <v>-0.33600000000000002</v>
      </c>
      <c r="CY312">
        <f>AB312</f>
        <v>544.70000000000005</v>
      </c>
      <c r="CZ312">
        <f>AF312</f>
        <v>544.70000000000005</v>
      </c>
      <c r="DA312">
        <f>AJ312</f>
        <v>1</v>
      </c>
      <c r="DB312">
        <f t="shared" si="101"/>
        <v>6.54</v>
      </c>
      <c r="DC312">
        <f t="shared" si="102"/>
        <v>5.7359999999999998</v>
      </c>
      <c r="DD312" t="s">
        <v>3</v>
      </c>
      <c r="DE312" t="s">
        <v>3</v>
      </c>
      <c r="DF312">
        <f t="shared" si="103"/>
        <v>0</v>
      </c>
      <c r="DG312">
        <f>ROUND(ROUND(AF312,2)*CX312,2)</f>
        <v>-183.02</v>
      </c>
      <c r="DH312">
        <f t="shared" si="88"/>
        <v>-160.6</v>
      </c>
      <c r="DI312">
        <f t="shared" si="89"/>
        <v>0</v>
      </c>
      <c r="DJ312">
        <f>DG312+DH312</f>
        <v>-343.62</v>
      </c>
      <c r="DK312">
        <v>1</v>
      </c>
      <c r="DL312" t="s">
        <v>726</v>
      </c>
      <c r="DM312">
        <v>4</v>
      </c>
      <c r="DN312" t="s">
        <v>715</v>
      </c>
      <c r="DO312">
        <v>1</v>
      </c>
    </row>
    <row r="313" spans="1:119" x14ac:dyDescent="0.2">
      <c r="A313">
        <f>ROW(Source!A344)</f>
        <v>344</v>
      </c>
      <c r="B313">
        <v>312111454</v>
      </c>
      <c r="C313">
        <v>312113474</v>
      </c>
      <c r="D313">
        <v>277560259</v>
      </c>
      <c r="E313">
        <v>109</v>
      </c>
      <c r="F313">
        <v>1</v>
      </c>
      <c r="G313">
        <v>1</v>
      </c>
      <c r="H313">
        <v>1</v>
      </c>
      <c r="I313" t="s">
        <v>823</v>
      </c>
      <c r="J313" t="s">
        <v>3</v>
      </c>
      <c r="K313" t="s">
        <v>824</v>
      </c>
      <c r="L313">
        <v>1191</v>
      </c>
      <c r="N313">
        <v>1013</v>
      </c>
      <c r="O313" t="s">
        <v>715</v>
      </c>
      <c r="P313" t="s">
        <v>715</v>
      </c>
      <c r="Q313">
        <v>1</v>
      </c>
      <c r="W313">
        <v>0</v>
      </c>
      <c r="X313">
        <v>1149069633</v>
      </c>
      <c r="Y313">
        <f t="shared" si="100"/>
        <v>0.18</v>
      </c>
      <c r="AA313">
        <v>0</v>
      </c>
      <c r="AB313">
        <v>0</v>
      </c>
      <c r="AC313">
        <v>0</v>
      </c>
      <c r="AD313">
        <v>410.21</v>
      </c>
      <c r="AE313">
        <v>0</v>
      </c>
      <c r="AF313">
        <v>0</v>
      </c>
      <c r="AG313">
        <v>0</v>
      </c>
      <c r="AH313">
        <v>410.21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0.15</v>
      </c>
      <c r="AU313" t="s">
        <v>706</v>
      </c>
      <c r="AV313">
        <v>1</v>
      </c>
      <c r="AW313">
        <v>2</v>
      </c>
      <c r="AX313">
        <v>312113479</v>
      </c>
      <c r="AY313">
        <v>1</v>
      </c>
      <c r="AZ313">
        <v>0</v>
      </c>
      <c r="BA313">
        <v>329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61.531499999999994</v>
      </c>
      <c r="BN313">
        <v>0.15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73.837799999999987</v>
      </c>
      <c r="BU313">
        <v>0.18</v>
      </c>
      <c r="BV313">
        <v>0</v>
      </c>
      <c r="BW313">
        <v>1</v>
      </c>
      <c r="CU313">
        <f>ROUND(AT313*Source!I344*AH313*AL313,2)</f>
        <v>-1722.88</v>
      </c>
      <c r="CV313">
        <f>ROUND(Y313*Source!I344,7)</f>
        <v>-5.04</v>
      </c>
      <c r="CW313">
        <v>0</v>
      </c>
      <c r="CX313">
        <f>ROUND(Y313*Source!I344,7)</f>
        <v>-5.04</v>
      </c>
      <c r="CY313">
        <f>AD313</f>
        <v>410.21</v>
      </c>
      <c r="CZ313">
        <f>AH313</f>
        <v>410.21</v>
      </c>
      <c r="DA313">
        <f>AL313</f>
        <v>1</v>
      </c>
      <c r="DB313">
        <f t="shared" si="101"/>
        <v>73.835999999999999</v>
      </c>
      <c r="DC313">
        <f t="shared" si="102"/>
        <v>0</v>
      </c>
      <c r="DD313" t="s">
        <v>3</v>
      </c>
      <c r="DE313" t="s">
        <v>3</v>
      </c>
      <c r="DF313">
        <f t="shared" si="103"/>
        <v>0</v>
      </c>
      <c r="DG313">
        <f>ROUND(ROUND(AF313,2)*CX313,2)</f>
        <v>0</v>
      </c>
      <c r="DH313">
        <f t="shared" si="88"/>
        <v>0</v>
      </c>
      <c r="DI313">
        <f t="shared" si="89"/>
        <v>-2067.46</v>
      </c>
      <c r="DJ313">
        <f>DI313</f>
        <v>-2067.46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ROW(Source!A344)</f>
        <v>344</v>
      </c>
      <c r="B314">
        <v>312111454</v>
      </c>
      <c r="C314">
        <v>312113474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713</v>
      </c>
      <c r="J314" t="s">
        <v>3</v>
      </c>
      <c r="K314" t="s">
        <v>714</v>
      </c>
      <c r="L314">
        <v>1191</v>
      </c>
      <c r="N314">
        <v>1013</v>
      </c>
      <c r="O314" t="s">
        <v>715</v>
      </c>
      <c r="P314" t="s">
        <v>715</v>
      </c>
      <c r="Q314">
        <v>1</v>
      </c>
      <c r="W314">
        <v>0</v>
      </c>
      <c r="X314">
        <v>-1417349443</v>
      </c>
      <c r="Y314">
        <f t="shared" si="100"/>
        <v>9.6000000000000002E-2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0.08</v>
      </c>
      <c r="AU314" t="s">
        <v>706</v>
      </c>
      <c r="AV314">
        <v>2</v>
      </c>
      <c r="AW314">
        <v>2</v>
      </c>
      <c r="AX314">
        <v>312113480</v>
      </c>
      <c r="AY314">
        <v>1</v>
      </c>
      <c r="AZ314">
        <v>0</v>
      </c>
      <c r="BA314">
        <v>330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ROUND(Y314*Source!I344,7)</f>
        <v>-2.6880000000000002</v>
      </c>
      <c r="CY314">
        <f>AD314</f>
        <v>0</v>
      </c>
      <c r="CZ314">
        <f>AH314</f>
        <v>0</v>
      </c>
      <c r="DA314">
        <f>AL314</f>
        <v>1</v>
      </c>
      <c r="DB314">
        <f t="shared" si="101"/>
        <v>0</v>
      </c>
      <c r="DC314">
        <f t="shared" si="102"/>
        <v>0</v>
      </c>
      <c r="DD314" t="s">
        <v>3</v>
      </c>
      <c r="DE314" t="s">
        <v>3</v>
      </c>
      <c r="DF314">
        <f t="shared" si="103"/>
        <v>0</v>
      </c>
      <c r="DG314">
        <f>ROUND(ROUND(AF314,2)*CX314,2)</f>
        <v>0</v>
      </c>
      <c r="DH314">
        <f t="shared" si="88"/>
        <v>0</v>
      </c>
      <c r="DI314">
        <f t="shared" si="8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ROW(Source!A344)</f>
        <v>344</v>
      </c>
      <c r="B315">
        <v>312111454</v>
      </c>
      <c r="C315">
        <v>312113474</v>
      </c>
      <c r="D315">
        <v>277944868</v>
      </c>
      <c r="E315">
        <v>1</v>
      </c>
      <c r="F315">
        <v>1</v>
      </c>
      <c r="G315">
        <v>1</v>
      </c>
      <c r="H315">
        <v>2</v>
      </c>
      <c r="I315" t="s">
        <v>723</v>
      </c>
      <c r="J315" t="s">
        <v>724</v>
      </c>
      <c r="K315" t="s">
        <v>725</v>
      </c>
      <c r="L315">
        <v>1368</v>
      </c>
      <c r="N315">
        <v>1011</v>
      </c>
      <c r="O315" t="s">
        <v>478</v>
      </c>
      <c r="P315" t="s">
        <v>478</v>
      </c>
      <c r="Q315">
        <v>1</v>
      </c>
      <c r="W315">
        <v>0</v>
      </c>
      <c r="X315">
        <v>412917512</v>
      </c>
      <c r="Y315">
        <f t="shared" si="100"/>
        <v>8.4000000000000005E-2</v>
      </c>
      <c r="AA315">
        <v>0</v>
      </c>
      <c r="AB315">
        <v>436.88</v>
      </c>
      <c r="AC315">
        <v>477.98</v>
      </c>
      <c r="AD315">
        <v>0</v>
      </c>
      <c r="AE315">
        <v>0</v>
      </c>
      <c r="AF315">
        <v>346.73</v>
      </c>
      <c r="AG315">
        <v>477.98</v>
      </c>
      <c r="AH315">
        <v>0</v>
      </c>
      <c r="AI315">
        <v>1</v>
      </c>
      <c r="AJ315">
        <v>1.26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7.0000000000000007E-2</v>
      </c>
      <c r="AU315" t="s">
        <v>706</v>
      </c>
      <c r="AV315">
        <v>1</v>
      </c>
      <c r="AW315">
        <v>2</v>
      </c>
      <c r="AX315">
        <v>312113481</v>
      </c>
      <c r="AY315">
        <v>1</v>
      </c>
      <c r="AZ315">
        <v>0</v>
      </c>
      <c r="BA315">
        <v>331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24.271100000000004</v>
      </c>
      <c r="BL315">
        <v>33.458600000000004</v>
      </c>
      <c r="BM315">
        <v>0</v>
      </c>
      <c r="BN315">
        <v>0</v>
      </c>
      <c r="BO315">
        <v>7.0000000000000007E-2</v>
      </c>
      <c r="BP315">
        <v>1</v>
      </c>
      <c r="BQ315">
        <v>0</v>
      </c>
      <c r="BR315">
        <v>29.125320000000002</v>
      </c>
      <c r="BS315">
        <v>40.150320000000001</v>
      </c>
      <c r="BT315">
        <v>0</v>
      </c>
      <c r="BU315">
        <v>0</v>
      </c>
      <c r="BV315">
        <v>8.4000000000000005E-2</v>
      </c>
      <c r="BW315">
        <v>1</v>
      </c>
      <c r="CV315">
        <v>0</v>
      </c>
      <c r="CW315">
        <f>ROUND(Y315*Source!I344*DO315,7)</f>
        <v>-2.3519999999999999</v>
      </c>
      <c r="CX315">
        <f>ROUND(Y315*Source!I344,7)</f>
        <v>-2.3519999999999999</v>
      </c>
      <c r="CY315">
        <f>AB315</f>
        <v>436.88</v>
      </c>
      <c r="CZ315">
        <f>AF315</f>
        <v>346.73</v>
      </c>
      <c r="DA315">
        <f>AJ315</f>
        <v>1.26</v>
      </c>
      <c r="DB315">
        <f t="shared" si="101"/>
        <v>29.123999999999999</v>
      </c>
      <c r="DC315">
        <f t="shared" si="102"/>
        <v>40.152000000000001</v>
      </c>
      <c r="DD315" t="s">
        <v>3</v>
      </c>
      <c r="DE315" t="s">
        <v>3</v>
      </c>
      <c r="DF315">
        <f t="shared" si="103"/>
        <v>0</v>
      </c>
      <c r="DG315">
        <f>ROUND(ROUND(AF315*AJ315,2)*CX315,2)</f>
        <v>-1027.54</v>
      </c>
      <c r="DH315">
        <f t="shared" si="88"/>
        <v>-1124.21</v>
      </c>
      <c r="DI315">
        <f t="shared" si="89"/>
        <v>0</v>
      </c>
      <c r="DJ315">
        <f>DG315+DH315</f>
        <v>-2151.75</v>
      </c>
      <c r="DK315">
        <v>1</v>
      </c>
      <c r="DL315" t="s">
        <v>726</v>
      </c>
      <c r="DM315">
        <v>4</v>
      </c>
      <c r="DN315" t="s">
        <v>715</v>
      </c>
      <c r="DO315">
        <v>1</v>
      </c>
    </row>
    <row r="316" spans="1:119" x14ac:dyDescent="0.2">
      <c r="A316">
        <f>ROW(Source!A344)</f>
        <v>344</v>
      </c>
      <c r="B316">
        <v>312111454</v>
      </c>
      <c r="C316">
        <v>312113474</v>
      </c>
      <c r="D316">
        <v>277945805</v>
      </c>
      <c r="E316">
        <v>1</v>
      </c>
      <c r="F316">
        <v>1</v>
      </c>
      <c r="G316">
        <v>1</v>
      </c>
      <c r="H316">
        <v>2</v>
      </c>
      <c r="I316" t="s">
        <v>727</v>
      </c>
      <c r="J316" t="s">
        <v>728</v>
      </c>
      <c r="K316" t="s">
        <v>729</v>
      </c>
      <c r="L316">
        <v>1368</v>
      </c>
      <c r="N316">
        <v>1011</v>
      </c>
      <c r="O316" t="s">
        <v>478</v>
      </c>
      <c r="P316" t="s">
        <v>478</v>
      </c>
      <c r="Q316">
        <v>1</v>
      </c>
      <c r="W316">
        <v>0</v>
      </c>
      <c r="X316">
        <v>721652621</v>
      </c>
      <c r="Y316">
        <f t="shared" si="100"/>
        <v>1.2E-2</v>
      </c>
      <c r="AA316">
        <v>0</v>
      </c>
      <c r="AB316">
        <v>544.70000000000005</v>
      </c>
      <c r="AC316">
        <v>477.98</v>
      </c>
      <c r="AD316">
        <v>0</v>
      </c>
      <c r="AE316">
        <v>0</v>
      </c>
      <c r="AF316">
        <v>544.70000000000005</v>
      </c>
      <c r="AG316">
        <v>477.98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0.01</v>
      </c>
      <c r="AU316" t="s">
        <v>706</v>
      </c>
      <c r="AV316">
        <v>1</v>
      </c>
      <c r="AW316">
        <v>2</v>
      </c>
      <c r="AX316">
        <v>312113482</v>
      </c>
      <c r="AY316">
        <v>1</v>
      </c>
      <c r="AZ316">
        <v>0</v>
      </c>
      <c r="BA316">
        <v>332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5.447000000000001</v>
      </c>
      <c r="BL316">
        <v>4.7798000000000007</v>
      </c>
      <c r="BM316">
        <v>0</v>
      </c>
      <c r="BN316">
        <v>0</v>
      </c>
      <c r="BO316">
        <v>0.01</v>
      </c>
      <c r="BP316">
        <v>1</v>
      </c>
      <c r="BQ316">
        <v>0</v>
      </c>
      <c r="BR316">
        <v>6.5364000000000004</v>
      </c>
      <c r="BS316">
        <v>5.73576</v>
      </c>
      <c r="BT316">
        <v>0</v>
      </c>
      <c r="BU316">
        <v>0</v>
      </c>
      <c r="BV316">
        <v>1.2E-2</v>
      </c>
      <c r="BW316">
        <v>1</v>
      </c>
      <c r="CV316">
        <v>0</v>
      </c>
      <c r="CW316">
        <f>ROUND(Y316*Source!I344*DO316,7)</f>
        <v>-0.33600000000000002</v>
      </c>
      <c r="CX316">
        <f>ROUND(Y316*Source!I344,7)</f>
        <v>-0.33600000000000002</v>
      </c>
      <c r="CY316">
        <f>AB316</f>
        <v>544.70000000000005</v>
      </c>
      <c r="CZ316">
        <f>AF316</f>
        <v>544.70000000000005</v>
      </c>
      <c r="DA316">
        <f>AJ316</f>
        <v>1</v>
      </c>
      <c r="DB316">
        <f t="shared" si="101"/>
        <v>6.54</v>
      </c>
      <c r="DC316">
        <f t="shared" si="102"/>
        <v>5.7359999999999998</v>
      </c>
      <c r="DD316" t="s">
        <v>3</v>
      </c>
      <c r="DE316" t="s">
        <v>3</v>
      </c>
      <c r="DF316">
        <f t="shared" si="103"/>
        <v>0</v>
      </c>
      <c r="DG316">
        <f t="shared" ref="DG316:DG323" si="104">ROUND(ROUND(AF316,2)*CX316,2)</f>
        <v>-183.02</v>
      </c>
      <c r="DH316">
        <f t="shared" si="88"/>
        <v>-160.6</v>
      </c>
      <c r="DI316">
        <f t="shared" si="89"/>
        <v>0</v>
      </c>
      <c r="DJ316">
        <f>DG316+DH316</f>
        <v>-343.62</v>
      </c>
      <c r="DK316">
        <v>1</v>
      </c>
      <c r="DL316" t="s">
        <v>726</v>
      </c>
      <c r="DM316">
        <v>4</v>
      </c>
      <c r="DN316" t="s">
        <v>715</v>
      </c>
      <c r="DO316">
        <v>1</v>
      </c>
    </row>
    <row r="317" spans="1:119" x14ac:dyDescent="0.2">
      <c r="A317">
        <f>ROW(Source!A345)</f>
        <v>345</v>
      </c>
      <c r="B317">
        <v>312111454</v>
      </c>
      <c r="C317">
        <v>312113483</v>
      </c>
      <c r="D317">
        <v>277560446</v>
      </c>
      <c r="E317">
        <v>109</v>
      </c>
      <c r="F317">
        <v>1</v>
      </c>
      <c r="G317">
        <v>1</v>
      </c>
      <c r="H317">
        <v>1</v>
      </c>
      <c r="I317" t="s">
        <v>703</v>
      </c>
      <c r="J317" t="s">
        <v>3</v>
      </c>
      <c r="K317" t="s">
        <v>704</v>
      </c>
      <c r="L317">
        <v>1369</v>
      </c>
      <c r="N317">
        <v>1013</v>
      </c>
      <c r="O317" t="s">
        <v>705</v>
      </c>
      <c r="P317" t="s">
        <v>705</v>
      </c>
      <c r="Q317">
        <v>1</v>
      </c>
      <c r="W317">
        <v>0</v>
      </c>
      <c r="X317">
        <v>-236928766</v>
      </c>
      <c r="Y317">
        <f>(AT317*ROUND((1.15*1.2),7))</f>
        <v>1.3661999999999999</v>
      </c>
      <c r="AA317">
        <v>0</v>
      </c>
      <c r="AB317">
        <v>0</v>
      </c>
      <c r="AC317">
        <v>0</v>
      </c>
      <c r="AD317">
        <v>388.8</v>
      </c>
      <c r="AE317">
        <v>0</v>
      </c>
      <c r="AF317">
        <v>0</v>
      </c>
      <c r="AG317">
        <v>0</v>
      </c>
      <c r="AH317">
        <v>388.8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0.99</v>
      </c>
      <c r="AU317" t="s">
        <v>321</v>
      </c>
      <c r="AV317">
        <v>1</v>
      </c>
      <c r="AW317">
        <v>2</v>
      </c>
      <c r="AX317">
        <v>312113497</v>
      </c>
      <c r="AY317">
        <v>1</v>
      </c>
      <c r="AZ317">
        <v>0</v>
      </c>
      <c r="BA317">
        <v>333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384.91200000000003</v>
      </c>
      <c r="BN317">
        <v>0.99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531.17855999999995</v>
      </c>
      <c r="BU317">
        <v>1.3661999999999999</v>
      </c>
      <c r="BV317">
        <v>0</v>
      </c>
      <c r="BW317">
        <v>1</v>
      </c>
      <c r="CU317">
        <f>ROUND(AT317*Source!I345*AH317*AL317,2)</f>
        <v>352.96</v>
      </c>
      <c r="CV317">
        <f>ROUND(Y317*Source!I345,7)</f>
        <v>1.2528054</v>
      </c>
      <c r="CW317">
        <v>0</v>
      </c>
      <c r="CX317">
        <f>ROUND(Y317*Source!I345,7)</f>
        <v>1.2528054</v>
      </c>
      <c r="CY317">
        <f>AD317</f>
        <v>388.8</v>
      </c>
      <c r="CZ317">
        <f>AH317</f>
        <v>388.8</v>
      </c>
      <c r="DA317">
        <f>AL317</f>
        <v>1</v>
      </c>
      <c r="DB317">
        <f>ROUND((ROUND(AT317*CZ317,2)*ROUND((1.15*1.2),7)),6)</f>
        <v>531.17579999999998</v>
      </c>
      <c r="DC317">
        <f>ROUND((ROUND(AT317*AG317,2)*ROUND((1.15*1.2),7)),6)</f>
        <v>0</v>
      </c>
      <c r="DD317" t="s">
        <v>3</v>
      </c>
      <c r="DE317" t="s">
        <v>3</v>
      </c>
      <c r="DF317">
        <f t="shared" si="103"/>
        <v>0</v>
      </c>
      <c r="DG317">
        <f t="shared" si="104"/>
        <v>0</v>
      </c>
      <c r="DH317">
        <f t="shared" si="88"/>
        <v>0</v>
      </c>
      <c r="DI317">
        <f t="shared" si="89"/>
        <v>487.09</v>
      </c>
      <c r="DJ317">
        <f>DI317</f>
        <v>487.09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ROW(Source!A345)</f>
        <v>345</v>
      </c>
      <c r="B318">
        <v>312111454</v>
      </c>
      <c r="C318">
        <v>312113483</v>
      </c>
      <c r="D318">
        <v>277560448</v>
      </c>
      <c r="E318">
        <v>109</v>
      </c>
      <c r="F318">
        <v>1</v>
      </c>
      <c r="G318">
        <v>1</v>
      </c>
      <c r="H318">
        <v>1</v>
      </c>
      <c r="I318" t="s">
        <v>707</v>
      </c>
      <c r="J318" t="s">
        <v>3</v>
      </c>
      <c r="K318" t="s">
        <v>708</v>
      </c>
      <c r="L318">
        <v>1369</v>
      </c>
      <c r="N318">
        <v>1013</v>
      </c>
      <c r="O318" t="s">
        <v>705</v>
      </c>
      <c r="P318" t="s">
        <v>705</v>
      </c>
      <c r="Q318">
        <v>1</v>
      </c>
      <c r="W318">
        <v>0</v>
      </c>
      <c r="X318">
        <v>-587036825</v>
      </c>
      <c r="Y318">
        <f>(AT318*ROUND((1.15*1.2),7))</f>
        <v>65.260199999999998</v>
      </c>
      <c r="AA318">
        <v>0</v>
      </c>
      <c r="AB318">
        <v>0</v>
      </c>
      <c r="AC318">
        <v>0</v>
      </c>
      <c r="AD318">
        <v>424.47</v>
      </c>
      <c r="AE318">
        <v>0</v>
      </c>
      <c r="AF318">
        <v>0</v>
      </c>
      <c r="AG318">
        <v>0</v>
      </c>
      <c r="AH318">
        <v>424.47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47.29</v>
      </c>
      <c r="AU318" t="s">
        <v>321</v>
      </c>
      <c r="AV318">
        <v>1</v>
      </c>
      <c r="AW318">
        <v>2</v>
      </c>
      <c r="AX318">
        <v>312113498</v>
      </c>
      <c r="AY318">
        <v>1</v>
      </c>
      <c r="AZ318">
        <v>0</v>
      </c>
      <c r="BA318">
        <v>334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20073.186300000001</v>
      </c>
      <c r="BN318">
        <v>47.29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27700.997094000002</v>
      </c>
      <c r="BU318">
        <v>65.260199999999998</v>
      </c>
      <c r="BV318">
        <v>0</v>
      </c>
      <c r="BW318">
        <v>1</v>
      </c>
      <c r="CU318">
        <f>ROUND(AT318*Source!I345*AH318*AL318,2)</f>
        <v>18407.11</v>
      </c>
      <c r="CV318">
        <f>ROUND(Y318*Source!I345,7)</f>
        <v>59.843603399999999</v>
      </c>
      <c r="CW318">
        <v>0</v>
      </c>
      <c r="CX318">
        <f>ROUND(Y318*Source!I345,7)</f>
        <v>59.843603399999999</v>
      </c>
      <c r="CY318">
        <f>AD318</f>
        <v>424.47</v>
      </c>
      <c r="CZ318">
        <f>AH318</f>
        <v>424.47</v>
      </c>
      <c r="DA318">
        <f>AL318</f>
        <v>1</v>
      </c>
      <c r="DB318">
        <f>ROUND((ROUND(AT318*CZ318,2)*ROUND((1.15*1.2),7)),6)</f>
        <v>27701.002199999999</v>
      </c>
      <c r="DC318">
        <f>ROUND((ROUND(AT318*AG318,2)*ROUND((1.15*1.2),7)),6)</f>
        <v>0</v>
      </c>
      <c r="DD318" t="s">
        <v>3</v>
      </c>
      <c r="DE318" t="s">
        <v>3</v>
      </c>
      <c r="DF318">
        <f t="shared" si="103"/>
        <v>0</v>
      </c>
      <c r="DG318">
        <f t="shared" si="104"/>
        <v>0</v>
      </c>
      <c r="DH318">
        <f t="shared" si="88"/>
        <v>0</v>
      </c>
      <c r="DI318">
        <f t="shared" si="89"/>
        <v>25401.81</v>
      </c>
      <c r="DJ318">
        <f>DI318</f>
        <v>25401.81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ROW(Source!A345)</f>
        <v>345</v>
      </c>
      <c r="B319">
        <v>312111454</v>
      </c>
      <c r="C319">
        <v>312113483</v>
      </c>
      <c r="D319">
        <v>277560452</v>
      </c>
      <c r="E319">
        <v>109</v>
      </c>
      <c r="F319">
        <v>1</v>
      </c>
      <c r="G319">
        <v>1</v>
      </c>
      <c r="H319">
        <v>1</v>
      </c>
      <c r="I319" t="s">
        <v>709</v>
      </c>
      <c r="J319" t="s">
        <v>3</v>
      </c>
      <c r="K319" t="s">
        <v>710</v>
      </c>
      <c r="L319">
        <v>1369</v>
      </c>
      <c r="N319">
        <v>1013</v>
      </c>
      <c r="O319" t="s">
        <v>705</v>
      </c>
      <c r="P319" t="s">
        <v>705</v>
      </c>
      <c r="Q319">
        <v>1</v>
      </c>
      <c r="W319">
        <v>0</v>
      </c>
      <c r="X319">
        <v>-512803540</v>
      </c>
      <c r="Y319">
        <f>(AT319*ROUND((1.15*1.2),7))</f>
        <v>32.319600000000001</v>
      </c>
      <c r="AA319">
        <v>0</v>
      </c>
      <c r="AB319">
        <v>0</v>
      </c>
      <c r="AC319">
        <v>0</v>
      </c>
      <c r="AD319">
        <v>477.98</v>
      </c>
      <c r="AE319">
        <v>0</v>
      </c>
      <c r="AF319">
        <v>0</v>
      </c>
      <c r="AG319">
        <v>0</v>
      </c>
      <c r="AH319">
        <v>477.98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23.42</v>
      </c>
      <c r="AU319" t="s">
        <v>321</v>
      </c>
      <c r="AV319">
        <v>1</v>
      </c>
      <c r="AW319">
        <v>2</v>
      </c>
      <c r="AX319">
        <v>312113499</v>
      </c>
      <c r="AY319">
        <v>1</v>
      </c>
      <c r="AZ319">
        <v>0</v>
      </c>
      <c r="BA319">
        <v>335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11194.2916</v>
      </c>
      <c r="BN319">
        <v>23.42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15448.122408000001</v>
      </c>
      <c r="BU319">
        <v>32.319600000000001</v>
      </c>
      <c r="BV319">
        <v>0</v>
      </c>
      <c r="BW319">
        <v>1</v>
      </c>
      <c r="CU319">
        <f>ROUND(AT319*Source!I345*AH319*AL319,2)</f>
        <v>10265.17</v>
      </c>
      <c r="CV319">
        <f>ROUND(Y319*Source!I345,7)</f>
        <v>29.6370732</v>
      </c>
      <c r="CW319">
        <v>0</v>
      </c>
      <c r="CX319">
        <f>ROUND(Y319*Source!I345,7)</f>
        <v>29.6370732</v>
      </c>
      <c r="CY319">
        <f>AD319</f>
        <v>477.98</v>
      </c>
      <c r="CZ319">
        <f>AH319</f>
        <v>477.98</v>
      </c>
      <c r="DA319">
        <f>AL319</f>
        <v>1</v>
      </c>
      <c r="DB319">
        <f>ROUND((ROUND(AT319*CZ319,2)*ROUND((1.15*1.2),7)),6)</f>
        <v>15448.120199999999</v>
      </c>
      <c r="DC319">
        <f>ROUND((ROUND(AT319*AG319,2)*ROUND((1.15*1.2),7)),6)</f>
        <v>0</v>
      </c>
      <c r="DD319" t="s">
        <v>3</v>
      </c>
      <c r="DE319" t="s">
        <v>3</v>
      </c>
      <c r="DF319">
        <f t="shared" si="103"/>
        <v>0</v>
      </c>
      <c r="DG319">
        <f t="shared" si="104"/>
        <v>0</v>
      </c>
      <c r="DH319">
        <f t="shared" si="88"/>
        <v>0</v>
      </c>
      <c r="DI319">
        <f t="shared" si="89"/>
        <v>14165.93</v>
      </c>
      <c r="DJ319">
        <f>DI319</f>
        <v>14165.93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ROW(Source!A345)</f>
        <v>345</v>
      </c>
      <c r="B320">
        <v>312111454</v>
      </c>
      <c r="C320">
        <v>312113483</v>
      </c>
      <c r="D320">
        <v>277560455</v>
      </c>
      <c r="E320">
        <v>109</v>
      </c>
      <c r="F320">
        <v>1</v>
      </c>
      <c r="G320">
        <v>1</v>
      </c>
      <c r="H320">
        <v>1</v>
      </c>
      <c r="I320" t="s">
        <v>711</v>
      </c>
      <c r="J320" t="s">
        <v>3</v>
      </c>
      <c r="K320" t="s">
        <v>712</v>
      </c>
      <c r="L320">
        <v>1369</v>
      </c>
      <c r="N320">
        <v>1013</v>
      </c>
      <c r="O320" t="s">
        <v>705</v>
      </c>
      <c r="P320" t="s">
        <v>705</v>
      </c>
      <c r="Q320">
        <v>1</v>
      </c>
      <c r="W320">
        <v>0</v>
      </c>
      <c r="X320">
        <v>1518711480</v>
      </c>
      <c r="Y320">
        <f>(AT320*ROUND((1.15*1.2),7))</f>
        <v>32.319600000000001</v>
      </c>
      <c r="AA320">
        <v>0</v>
      </c>
      <c r="AB320">
        <v>0</v>
      </c>
      <c r="AC320">
        <v>0</v>
      </c>
      <c r="AD320">
        <v>549.32000000000005</v>
      </c>
      <c r="AE320">
        <v>0</v>
      </c>
      <c r="AF320">
        <v>0</v>
      </c>
      <c r="AG320">
        <v>0</v>
      </c>
      <c r="AH320">
        <v>549.32000000000005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23.42</v>
      </c>
      <c r="AU320" t="s">
        <v>321</v>
      </c>
      <c r="AV320">
        <v>1</v>
      </c>
      <c r="AW320">
        <v>2</v>
      </c>
      <c r="AX320">
        <v>312113500</v>
      </c>
      <c r="AY320">
        <v>1</v>
      </c>
      <c r="AZ320">
        <v>0</v>
      </c>
      <c r="BA320">
        <v>336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12865.074400000001</v>
      </c>
      <c r="BN320">
        <v>23.42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17753.802672000002</v>
      </c>
      <c r="BU320">
        <v>32.319600000000001</v>
      </c>
      <c r="BV320">
        <v>0</v>
      </c>
      <c r="BW320">
        <v>1</v>
      </c>
      <c r="CU320">
        <f>ROUND(AT320*Source!I345*AH320*AL320,2)</f>
        <v>11797.27</v>
      </c>
      <c r="CV320">
        <f>ROUND(Y320*Source!I345,7)</f>
        <v>29.6370732</v>
      </c>
      <c r="CW320">
        <v>0</v>
      </c>
      <c r="CX320">
        <f>ROUND(Y320*Source!I345,7)</f>
        <v>29.6370732</v>
      </c>
      <c r="CY320">
        <f>AD320</f>
        <v>549.32000000000005</v>
      </c>
      <c r="CZ320">
        <f>AH320</f>
        <v>549.32000000000005</v>
      </c>
      <c r="DA320">
        <f>AL320</f>
        <v>1</v>
      </c>
      <c r="DB320">
        <f>ROUND((ROUND(AT320*CZ320,2)*ROUND((1.15*1.2),7)),6)</f>
        <v>17753.796600000001</v>
      </c>
      <c r="DC320">
        <f>ROUND((ROUND(AT320*AG320,2)*ROUND((1.15*1.2),7)),6)</f>
        <v>0</v>
      </c>
      <c r="DD320" t="s">
        <v>3</v>
      </c>
      <c r="DE320" t="s">
        <v>3</v>
      </c>
      <c r="DF320">
        <f t="shared" si="103"/>
        <v>0</v>
      </c>
      <c r="DG320">
        <f t="shared" si="104"/>
        <v>0</v>
      </c>
      <c r="DH320">
        <f t="shared" si="88"/>
        <v>0</v>
      </c>
      <c r="DI320">
        <f t="shared" si="89"/>
        <v>16280.24</v>
      </c>
      <c r="DJ320">
        <f>DI320</f>
        <v>16280.24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ROW(Source!A345)</f>
        <v>345</v>
      </c>
      <c r="B321">
        <v>312111454</v>
      </c>
      <c r="C321">
        <v>312113483</v>
      </c>
      <c r="D321">
        <v>277560491</v>
      </c>
      <c r="E321">
        <v>109</v>
      </c>
      <c r="F321">
        <v>1</v>
      </c>
      <c r="G321">
        <v>1</v>
      </c>
      <c r="H321">
        <v>1</v>
      </c>
      <c r="I321" t="s">
        <v>713</v>
      </c>
      <c r="J321" t="s">
        <v>3</v>
      </c>
      <c r="K321" t="s">
        <v>714</v>
      </c>
      <c r="L321">
        <v>1191</v>
      </c>
      <c r="N321">
        <v>1013</v>
      </c>
      <c r="O321" t="s">
        <v>715</v>
      </c>
      <c r="P321" t="s">
        <v>715</v>
      </c>
      <c r="Q321">
        <v>1</v>
      </c>
      <c r="W321">
        <v>0</v>
      </c>
      <c r="X321">
        <v>-1417349443</v>
      </c>
      <c r="Y321">
        <f t="shared" ref="Y321:Y326" si="105">(AT321*ROUND((1.25*1.2),7))</f>
        <v>37.335000000000001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24.89</v>
      </c>
      <c r="AU321" t="s">
        <v>179</v>
      </c>
      <c r="AV321">
        <v>2</v>
      </c>
      <c r="AW321">
        <v>2</v>
      </c>
      <c r="AX321">
        <v>312113501</v>
      </c>
      <c r="AY321">
        <v>1</v>
      </c>
      <c r="AZ321">
        <v>0</v>
      </c>
      <c r="BA321">
        <v>337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ROUND(Y321*Source!I345,7)</f>
        <v>34.236195000000002</v>
      </c>
      <c r="CY321">
        <f>AD321</f>
        <v>0</v>
      </c>
      <c r="CZ321">
        <f>AH321</f>
        <v>0</v>
      </c>
      <c r="DA321">
        <f>AL321</f>
        <v>1</v>
      </c>
      <c r="DB321">
        <f t="shared" ref="DB321:DB326" si="106">ROUND((ROUND(AT321*CZ321,2)*ROUND((1.25*1.2),7)),6)</f>
        <v>0</v>
      </c>
      <c r="DC321">
        <f t="shared" ref="DC321:DC326" si="107">ROUND((ROUND(AT321*AG321,2)*ROUND((1.25*1.2),7)),6)</f>
        <v>0</v>
      </c>
      <c r="DD321" t="s">
        <v>3</v>
      </c>
      <c r="DE321" t="s">
        <v>3</v>
      </c>
      <c r="DF321">
        <f t="shared" si="103"/>
        <v>0</v>
      </c>
      <c r="DG321">
        <f t="shared" si="104"/>
        <v>0</v>
      </c>
      <c r="DH321">
        <f t="shared" ref="DH321:DH384" si="108">ROUND(ROUND(AG321,2)*CX321,2)</f>
        <v>0</v>
      </c>
      <c r="DI321">
        <f t="shared" ref="DI321:DI384" si="109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ROW(Source!A345)</f>
        <v>345</v>
      </c>
      <c r="B322">
        <v>312111454</v>
      </c>
      <c r="C322">
        <v>312113483</v>
      </c>
      <c r="D322">
        <v>277944622</v>
      </c>
      <c r="E322">
        <v>1</v>
      </c>
      <c r="F322">
        <v>1</v>
      </c>
      <c r="G322">
        <v>1</v>
      </c>
      <c r="H322">
        <v>2</v>
      </c>
      <c r="I322" t="s">
        <v>716</v>
      </c>
      <c r="J322" t="s">
        <v>717</v>
      </c>
      <c r="K322" t="s">
        <v>718</v>
      </c>
      <c r="L322">
        <v>1368</v>
      </c>
      <c r="N322">
        <v>1011</v>
      </c>
      <c r="O322" t="s">
        <v>478</v>
      </c>
      <c r="P322" t="s">
        <v>478</v>
      </c>
      <c r="Q322">
        <v>1</v>
      </c>
      <c r="W322">
        <v>0</v>
      </c>
      <c r="X322">
        <v>-776243211</v>
      </c>
      <c r="Y322">
        <f t="shared" si="105"/>
        <v>1.125</v>
      </c>
      <c r="AA322">
        <v>0</v>
      </c>
      <c r="AB322">
        <v>1472.33</v>
      </c>
      <c r="AC322">
        <v>642.05999999999995</v>
      </c>
      <c r="AD322">
        <v>0</v>
      </c>
      <c r="AE322">
        <v>0</v>
      </c>
      <c r="AF322">
        <v>1472.33</v>
      </c>
      <c r="AG322">
        <v>642.05999999999995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0.75</v>
      </c>
      <c r="AU322" t="s">
        <v>179</v>
      </c>
      <c r="AV322">
        <v>1</v>
      </c>
      <c r="AW322">
        <v>2</v>
      </c>
      <c r="AX322">
        <v>312113502</v>
      </c>
      <c r="AY322">
        <v>1</v>
      </c>
      <c r="AZ322">
        <v>0</v>
      </c>
      <c r="BA322">
        <v>338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1104.2474999999999</v>
      </c>
      <c r="BL322">
        <v>481.54499999999996</v>
      </c>
      <c r="BM322">
        <v>0</v>
      </c>
      <c r="BN322">
        <v>0</v>
      </c>
      <c r="BO322">
        <v>0.75</v>
      </c>
      <c r="BP322">
        <v>1</v>
      </c>
      <c r="BQ322">
        <v>0</v>
      </c>
      <c r="BR322">
        <v>1656.3712499999999</v>
      </c>
      <c r="BS322">
        <v>722.31749999999988</v>
      </c>
      <c r="BT322">
        <v>0</v>
      </c>
      <c r="BU322">
        <v>0</v>
      </c>
      <c r="BV322">
        <v>1.125</v>
      </c>
      <c r="BW322">
        <v>1</v>
      </c>
      <c r="CV322">
        <v>0</v>
      </c>
      <c r="CW322">
        <f>ROUND(Y322*Source!I345*DO322,7)</f>
        <v>1.031625</v>
      </c>
      <c r="CX322">
        <f>ROUND(Y322*Source!I345,7)</f>
        <v>1.031625</v>
      </c>
      <c r="CY322">
        <f>AB322</f>
        <v>1472.33</v>
      </c>
      <c r="CZ322">
        <f>AF322</f>
        <v>1472.33</v>
      </c>
      <c r="DA322">
        <f>AJ322</f>
        <v>1</v>
      </c>
      <c r="DB322">
        <f t="shared" si="106"/>
        <v>1656.375</v>
      </c>
      <c r="DC322">
        <f t="shared" si="107"/>
        <v>722.32500000000005</v>
      </c>
      <c r="DD322" t="s">
        <v>3</v>
      </c>
      <c r="DE322" t="s">
        <v>3</v>
      </c>
      <c r="DF322">
        <f t="shared" si="103"/>
        <v>0</v>
      </c>
      <c r="DG322">
        <f t="shared" si="104"/>
        <v>1518.89</v>
      </c>
      <c r="DH322">
        <f t="shared" si="108"/>
        <v>662.37</v>
      </c>
      <c r="DI322">
        <f t="shared" si="109"/>
        <v>0</v>
      </c>
      <c r="DJ322">
        <f>DG322+DH322</f>
        <v>2181.2600000000002</v>
      </c>
      <c r="DK322">
        <v>1</v>
      </c>
      <c r="DL322" t="s">
        <v>719</v>
      </c>
      <c r="DM322">
        <v>6</v>
      </c>
      <c r="DN322" t="s">
        <v>715</v>
      </c>
      <c r="DO322">
        <v>1</v>
      </c>
    </row>
    <row r="323" spans="1:119" x14ac:dyDescent="0.2">
      <c r="A323">
        <f>ROW(Source!A345)</f>
        <v>345</v>
      </c>
      <c r="B323">
        <v>312111454</v>
      </c>
      <c r="C323">
        <v>312113483</v>
      </c>
      <c r="D323">
        <v>277944809</v>
      </c>
      <c r="E323">
        <v>1</v>
      </c>
      <c r="F323">
        <v>1</v>
      </c>
      <c r="G323">
        <v>1</v>
      </c>
      <c r="H323">
        <v>2</v>
      </c>
      <c r="I323" t="s">
        <v>720</v>
      </c>
      <c r="J323" t="s">
        <v>721</v>
      </c>
      <c r="K323" t="s">
        <v>722</v>
      </c>
      <c r="L323">
        <v>1368</v>
      </c>
      <c r="N323">
        <v>1011</v>
      </c>
      <c r="O323" t="s">
        <v>478</v>
      </c>
      <c r="P323" t="s">
        <v>478</v>
      </c>
      <c r="Q323">
        <v>1</v>
      </c>
      <c r="W323">
        <v>0</v>
      </c>
      <c r="X323">
        <v>-1432554125</v>
      </c>
      <c r="Y323">
        <f t="shared" si="105"/>
        <v>1.2150000000000001</v>
      </c>
      <c r="AA323">
        <v>0</v>
      </c>
      <c r="AB323">
        <v>15.14</v>
      </c>
      <c r="AC323">
        <v>0</v>
      </c>
      <c r="AD323">
        <v>0</v>
      </c>
      <c r="AE323">
        <v>0</v>
      </c>
      <c r="AF323">
        <v>15.14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0.81</v>
      </c>
      <c r="AU323" t="s">
        <v>179</v>
      </c>
      <c r="AV323">
        <v>1</v>
      </c>
      <c r="AW323">
        <v>2</v>
      </c>
      <c r="AX323">
        <v>312113503</v>
      </c>
      <c r="AY323">
        <v>1</v>
      </c>
      <c r="AZ323">
        <v>0</v>
      </c>
      <c r="BA323">
        <v>339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12.263400000000001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18.395100000000003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f>ROUND(Y323*Source!I345*DO323,7)</f>
        <v>0</v>
      </c>
      <c r="CX323">
        <f>ROUND(Y323*Source!I345,7)</f>
        <v>1.114155</v>
      </c>
      <c r="CY323">
        <f>AB323</f>
        <v>15.14</v>
      </c>
      <c r="CZ323">
        <f>AF323</f>
        <v>15.14</v>
      </c>
      <c r="DA323">
        <f>AJ323</f>
        <v>1</v>
      </c>
      <c r="DB323">
        <f t="shared" si="106"/>
        <v>18.39</v>
      </c>
      <c r="DC323">
        <f t="shared" si="107"/>
        <v>0</v>
      </c>
      <c r="DD323" t="s">
        <v>3</v>
      </c>
      <c r="DE323" t="s">
        <v>3</v>
      </c>
      <c r="DF323">
        <f t="shared" si="103"/>
        <v>0</v>
      </c>
      <c r="DG323">
        <f t="shared" si="104"/>
        <v>16.87</v>
      </c>
      <c r="DH323">
        <f t="shared" si="108"/>
        <v>0</v>
      </c>
      <c r="DI323">
        <f t="shared" si="109"/>
        <v>0</v>
      </c>
      <c r="DJ323">
        <f>DG323+DH323</f>
        <v>16.87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ROW(Source!A345)</f>
        <v>345</v>
      </c>
      <c r="B324">
        <v>312111454</v>
      </c>
      <c r="C324">
        <v>312113483</v>
      </c>
      <c r="D324">
        <v>277944868</v>
      </c>
      <c r="E324">
        <v>1</v>
      </c>
      <c r="F324">
        <v>1</v>
      </c>
      <c r="G324">
        <v>1</v>
      </c>
      <c r="H324">
        <v>2</v>
      </c>
      <c r="I324" t="s">
        <v>723</v>
      </c>
      <c r="J324" t="s">
        <v>724</v>
      </c>
      <c r="K324" t="s">
        <v>725</v>
      </c>
      <c r="L324">
        <v>1368</v>
      </c>
      <c r="N324">
        <v>1011</v>
      </c>
      <c r="O324" t="s">
        <v>478</v>
      </c>
      <c r="P324" t="s">
        <v>478</v>
      </c>
      <c r="Q324">
        <v>1</v>
      </c>
      <c r="W324">
        <v>0</v>
      </c>
      <c r="X324">
        <v>412917512</v>
      </c>
      <c r="Y324">
        <f t="shared" si="105"/>
        <v>34.11</v>
      </c>
      <c r="AA324">
        <v>0</v>
      </c>
      <c r="AB324">
        <v>436.88</v>
      </c>
      <c r="AC324">
        <v>477.98</v>
      </c>
      <c r="AD324">
        <v>0</v>
      </c>
      <c r="AE324">
        <v>0</v>
      </c>
      <c r="AF324">
        <v>346.73</v>
      </c>
      <c r="AG324">
        <v>477.98</v>
      </c>
      <c r="AH324">
        <v>0</v>
      </c>
      <c r="AI324">
        <v>1</v>
      </c>
      <c r="AJ324">
        <v>1.26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22.74</v>
      </c>
      <c r="AU324" t="s">
        <v>179</v>
      </c>
      <c r="AV324">
        <v>1</v>
      </c>
      <c r="AW324">
        <v>2</v>
      </c>
      <c r="AX324">
        <v>312113504</v>
      </c>
      <c r="AY324">
        <v>1</v>
      </c>
      <c r="AZ324">
        <v>0</v>
      </c>
      <c r="BA324">
        <v>340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7884.6401999999998</v>
      </c>
      <c r="BL324">
        <v>10869.2652</v>
      </c>
      <c r="BM324">
        <v>0</v>
      </c>
      <c r="BN324">
        <v>0</v>
      </c>
      <c r="BO324">
        <v>22.74</v>
      </c>
      <c r="BP324">
        <v>1</v>
      </c>
      <c r="BQ324">
        <v>0</v>
      </c>
      <c r="BR324">
        <v>11826.960299999999</v>
      </c>
      <c r="BS324">
        <v>16303.897799999997</v>
      </c>
      <c r="BT324">
        <v>0</v>
      </c>
      <c r="BU324">
        <v>0</v>
      </c>
      <c r="BV324">
        <v>34.109999999999992</v>
      </c>
      <c r="BW324">
        <v>1</v>
      </c>
      <c r="CV324">
        <v>0</v>
      </c>
      <c r="CW324">
        <f>ROUND(Y324*Source!I345*DO324,7)</f>
        <v>31.278870000000001</v>
      </c>
      <c r="CX324">
        <f>ROUND(Y324*Source!I345,7)</f>
        <v>31.278870000000001</v>
      </c>
      <c r="CY324">
        <f>AB324</f>
        <v>436.88</v>
      </c>
      <c r="CZ324">
        <f>AF324</f>
        <v>346.73</v>
      </c>
      <c r="DA324">
        <f>AJ324</f>
        <v>1.26</v>
      </c>
      <c r="DB324">
        <f t="shared" si="106"/>
        <v>11826.96</v>
      </c>
      <c r="DC324">
        <f t="shared" si="107"/>
        <v>16303.905000000001</v>
      </c>
      <c r="DD324" t="s">
        <v>3</v>
      </c>
      <c r="DE324" t="s">
        <v>3</v>
      </c>
      <c r="DF324">
        <f t="shared" si="103"/>
        <v>0</v>
      </c>
      <c r="DG324">
        <f>ROUND(ROUND(AF324*AJ324,2)*CX324,2)</f>
        <v>13665.11</v>
      </c>
      <c r="DH324">
        <f t="shared" si="108"/>
        <v>14950.67</v>
      </c>
      <c r="DI324">
        <f t="shared" si="109"/>
        <v>0</v>
      </c>
      <c r="DJ324">
        <f>DG324+DH324</f>
        <v>28615.78</v>
      </c>
      <c r="DK324">
        <v>1</v>
      </c>
      <c r="DL324" t="s">
        <v>726</v>
      </c>
      <c r="DM324">
        <v>4</v>
      </c>
      <c r="DN324" t="s">
        <v>715</v>
      </c>
      <c r="DO324">
        <v>1</v>
      </c>
    </row>
    <row r="325" spans="1:119" x14ac:dyDescent="0.2">
      <c r="A325">
        <f>ROW(Source!A345)</f>
        <v>345</v>
      </c>
      <c r="B325">
        <v>312111454</v>
      </c>
      <c r="C325">
        <v>312113483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727</v>
      </c>
      <c r="J325" t="s">
        <v>728</v>
      </c>
      <c r="K325" t="s">
        <v>729</v>
      </c>
      <c r="L325">
        <v>1368</v>
      </c>
      <c r="N325">
        <v>1011</v>
      </c>
      <c r="O325" t="s">
        <v>478</v>
      </c>
      <c r="P325" t="s">
        <v>478</v>
      </c>
      <c r="Q325">
        <v>1</v>
      </c>
      <c r="W325">
        <v>0</v>
      </c>
      <c r="X325">
        <v>721652621</v>
      </c>
      <c r="Y325">
        <f t="shared" si="105"/>
        <v>0.88500000000000001</v>
      </c>
      <c r="AA325">
        <v>0</v>
      </c>
      <c r="AB325">
        <v>544.70000000000005</v>
      </c>
      <c r="AC325">
        <v>477.98</v>
      </c>
      <c r="AD325">
        <v>0</v>
      </c>
      <c r="AE325">
        <v>0</v>
      </c>
      <c r="AF325">
        <v>544.70000000000005</v>
      </c>
      <c r="AG325">
        <v>477.98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0.59</v>
      </c>
      <c r="AU325" t="s">
        <v>179</v>
      </c>
      <c r="AV325">
        <v>1</v>
      </c>
      <c r="AW325">
        <v>2</v>
      </c>
      <c r="AX325">
        <v>312113505</v>
      </c>
      <c r="AY325">
        <v>1</v>
      </c>
      <c r="AZ325">
        <v>0</v>
      </c>
      <c r="BA325">
        <v>341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321.37299999999999</v>
      </c>
      <c r="BL325">
        <v>282.00819999999999</v>
      </c>
      <c r="BM325">
        <v>0</v>
      </c>
      <c r="BN325">
        <v>0</v>
      </c>
      <c r="BO325">
        <v>0.59</v>
      </c>
      <c r="BP325">
        <v>1</v>
      </c>
      <c r="BQ325">
        <v>0</v>
      </c>
      <c r="BR325">
        <v>482.05949999999996</v>
      </c>
      <c r="BS325">
        <v>423.01229999999998</v>
      </c>
      <c r="BT325">
        <v>0</v>
      </c>
      <c r="BU325">
        <v>0</v>
      </c>
      <c r="BV325">
        <v>0.8849999999999999</v>
      </c>
      <c r="BW325">
        <v>1</v>
      </c>
      <c r="CV325">
        <v>0</v>
      </c>
      <c r="CW325">
        <f>ROUND(Y325*Source!I345*DO325,7)</f>
        <v>0.81154499999999996</v>
      </c>
      <c r="CX325">
        <f>ROUND(Y325*Source!I345,7)</f>
        <v>0.81154499999999996</v>
      </c>
      <c r="CY325">
        <f>AB325</f>
        <v>544.70000000000005</v>
      </c>
      <c r="CZ325">
        <f>AF325</f>
        <v>544.70000000000005</v>
      </c>
      <c r="DA325">
        <f>AJ325</f>
        <v>1</v>
      </c>
      <c r="DB325">
        <f t="shared" si="106"/>
        <v>482.05500000000001</v>
      </c>
      <c r="DC325">
        <f t="shared" si="107"/>
        <v>423.01499999999999</v>
      </c>
      <c r="DD325" t="s">
        <v>3</v>
      </c>
      <c r="DE325" t="s">
        <v>3</v>
      </c>
      <c r="DF325">
        <f t="shared" si="103"/>
        <v>0</v>
      </c>
      <c r="DG325">
        <f t="shared" ref="DG325:DG331" si="110">ROUND(ROUND(AF325,2)*CX325,2)</f>
        <v>442.05</v>
      </c>
      <c r="DH325">
        <f t="shared" si="108"/>
        <v>387.9</v>
      </c>
      <c r="DI325">
        <f t="shared" si="109"/>
        <v>0</v>
      </c>
      <c r="DJ325">
        <f>DG325+DH325</f>
        <v>829.95</v>
      </c>
      <c r="DK325">
        <v>1</v>
      </c>
      <c r="DL325" t="s">
        <v>726</v>
      </c>
      <c r="DM325">
        <v>4</v>
      </c>
      <c r="DN325" t="s">
        <v>715</v>
      </c>
      <c r="DO325">
        <v>1</v>
      </c>
    </row>
    <row r="326" spans="1:119" x14ac:dyDescent="0.2">
      <c r="A326">
        <f>ROW(Source!A345)</f>
        <v>345</v>
      </c>
      <c r="B326">
        <v>312111454</v>
      </c>
      <c r="C326">
        <v>312113483</v>
      </c>
      <c r="D326">
        <v>277946074</v>
      </c>
      <c r="E326">
        <v>1</v>
      </c>
      <c r="F326">
        <v>1</v>
      </c>
      <c r="G326">
        <v>1</v>
      </c>
      <c r="H326">
        <v>2</v>
      </c>
      <c r="I326" t="s">
        <v>730</v>
      </c>
      <c r="J326" t="s">
        <v>731</v>
      </c>
      <c r="K326" t="s">
        <v>732</v>
      </c>
      <c r="L326">
        <v>1368</v>
      </c>
      <c r="N326">
        <v>1011</v>
      </c>
      <c r="O326" t="s">
        <v>478</v>
      </c>
      <c r="P326" t="s">
        <v>478</v>
      </c>
      <c r="Q326">
        <v>1</v>
      </c>
      <c r="W326">
        <v>0</v>
      </c>
      <c r="X326">
        <v>1125415823</v>
      </c>
      <c r="Y326">
        <f t="shared" si="105"/>
        <v>1.2150000000000001</v>
      </c>
      <c r="AA326">
        <v>0</v>
      </c>
      <c r="AB326">
        <v>160.38</v>
      </c>
      <c r="AC326">
        <v>477.98</v>
      </c>
      <c r="AD326">
        <v>0</v>
      </c>
      <c r="AE326">
        <v>0</v>
      </c>
      <c r="AF326">
        <v>160.38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0.81</v>
      </c>
      <c r="AU326" t="s">
        <v>179</v>
      </c>
      <c r="AV326">
        <v>1</v>
      </c>
      <c r="AW326">
        <v>2</v>
      </c>
      <c r="AX326">
        <v>312113506</v>
      </c>
      <c r="AY326">
        <v>1</v>
      </c>
      <c r="AZ326">
        <v>0</v>
      </c>
      <c r="BA326">
        <v>342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129.90780000000001</v>
      </c>
      <c r="BL326">
        <v>387.16380000000004</v>
      </c>
      <c r="BM326">
        <v>0</v>
      </c>
      <c r="BN326">
        <v>0</v>
      </c>
      <c r="BO326">
        <v>0.81</v>
      </c>
      <c r="BP326">
        <v>1</v>
      </c>
      <c r="BQ326">
        <v>0</v>
      </c>
      <c r="BR326">
        <v>194.86170000000001</v>
      </c>
      <c r="BS326">
        <v>580.74570000000006</v>
      </c>
      <c r="BT326">
        <v>0</v>
      </c>
      <c r="BU326">
        <v>0</v>
      </c>
      <c r="BV326">
        <v>1.2150000000000001</v>
      </c>
      <c r="BW326">
        <v>1</v>
      </c>
      <c r="CV326">
        <v>0</v>
      </c>
      <c r="CW326">
        <f>ROUND(Y326*Source!I345*DO326,7)</f>
        <v>1.114155</v>
      </c>
      <c r="CX326">
        <f>ROUND(Y326*Source!I345,7)</f>
        <v>1.114155</v>
      </c>
      <c r="CY326">
        <f>AB326</f>
        <v>160.38</v>
      </c>
      <c r="CZ326">
        <f>AF326</f>
        <v>160.38</v>
      </c>
      <c r="DA326">
        <f>AJ326</f>
        <v>1</v>
      </c>
      <c r="DB326">
        <f t="shared" si="106"/>
        <v>194.86500000000001</v>
      </c>
      <c r="DC326">
        <f t="shared" si="107"/>
        <v>580.74</v>
      </c>
      <c r="DD326" t="s">
        <v>3</v>
      </c>
      <c r="DE326" t="s">
        <v>3</v>
      </c>
      <c r="DF326">
        <f t="shared" si="103"/>
        <v>0</v>
      </c>
      <c r="DG326">
        <f t="shared" si="110"/>
        <v>178.69</v>
      </c>
      <c r="DH326">
        <f t="shared" si="108"/>
        <v>532.54</v>
      </c>
      <c r="DI326">
        <f t="shared" si="109"/>
        <v>0</v>
      </c>
      <c r="DJ326">
        <f>DG326+DH326</f>
        <v>711.23</v>
      </c>
      <c r="DK326">
        <v>1</v>
      </c>
      <c r="DL326" t="s">
        <v>726</v>
      </c>
      <c r="DM326">
        <v>4</v>
      </c>
      <c r="DN326" t="s">
        <v>715</v>
      </c>
      <c r="DO326">
        <v>1</v>
      </c>
    </row>
    <row r="327" spans="1:119" x14ac:dyDescent="0.2">
      <c r="A327">
        <f>ROW(Source!A345)</f>
        <v>345</v>
      </c>
      <c r="B327">
        <v>312111454</v>
      </c>
      <c r="C327">
        <v>312113483</v>
      </c>
      <c r="D327">
        <v>277565240</v>
      </c>
      <c r="E327">
        <v>109</v>
      </c>
      <c r="F327">
        <v>1</v>
      </c>
      <c r="G327">
        <v>1</v>
      </c>
      <c r="H327">
        <v>3</v>
      </c>
      <c r="I327" t="s">
        <v>32</v>
      </c>
      <c r="J327" t="s">
        <v>3</v>
      </c>
      <c r="K327" t="s">
        <v>33</v>
      </c>
      <c r="L327">
        <v>1371</v>
      </c>
      <c r="N327">
        <v>1013</v>
      </c>
      <c r="O327" t="s">
        <v>34</v>
      </c>
      <c r="P327" t="s">
        <v>34</v>
      </c>
      <c r="Q327">
        <v>1</v>
      </c>
      <c r="W327">
        <v>0</v>
      </c>
      <c r="X327">
        <v>864875641</v>
      </c>
      <c r="Y327">
        <f>(AT327*ROUND(0,7))</f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0</v>
      </c>
      <c r="AN327">
        <v>1</v>
      </c>
      <c r="AO327">
        <v>0</v>
      </c>
      <c r="AP327">
        <v>1</v>
      </c>
      <c r="AQ327">
        <v>0</v>
      </c>
      <c r="AR327">
        <v>0</v>
      </c>
      <c r="AS327" t="s">
        <v>3</v>
      </c>
      <c r="AT327">
        <v>0</v>
      </c>
      <c r="AU327" t="s">
        <v>54</v>
      </c>
      <c r="AV327">
        <v>0</v>
      </c>
      <c r="AW327">
        <v>2</v>
      </c>
      <c r="AX327">
        <v>312113507</v>
      </c>
      <c r="AY327">
        <v>1</v>
      </c>
      <c r="AZ327">
        <v>0</v>
      </c>
      <c r="BA327">
        <v>343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ROUND(Y327*Source!I345,7)</f>
        <v>0</v>
      </c>
      <c r="CY327">
        <f>AA327</f>
        <v>0</v>
      </c>
      <c r="CZ327">
        <f>AE327</f>
        <v>0</v>
      </c>
      <c r="DA327">
        <f>AI327</f>
        <v>1</v>
      </c>
      <c r="DB327">
        <f>ROUND((ROUND(AT327*CZ327,2)*ROUND(0,7)),6)</f>
        <v>0</v>
      </c>
      <c r="DC327">
        <f>ROUND((ROUND(AT327*AG327,2)*ROUND(0,7)),6)</f>
        <v>0</v>
      </c>
      <c r="DD327" t="s">
        <v>3</v>
      </c>
      <c r="DE327" t="s">
        <v>3</v>
      </c>
      <c r="DF327">
        <f t="shared" si="103"/>
        <v>0</v>
      </c>
      <c r="DG327">
        <f t="shared" si="110"/>
        <v>0</v>
      </c>
      <c r="DH327">
        <f t="shared" si="108"/>
        <v>0</v>
      </c>
      <c r="DI327">
        <f t="shared" si="109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ROW(Source!A345)</f>
        <v>345</v>
      </c>
      <c r="B328">
        <v>312111454</v>
      </c>
      <c r="C328">
        <v>312113483</v>
      </c>
      <c r="D328">
        <v>277565250</v>
      </c>
      <c r="E328">
        <v>109</v>
      </c>
      <c r="F328">
        <v>1</v>
      </c>
      <c r="G328">
        <v>1</v>
      </c>
      <c r="H328">
        <v>3</v>
      </c>
      <c r="I328" t="s">
        <v>37</v>
      </c>
      <c r="J328" t="s">
        <v>3</v>
      </c>
      <c r="K328" t="s">
        <v>38</v>
      </c>
      <c r="L328">
        <v>1371</v>
      </c>
      <c r="N328">
        <v>1013</v>
      </c>
      <c r="O328" t="s">
        <v>34</v>
      </c>
      <c r="P328" t="s">
        <v>34</v>
      </c>
      <c r="Q328">
        <v>1</v>
      </c>
      <c r="W328">
        <v>0</v>
      </c>
      <c r="X328">
        <v>-1890832814</v>
      </c>
      <c r="Y328">
        <f>(AT328*ROUND(0,7))</f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 t="s">
        <v>3</v>
      </c>
      <c r="AT328">
        <v>0</v>
      </c>
      <c r="AU328" t="s">
        <v>54</v>
      </c>
      <c r="AV328">
        <v>0</v>
      </c>
      <c r="AW328">
        <v>2</v>
      </c>
      <c r="AX328">
        <v>312113508</v>
      </c>
      <c r="AY328">
        <v>1</v>
      </c>
      <c r="AZ328">
        <v>0</v>
      </c>
      <c r="BA328">
        <v>344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ROUND(Y328*Source!I345,7)</f>
        <v>0</v>
      </c>
      <c r="CY328">
        <f>AA328</f>
        <v>0</v>
      </c>
      <c r="CZ328">
        <f>AE328</f>
        <v>0</v>
      </c>
      <c r="DA328">
        <f>AI328</f>
        <v>1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 t="shared" si="103"/>
        <v>0</v>
      </c>
      <c r="DG328">
        <f t="shared" si="110"/>
        <v>0</v>
      </c>
      <c r="DH328">
        <f t="shared" si="108"/>
        <v>0</v>
      </c>
      <c r="DI328">
        <f t="shared" si="109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ROW(Source!A345)</f>
        <v>345</v>
      </c>
      <c r="B329">
        <v>312111454</v>
      </c>
      <c r="C329">
        <v>312113483</v>
      </c>
      <c r="D329">
        <v>277565414</v>
      </c>
      <c r="E329">
        <v>109</v>
      </c>
      <c r="F329">
        <v>1</v>
      </c>
      <c r="G329">
        <v>1</v>
      </c>
      <c r="H329">
        <v>3</v>
      </c>
      <c r="I329" t="s">
        <v>40</v>
      </c>
      <c r="J329" t="s">
        <v>3</v>
      </c>
      <c r="K329" t="s">
        <v>41</v>
      </c>
      <c r="L329">
        <v>1477</v>
      </c>
      <c r="N329">
        <v>1013</v>
      </c>
      <c r="O329" t="s">
        <v>20</v>
      </c>
      <c r="P329" t="s">
        <v>24</v>
      </c>
      <c r="Q329">
        <v>1</v>
      </c>
      <c r="W329">
        <v>0</v>
      </c>
      <c r="X329">
        <v>164804165</v>
      </c>
      <c r="Y329">
        <f>(AT329*ROUND(0,7))</f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 t="s">
        <v>3</v>
      </c>
      <c r="AT329">
        <v>0</v>
      </c>
      <c r="AU329" t="s">
        <v>54</v>
      </c>
      <c r="AV329">
        <v>0</v>
      </c>
      <c r="AW329">
        <v>2</v>
      </c>
      <c r="AX329">
        <v>312113509</v>
      </c>
      <c r="AY329">
        <v>1</v>
      </c>
      <c r="AZ329">
        <v>0</v>
      </c>
      <c r="BA329">
        <v>345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ROUND(Y329*Source!I345,7)</f>
        <v>0</v>
      </c>
      <c r="CY329">
        <f>AA329</f>
        <v>0</v>
      </c>
      <c r="CZ329">
        <f>AE329</f>
        <v>0</v>
      </c>
      <c r="DA329">
        <f>AI329</f>
        <v>1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 t="shared" si="103"/>
        <v>0</v>
      </c>
      <c r="DG329">
        <f t="shared" si="110"/>
        <v>0</v>
      </c>
      <c r="DH329">
        <f t="shared" si="108"/>
        <v>0</v>
      </c>
      <c r="DI329">
        <f t="shared" si="109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ROW(Source!A349)</f>
        <v>349</v>
      </c>
      <c r="B330">
        <v>312111454</v>
      </c>
      <c r="C330">
        <v>312113513</v>
      </c>
      <c r="D330">
        <v>277560270</v>
      </c>
      <c r="E330">
        <v>109</v>
      </c>
      <c r="F330">
        <v>1</v>
      </c>
      <c r="G330">
        <v>1</v>
      </c>
      <c r="H330">
        <v>1</v>
      </c>
      <c r="I330" t="s">
        <v>821</v>
      </c>
      <c r="J330" t="s">
        <v>3</v>
      </c>
      <c r="K330" t="s">
        <v>822</v>
      </c>
      <c r="L330">
        <v>1191</v>
      </c>
      <c r="N330">
        <v>1013</v>
      </c>
      <c r="O330" t="s">
        <v>715</v>
      </c>
      <c r="P330" t="s">
        <v>715</v>
      </c>
      <c r="Q330">
        <v>1</v>
      </c>
      <c r="W330">
        <v>0</v>
      </c>
      <c r="X330">
        <v>246699258</v>
      </c>
      <c r="Y330">
        <f t="shared" ref="Y330:Y341" si="111">(AT330*ROUND(1.2,7))</f>
        <v>1.524</v>
      </c>
      <c r="AA330">
        <v>0</v>
      </c>
      <c r="AB330">
        <v>0</v>
      </c>
      <c r="AC330">
        <v>0</v>
      </c>
      <c r="AD330">
        <v>417.34</v>
      </c>
      <c r="AE330">
        <v>0</v>
      </c>
      <c r="AF330">
        <v>0</v>
      </c>
      <c r="AG330">
        <v>0</v>
      </c>
      <c r="AH330">
        <v>417.34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1.27</v>
      </c>
      <c r="AU330" t="s">
        <v>706</v>
      </c>
      <c r="AV330">
        <v>1</v>
      </c>
      <c r="AW330">
        <v>2</v>
      </c>
      <c r="AX330">
        <v>312113518</v>
      </c>
      <c r="AY330">
        <v>1</v>
      </c>
      <c r="AZ330">
        <v>0</v>
      </c>
      <c r="BA330">
        <v>346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530.02179999999998</v>
      </c>
      <c r="BN330">
        <v>1.27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636.02616</v>
      </c>
      <c r="BU330">
        <v>1.524</v>
      </c>
      <c r="BV330">
        <v>0</v>
      </c>
      <c r="BW330">
        <v>1</v>
      </c>
      <c r="CU330">
        <f>ROUND(AT330*Source!I349*AH330*AL330,2)</f>
        <v>530.02</v>
      </c>
      <c r="CV330">
        <f>ROUND(Y330*Source!I349,7)</f>
        <v>1.524</v>
      </c>
      <c r="CW330">
        <v>0</v>
      </c>
      <c r="CX330">
        <f>ROUND(Y330*Source!I349,7)</f>
        <v>1.524</v>
      </c>
      <c r="CY330">
        <f>AD330</f>
        <v>417.34</v>
      </c>
      <c r="CZ330">
        <f>AH330</f>
        <v>417.34</v>
      </c>
      <c r="DA330">
        <f>AL330</f>
        <v>1</v>
      </c>
      <c r="DB330">
        <f t="shared" ref="DB330:DB341" si="112">ROUND((ROUND(AT330*CZ330,2)*ROUND(1.2,7)),6)</f>
        <v>636.024</v>
      </c>
      <c r="DC330">
        <f t="shared" ref="DC330:DC341" si="113">ROUND((ROUND(AT330*AG330,2)*ROUND(1.2,7)),6)</f>
        <v>0</v>
      </c>
      <c r="DD330" t="s">
        <v>3</v>
      </c>
      <c r="DE330" t="s">
        <v>3</v>
      </c>
      <c r="DF330">
        <f t="shared" si="103"/>
        <v>0</v>
      </c>
      <c r="DG330">
        <f t="shared" si="110"/>
        <v>0</v>
      </c>
      <c r="DH330">
        <f t="shared" si="108"/>
        <v>0</v>
      </c>
      <c r="DI330">
        <f t="shared" si="109"/>
        <v>636.03</v>
      </c>
      <c r="DJ330">
        <f>DI330</f>
        <v>636.03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ROW(Source!A349)</f>
        <v>349</v>
      </c>
      <c r="B331">
        <v>312111454</v>
      </c>
      <c r="C331">
        <v>312113513</v>
      </c>
      <c r="D331">
        <v>277560491</v>
      </c>
      <c r="E331">
        <v>109</v>
      </c>
      <c r="F331">
        <v>1</v>
      </c>
      <c r="G331">
        <v>1</v>
      </c>
      <c r="H331">
        <v>1</v>
      </c>
      <c r="I331" t="s">
        <v>713</v>
      </c>
      <c r="J331" t="s">
        <v>3</v>
      </c>
      <c r="K331" t="s">
        <v>714</v>
      </c>
      <c r="L331">
        <v>1191</v>
      </c>
      <c r="N331">
        <v>1013</v>
      </c>
      <c r="O331" t="s">
        <v>715</v>
      </c>
      <c r="P331" t="s">
        <v>715</v>
      </c>
      <c r="Q331">
        <v>1</v>
      </c>
      <c r="W331">
        <v>0</v>
      </c>
      <c r="X331">
        <v>-1417349443</v>
      </c>
      <c r="Y331">
        <f t="shared" si="111"/>
        <v>0.49199999999999994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0.41</v>
      </c>
      <c r="AU331" t="s">
        <v>706</v>
      </c>
      <c r="AV331">
        <v>2</v>
      </c>
      <c r="AW331">
        <v>2</v>
      </c>
      <c r="AX331">
        <v>312113519</v>
      </c>
      <c r="AY331">
        <v>1</v>
      </c>
      <c r="AZ331">
        <v>0</v>
      </c>
      <c r="BA331">
        <v>347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ROUND(Y331*Source!I349,7)</f>
        <v>0.49199999999999999</v>
      </c>
      <c r="CY331">
        <f>AD331</f>
        <v>0</v>
      </c>
      <c r="CZ331">
        <f>AH331</f>
        <v>0</v>
      </c>
      <c r="DA331">
        <f>AL331</f>
        <v>1</v>
      </c>
      <c r="DB331">
        <f t="shared" si="112"/>
        <v>0</v>
      </c>
      <c r="DC331">
        <f t="shared" si="113"/>
        <v>0</v>
      </c>
      <c r="DD331" t="s">
        <v>3</v>
      </c>
      <c r="DE331" t="s">
        <v>3</v>
      </c>
      <c r="DF331">
        <f t="shared" si="103"/>
        <v>0</v>
      </c>
      <c r="DG331">
        <f t="shared" si="110"/>
        <v>0</v>
      </c>
      <c r="DH331">
        <f t="shared" si="108"/>
        <v>0</v>
      </c>
      <c r="DI331">
        <f t="shared" si="109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ROW(Source!A349)</f>
        <v>349</v>
      </c>
      <c r="B332">
        <v>312111454</v>
      </c>
      <c r="C332">
        <v>312113513</v>
      </c>
      <c r="D332">
        <v>277944868</v>
      </c>
      <c r="E332">
        <v>1</v>
      </c>
      <c r="F332">
        <v>1</v>
      </c>
      <c r="G332">
        <v>1</v>
      </c>
      <c r="H332">
        <v>2</v>
      </c>
      <c r="I332" t="s">
        <v>723</v>
      </c>
      <c r="J332" t="s">
        <v>724</v>
      </c>
      <c r="K332" t="s">
        <v>725</v>
      </c>
      <c r="L332">
        <v>1368</v>
      </c>
      <c r="N332">
        <v>1011</v>
      </c>
      <c r="O332" t="s">
        <v>478</v>
      </c>
      <c r="P332" t="s">
        <v>478</v>
      </c>
      <c r="Q332">
        <v>1</v>
      </c>
      <c r="W332">
        <v>0</v>
      </c>
      <c r="X332">
        <v>412917512</v>
      </c>
      <c r="Y332">
        <f t="shared" si="111"/>
        <v>0.42</v>
      </c>
      <c r="AA332">
        <v>0</v>
      </c>
      <c r="AB332">
        <v>436.88</v>
      </c>
      <c r="AC332">
        <v>477.98</v>
      </c>
      <c r="AD332">
        <v>0</v>
      </c>
      <c r="AE332">
        <v>0</v>
      </c>
      <c r="AF332">
        <v>346.73</v>
      </c>
      <c r="AG332">
        <v>477.98</v>
      </c>
      <c r="AH332">
        <v>0</v>
      </c>
      <c r="AI332">
        <v>1</v>
      </c>
      <c r="AJ332">
        <v>1.26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0.35</v>
      </c>
      <c r="AU332" t="s">
        <v>706</v>
      </c>
      <c r="AV332">
        <v>1</v>
      </c>
      <c r="AW332">
        <v>2</v>
      </c>
      <c r="AX332">
        <v>312113520</v>
      </c>
      <c r="AY332">
        <v>1</v>
      </c>
      <c r="AZ332">
        <v>0</v>
      </c>
      <c r="BA332">
        <v>348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121.35549999999999</v>
      </c>
      <c r="BL332">
        <v>167.29300000000001</v>
      </c>
      <c r="BM332">
        <v>0</v>
      </c>
      <c r="BN332">
        <v>0</v>
      </c>
      <c r="BO332">
        <v>0.35</v>
      </c>
      <c r="BP332">
        <v>1</v>
      </c>
      <c r="BQ332">
        <v>0</v>
      </c>
      <c r="BR332">
        <v>145.6266</v>
      </c>
      <c r="BS332">
        <v>200.7516</v>
      </c>
      <c r="BT332">
        <v>0</v>
      </c>
      <c r="BU332">
        <v>0</v>
      </c>
      <c r="BV332">
        <v>0.42</v>
      </c>
      <c r="BW332">
        <v>1</v>
      </c>
      <c r="CV332">
        <v>0</v>
      </c>
      <c r="CW332">
        <f>ROUND(Y332*Source!I349*DO332,7)</f>
        <v>0.42</v>
      </c>
      <c r="CX332">
        <f>ROUND(Y332*Source!I349,7)</f>
        <v>0.42</v>
      </c>
      <c r="CY332">
        <f>AB332</f>
        <v>436.88</v>
      </c>
      <c r="CZ332">
        <f>AF332</f>
        <v>346.73</v>
      </c>
      <c r="DA332">
        <f>AJ332</f>
        <v>1.26</v>
      </c>
      <c r="DB332">
        <f t="shared" si="112"/>
        <v>145.63200000000001</v>
      </c>
      <c r="DC332">
        <f t="shared" si="113"/>
        <v>200.74799999999999</v>
      </c>
      <c r="DD332" t="s">
        <v>3</v>
      </c>
      <c r="DE332" t="s">
        <v>3</v>
      </c>
      <c r="DF332">
        <f t="shared" si="103"/>
        <v>0</v>
      </c>
      <c r="DG332">
        <f>ROUND(ROUND(AF332*AJ332,2)*CX332,2)</f>
        <v>183.49</v>
      </c>
      <c r="DH332">
        <f t="shared" si="108"/>
        <v>200.75</v>
      </c>
      <c r="DI332">
        <f t="shared" si="109"/>
        <v>0</v>
      </c>
      <c r="DJ332">
        <f>DG332+DH332</f>
        <v>384.24</v>
      </c>
      <c r="DK332">
        <v>1</v>
      </c>
      <c r="DL332" t="s">
        <v>726</v>
      </c>
      <c r="DM332">
        <v>4</v>
      </c>
      <c r="DN332" t="s">
        <v>715</v>
      </c>
      <c r="DO332">
        <v>1</v>
      </c>
    </row>
    <row r="333" spans="1:119" x14ac:dyDescent="0.2">
      <c r="A333">
        <f>ROW(Source!A349)</f>
        <v>349</v>
      </c>
      <c r="B333">
        <v>312111454</v>
      </c>
      <c r="C333">
        <v>312113513</v>
      </c>
      <c r="D333">
        <v>277945805</v>
      </c>
      <c r="E333">
        <v>1</v>
      </c>
      <c r="F333">
        <v>1</v>
      </c>
      <c r="G333">
        <v>1</v>
      </c>
      <c r="H333">
        <v>2</v>
      </c>
      <c r="I333" t="s">
        <v>727</v>
      </c>
      <c r="J333" t="s">
        <v>728</v>
      </c>
      <c r="K333" t="s">
        <v>729</v>
      </c>
      <c r="L333">
        <v>1368</v>
      </c>
      <c r="N333">
        <v>1011</v>
      </c>
      <c r="O333" t="s">
        <v>478</v>
      </c>
      <c r="P333" t="s">
        <v>478</v>
      </c>
      <c r="Q333">
        <v>1</v>
      </c>
      <c r="W333">
        <v>0</v>
      </c>
      <c r="X333">
        <v>721652621</v>
      </c>
      <c r="Y333">
        <f t="shared" si="111"/>
        <v>7.1999999999999995E-2</v>
      </c>
      <c r="AA333">
        <v>0</v>
      </c>
      <c r="AB333">
        <v>544.70000000000005</v>
      </c>
      <c r="AC333">
        <v>477.98</v>
      </c>
      <c r="AD333">
        <v>0</v>
      </c>
      <c r="AE333">
        <v>0</v>
      </c>
      <c r="AF333">
        <v>544.70000000000005</v>
      </c>
      <c r="AG333">
        <v>477.98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0.06</v>
      </c>
      <c r="AU333" t="s">
        <v>706</v>
      </c>
      <c r="AV333">
        <v>1</v>
      </c>
      <c r="AW333">
        <v>2</v>
      </c>
      <c r="AX333">
        <v>312113521</v>
      </c>
      <c r="AY333">
        <v>1</v>
      </c>
      <c r="AZ333">
        <v>0</v>
      </c>
      <c r="BA333">
        <v>349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32.682000000000002</v>
      </c>
      <c r="BL333">
        <v>28.678799999999999</v>
      </c>
      <c r="BM333">
        <v>0</v>
      </c>
      <c r="BN333">
        <v>0</v>
      </c>
      <c r="BO333">
        <v>0.06</v>
      </c>
      <c r="BP333">
        <v>1</v>
      </c>
      <c r="BQ333">
        <v>0</v>
      </c>
      <c r="BR333">
        <v>39.218400000000003</v>
      </c>
      <c r="BS333">
        <v>34.414560000000002</v>
      </c>
      <c r="BT333">
        <v>0</v>
      </c>
      <c r="BU333">
        <v>0</v>
      </c>
      <c r="BV333">
        <v>7.1999999999999995E-2</v>
      </c>
      <c r="BW333">
        <v>1</v>
      </c>
      <c r="CV333">
        <v>0</v>
      </c>
      <c r="CW333">
        <f>ROUND(Y333*Source!I349*DO333,7)</f>
        <v>7.1999999999999995E-2</v>
      </c>
      <c r="CX333">
        <f>ROUND(Y333*Source!I349,7)</f>
        <v>7.1999999999999995E-2</v>
      </c>
      <c r="CY333">
        <f>AB333</f>
        <v>544.70000000000005</v>
      </c>
      <c r="CZ333">
        <f>AF333</f>
        <v>544.70000000000005</v>
      </c>
      <c r="DA333">
        <f>AJ333</f>
        <v>1</v>
      </c>
      <c r="DB333">
        <f t="shared" si="112"/>
        <v>39.216000000000001</v>
      </c>
      <c r="DC333">
        <f t="shared" si="113"/>
        <v>34.415999999999997</v>
      </c>
      <c r="DD333" t="s">
        <v>3</v>
      </c>
      <c r="DE333" t="s">
        <v>3</v>
      </c>
      <c r="DF333">
        <f t="shared" si="103"/>
        <v>0</v>
      </c>
      <c r="DG333">
        <f>ROUND(ROUND(AF333,2)*CX333,2)</f>
        <v>39.22</v>
      </c>
      <c r="DH333">
        <f t="shared" si="108"/>
        <v>34.409999999999997</v>
      </c>
      <c r="DI333">
        <f t="shared" si="109"/>
        <v>0</v>
      </c>
      <c r="DJ333">
        <f>DG333+DH333</f>
        <v>73.63</v>
      </c>
      <c r="DK333">
        <v>1</v>
      </c>
      <c r="DL333" t="s">
        <v>726</v>
      </c>
      <c r="DM333">
        <v>4</v>
      </c>
      <c r="DN333" t="s">
        <v>715</v>
      </c>
      <c r="DO333">
        <v>1</v>
      </c>
    </row>
    <row r="334" spans="1:119" x14ac:dyDescent="0.2">
      <c r="A334">
        <f>ROW(Source!A350)</f>
        <v>350</v>
      </c>
      <c r="B334">
        <v>312111454</v>
      </c>
      <c r="C334">
        <v>312113522</v>
      </c>
      <c r="D334">
        <v>277560259</v>
      </c>
      <c r="E334">
        <v>109</v>
      </c>
      <c r="F334">
        <v>1</v>
      </c>
      <c r="G334">
        <v>1</v>
      </c>
      <c r="H334">
        <v>1</v>
      </c>
      <c r="I334" t="s">
        <v>823</v>
      </c>
      <c r="J334" t="s">
        <v>3</v>
      </c>
      <c r="K334" t="s">
        <v>824</v>
      </c>
      <c r="L334">
        <v>1191</v>
      </c>
      <c r="N334">
        <v>1013</v>
      </c>
      <c r="O334" t="s">
        <v>715</v>
      </c>
      <c r="P334" t="s">
        <v>715</v>
      </c>
      <c r="Q334">
        <v>1</v>
      </c>
      <c r="W334">
        <v>0</v>
      </c>
      <c r="X334">
        <v>1149069633</v>
      </c>
      <c r="Y334">
        <f t="shared" si="111"/>
        <v>0.18</v>
      </c>
      <c r="AA334">
        <v>0</v>
      </c>
      <c r="AB334">
        <v>0</v>
      </c>
      <c r="AC334">
        <v>0</v>
      </c>
      <c r="AD334">
        <v>410.21</v>
      </c>
      <c r="AE334">
        <v>0</v>
      </c>
      <c r="AF334">
        <v>0</v>
      </c>
      <c r="AG334">
        <v>0</v>
      </c>
      <c r="AH334">
        <v>410.21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0.15</v>
      </c>
      <c r="AU334" t="s">
        <v>706</v>
      </c>
      <c r="AV334">
        <v>1</v>
      </c>
      <c r="AW334">
        <v>2</v>
      </c>
      <c r="AX334">
        <v>312113527</v>
      </c>
      <c r="AY334">
        <v>1</v>
      </c>
      <c r="AZ334">
        <v>0</v>
      </c>
      <c r="BA334">
        <v>350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61.531499999999994</v>
      </c>
      <c r="BN334">
        <v>0.15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73.837799999999987</v>
      </c>
      <c r="BU334">
        <v>0.18</v>
      </c>
      <c r="BV334">
        <v>0</v>
      </c>
      <c r="BW334">
        <v>1</v>
      </c>
      <c r="CU334">
        <f>ROUND(AT334*Source!I350*AH334*AL334,2)</f>
        <v>-61.53</v>
      </c>
      <c r="CV334">
        <f>ROUND(Y334*Source!I350,7)</f>
        <v>-0.18</v>
      </c>
      <c r="CW334">
        <v>0</v>
      </c>
      <c r="CX334">
        <f>ROUND(Y334*Source!I350,7)</f>
        <v>-0.18</v>
      </c>
      <c r="CY334">
        <f>AD334</f>
        <v>410.21</v>
      </c>
      <c r="CZ334">
        <f>AH334</f>
        <v>410.21</v>
      </c>
      <c r="DA334">
        <f>AL334</f>
        <v>1</v>
      </c>
      <c r="DB334">
        <f t="shared" si="112"/>
        <v>73.835999999999999</v>
      </c>
      <c r="DC334">
        <f t="shared" si="113"/>
        <v>0</v>
      </c>
      <c r="DD334" t="s">
        <v>3</v>
      </c>
      <c r="DE334" t="s">
        <v>3</v>
      </c>
      <c r="DF334">
        <f t="shared" si="103"/>
        <v>0</v>
      </c>
      <c r="DG334">
        <f>ROUND(ROUND(AF334,2)*CX334,2)</f>
        <v>0</v>
      </c>
      <c r="DH334">
        <f t="shared" si="108"/>
        <v>0</v>
      </c>
      <c r="DI334">
        <f t="shared" si="109"/>
        <v>-73.84</v>
      </c>
      <c r="DJ334">
        <f>DI334</f>
        <v>-73.84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ROW(Source!A350)</f>
        <v>350</v>
      </c>
      <c r="B335">
        <v>312111454</v>
      </c>
      <c r="C335">
        <v>312113522</v>
      </c>
      <c r="D335">
        <v>277560491</v>
      </c>
      <c r="E335">
        <v>109</v>
      </c>
      <c r="F335">
        <v>1</v>
      </c>
      <c r="G335">
        <v>1</v>
      </c>
      <c r="H335">
        <v>1</v>
      </c>
      <c r="I335" t="s">
        <v>713</v>
      </c>
      <c r="J335" t="s">
        <v>3</v>
      </c>
      <c r="K335" t="s">
        <v>714</v>
      </c>
      <c r="L335">
        <v>1191</v>
      </c>
      <c r="N335">
        <v>1013</v>
      </c>
      <c r="O335" t="s">
        <v>715</v>
      </c>
      <c r="P335" t="s">
        <v>715</v>
      </c>
      <c r="Q335">
        <v>1</v>
      </c>
      <c r="W335">
        <v>0</v>
      </c>
      <c r="X335">
        <v>-1417349443</v>
      </c>
      <c r="Y335">
        <f t="shared" si="111"/>
        <v>9.6000000000000002E-2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0.08</v>
      </c>
      <c r="AU335" t="s">
        <v>706</v>
      </c>
      <c r="AV335">
        <v>2</v>
      </c>
      <c r="AW335">
        <v>2</v>
      </c>
      <c r="AX335">
        <v>312113528</v>
      </c>
      <c r="AY335">
        <v>1</v>
      </c>
      <c r="AZ335">
        <v>0</v>
      </c>
      <c r="BA335">
        <v>351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ROUND(Y335*Source!I350,7)</f>
        <v>-9.6000000000000002E-2</v>
      </c>
      <c r="CY335">
        <f>AD335</f>
        <v>0</v>
      </c>
      <c r="CZ335">
        <f>AH335</f>
        <v>0</v>
      </c>
      <c r="DA335">
        <f>AL335</f>
        <v>1</v>
      </c>
      <c r="DB335">
        <f t="shared" si="112"/>
        <v>0</v>
      </c>
      <c r="DC335">
        <f t="shared" si="113"/>
        <v>0</v>
      </c>
      <c r="DD335" t="s">
        <v>3</v>
      </c>
      <c r="DE335" t="s">
        <v>3</v>
      </c>
      <c r="DF335">
        <f t="shared" si="103"/>
        <v>0</v>
      </c>
      <c r="DG335">
        <f>ROUND(ROUND(AF335,2)*CX335,2)</f>
        <v>0</v>
      </c>
      <c r="DH335">
        <f t="shared" si="108"/>
        <v>0</v>
      </c>
      <c r="DI335">
        <f t="shared" si="109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ROW(Source!A350)</f>
        <v>350</v>
      </c>
      <c r="B336">
        <v>312111454</v>
      </c>
      <c r="C336">
        <v>312113522</v>
      </c>
      <c r="D336">
        <v>277944868</v>
      </c>
      <c r="E336">
        <v>1</v>
      </c>
      <c r="F336">
        <v>1</v>
      </c>
      <c r="G336">
        <v>1</v>
      </c>
      <c r="H336">
        <v>2</v>
      </c>
      <c r="I336" t="s">
        <v>723</v>
      </c>
      <c r="J336" t="s">
        <v>724</v>
      </c>
      <c r="K336" t="s">
        <v>725</v>
      </c>
      <c r="L336">
        <v>1368</v>
      </c>
      <c r="N336">
        <v>1011</v>
      </c>
      <c r="O336" t="s">
        <v>478</v>
      </c>
      <c r="P336" t="s">
        <v>478</v>
      </c>
      <c r="Q336">
        <v>1</v>
      </c>
      <c r="W336">
        <v>0</v>
      </c>
      <c r="X336">
        <v>412917512</v>
      </c>
      <c r="Y336">
        <f t="shared" si="111"/>
        <v>8.4000000000000005E-2</v>
      </c>
      <c r="AA336">
        <v>0</v>
      </c>
      <c r="AB336">
        <v>436.88</v>
      </c>
      <c r="AC336">
        <v>477.98</v>
      </c>
      <c r="AD336">
        <v>0</v>
      </c>
      <c r="AE336">
        <v>0</v>
      </c>
      <c r="AF336">
        <v>346.73</v>
      </c>
      <c r="AG336">
        <v>477.98</v>
      </c>
      <c r="AH336">
        <v>0</v>
      </c>
      <c r="AI336">
        <v>1</v>
      </c>
      <c r="AJ336">
        <v>1.26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7.0000000000000007E-2</v>
      </c>
      <c r="AU336" t="s">
        <v>706</v>
      </c>
      <c r="AV336">
        <v>1</v>
      </c>
      <c r="AW336">
        <v>2</v>
      </c>
      <c r="AX336">
        <v>312113529</v>
      </c>
      <c r="AY336">
        <v>1</v>
      </c>
      <c r="AZ336">
        <v>0</v>
      </c>
      <c r="BA336">
        <v>352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24.271100000000004</v>
      </c>
      <c r="BL336">
        <v>33.458600000000004</v>
      </c>
      <c r="BM336">
        <v>0</v>
      </c>
      <c r="BN336">
        <v>0</v>
      </c>
      <c r="BO336">
        <v>7.0000000000000007E-2</v>
      </c>
      <c r="BP336">
        <v>1</v>
      </c>
      <c r="BQ336">
        <v>0</v>
      </c>
      <c r="BR336">
        <v>29.125320000000002</v>
      </c>
      <c r="BS336">
        <v>40.150320000000001</v>
      </c>
      <c r="BT336">
        <v>0</v>
      </c>
      <c r="BU336">
        <v>0</v>
      </c>
      <c r="BV336">
        <v>8.4000000000000005E-2</v>
      </c>
      <c r="BW336">
        <v>1</v>
      </c>
      <c r="CV336">
        <v>0</v>
      </c>
      <c r="CW336">
        <f>ROUND(Y336*Source!I350*DO336,7)</f>
        <v>-8.4000000000000005E-2</v>
      </c>
      <c r="CX336">
        <f>ROUND(Y336*Source!I350,7)</f>
        <v>-8.4000000000000005E-2</v>
      </c>
      <c r="CY336">
        <f>AB336</f>
        <v>436.88</v>
      </c>
      <c r="CZ336">
        <f>AF336</f>
        <v>346.73</v>
      </c>
      <c r="DA336">
        <f>AJ336</f>
        <v>1.26</v>
      </c>
      <c r="DB336">
        <f t="shared" si="112"/>
        <v>29.123999999999999</v>
      </c>
      <c r="DC336">
        <f t="shared" si="113"/>
        <v>40.152000000000001</v>
      </c>
      <c r="DD336" t="s">
        <v>3</v>
      </c>
      <c r="DE336" t="s">
        <v>3</v>
      </c>
      <c r="DF336">
        <f t="shared" si="103"/>
        <v>0</v>
      </c>
      <c r="DG336">
        <f>ROUND(ROUND(AF336*AJ336,2)*CX336,2)</f>
        <v>-36.700000000000003</v>
      </c>
      <c r="DH336">
        <f t="shared" si="108"/>
        <v>-40.15</v>
      </c>
      <c r="DI336">
        <f t="shared" si="109"/>
        <v>0</v>
      </c>
      <c r="DJ336">
        <f>DG336+DH336</f>
        <v>-76.849999999999994</v>
      </c>
      <c r="DK336">
        <v>1</v>
      </c>
      <c r="DL336" t="s">
        <v>726</v>
      </c>
      <c r="DM336">
        <v>4</v>
      </c>
      <c r="DN336" t="s">
        <v>715</v>
      </c>
      <c r="DO336">
        <v>1</v>
      </c>
    </row>
    <row r="337" spans="1:119" x14ac:dyDescent="0.2">
      <c r="A337">
        <f>ROW(Source!A350)</f>
        <v>350</v>
      </c>
      <c r="B337">
        <v>312111454</v>
      </c>
      <c r="C337">
        <v>312113522</v>
      </c>
      <c r="D337">
        <v>277945805</v>
      </c>
      <c r="E337">
        <v>1</v>
      </c>
      <c r="F337">
        <v>1</v>
      </c>
      <c r="G337">
        <v>1</v>
      </c>
      <c r="H337">
        <v>2</v>
      </c>
      <c r="I337" t="s">
        <v>727</v>
      </c>
      <c r="J337" t="s">
        <v>728</v>
      </c>
      <c r="K337" t="s">
        <v>729</v>
      </c>
      <c r="L337">
        <v>1368</v>
      </c>
      <c r="N337">
        <v>1011</v>
      </c>
      <c r="O337" t="s">
        <v>478</v>
      </c>
      <c r="P337" t="s">
        <v>478</v>
      </c>
      <c r="Q337">
        <v>1</v>
      </c>
      <c r="W337">
        <v>0</v>
      </c>
      <c r="X337">
        <v>721652621</v>
      </c>
      <c r="Y337">
        <f t="shared" si="111"/>
        <v>1.2E-2</v>
      </c>
      <c r="AA337">
        <v>0</v>
      </c>
      <c r="AB337">
        <v>544.70000000000005</v>
      </c>
      <c r="AC337">
        <v>477.98</v>
      </c>
      <c r="AD337">
        <v>0</v>
      </c>
      <c r="AE337">
        <v>0</v>
      </c>
      <c r="AF337">
        <v>544.70000000000005</v>
      </c>
      <c r="AG337">
        <v>477.98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0.01</v>
      </c>
      <c r="AU337" t="s">
        <v>706</v>
      </c>
      <c r="AV337">
        <v>1</v>
      </c>
      <c r="AW337">
        <v>2</v>
      </c>
      <c r="AX337">
        <v>312113530</v>
      </c>
      <c r="AY337">
        <v>1</v>
      </c>
      <c r="AZ337">
        <v>0</v>
      </c>
      <c r="BA337">
        <v>353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5.447000000000001</v>
      </c>
      <c r="BL337">
        <v>4.7798000000000007</v>
      </c>
      <c r="BM337">
        <v>0</v>
      </c>
      <c r="BN337">
        <v>0</v>
      </c>
      <c r="BO337">
        <v>0.01</v>
      </c>
      <c r="BP337">
        <v>1</v>
      </c>
      <c r="BQ337">
        <v>0</v>
      </c>
      <c r="BR337">
        <v>6.5364000000000004</v>
      </c>
      <c r="BS337">
        <v>5.73576</v>
      </c>
      <c r="BT337">
        <v>0</v>
      </c>
      <c r="BU337">
        <v>0</v>
      </c>
      <c r="BV337">
        <v>1.2E-2</v>
      </c>
      <c r="BW337">
        <v>1</v>
      </c>
      <c r="CV337">
        <v>0</v>
      </c>
      <c r="CW337">
        <f>ROUND(Y337*Source!I350*DO337,7)</f>
        <v>-1.2E-2</v>
      </c>
      <c r="CX337">
        <f>ROUND(Y337*Source!I350,7)</f>
        <v>-1.2E-2</v>
      </c>
      <c r="CY337">
        <f>AB337</f>
        <v>544.70000000000005</v>
      </c>
      <c r="CZ337">
        <f>AF337</f>
        <v>544.70000000000005</v>
      </c>
      <c r="DA337">
        <f>AJ337</f>
        <v>1</v>
      </c>
      <c r="DB337">
        <f t="shared" si="112"/>
        <v>6.54</v>
      </c>
      <c r="DC337">
        <f t="shared" si="113"/>
        <v>5.7359999999999998</v>
      </c>
      <c r="DD337" t="s">
        <v>3</v>
      </c>
      <c r="DE337" t="s">
        <v>3</v>
      </c>
      <c r="DF337">
        <f t="shared" ref="DF337:DF368" si="114">ROUND(ROUND(AE337,2)*CX337,2)</f>
        <v>0</v>
      </c>
      <c r="DG337">
        <f>ROUND(ROUND(AF337,2)*CX337,2)</f>
        <v>-6.54</v>
      </c>
      <c r="DH337">
        <f t="shared" si="108"/>
        <v>-5.74</v>
      </c>
      <c r="DI337">
        <f t="shared" si="109"/>
        <v>0</v>
      </c>
      <c r="DJ337">
        <f>DG337+DH337</f>
        <v>-12.280000000000001</v>
      </c>
      <c r="DK337">
        <v>1</v>
      </c>
      <c r="DL337" t="s">
        <v>726</v>
      </c>
      <c r="DM337">
        <v>4</v>
      </c>
      <c r="DN337" t="s">
        <v>715</v>
      </c>
      <c r="DO337">
        <v>1</v>
      </c>
    </row>
    <row r="338" spans="1:119" x14ac:dyDescent="0.2">
      <c r="A338">
        <f>ROW(Source!A351)</f>
        <v>351</v>
      </c>
      <c r="B338">
        <v>312111454</v>
      </c>
      <c r="C338">
        <v>312113531</v>
      </c>
      <c r="D338">
        <v>277560259</v>
      </c>
      <c r="E338">
        <v>109</v>
      </c>
      <c r="F338">
        <v>1</v>
      </c>
      <c r="G338">
        <v>1</v>
      </c>
      <c r="H338">
        <v>1</v>
      </c>
      <c r="I338" t="s">
        <v>823</v>
      </c>
      <c r="J338" t="s">
        <v>3</v>
      </c>
      <c r="K338" t="s">
        <v>824</v>
      </c>
      <c r="L338">
        <v>1191</v>
      </c>
      <c r="N338">
        <v>1013</v>
      </c>
      <c r="O338" t="s">
        <v>715</v>
      </c>
      <c r="P338" t="s">
        <v>715</v>
      </c>
      <c r="Q338">
        <v>1</v>
      </c>
      <c r="W338">
        <v>0</v>
      </c>
      <c r="X338">
        <v>1149069633</v>
      </c>
      <c r="Y338">
        <f t="shared" si="111"/>
        <v>0.18</v>
      </c>
      <c r="AA338">
        <v>0</v>
      </c>
      <c r="AB338">
        <v>0</v>
      </c>
      <c r="AC338">
        <v>0</v>
      </c>
      <c r="AD338">
        <v>410.21</v>
      </c>
      <c r="AE338">
        <v>0</v>
      </c>
      <c r="AF338">
        <v>0</v>
      </c>
      <c r="AG338">
        <v>0</v>
      </c>
      <c r="AH338">
        <v>410.21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0.15</v>
      </c>
      <c r="AU338" t="s">
        <v>706</v>
      </c>
      <c r="AV338">
        <v>1</v>
      </c>
      <c r="AW338">
        <v>2</v>
      </c>
      <c r="AX338">
        <v>312113536</v>
      </c>
      <c r="AY338">
        <v>1</v>
      </c>
      <c r="AZ338">
        <v>0</v>
      </c>
      <c r="BA338">
        <v>354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61.531499999999994</v>
      </c>
      <c r="BN338">
        <v>0.15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73.837799999999987</v>
      </c>
      <c r="BU338">
        <v>0.18</v>
      </c>
      <c r="BV338">
        <v>0</v>
      </c>
      <c r="BW338">
        <v>1</v>
      </c>
      <c r="CU338">
        <f>ROUND(AT338*Source!I351*AH338*AL338,2)</f>
        <v>-61.53</v>
      </c>
      <c r="CV338">
        <f>ROUND(Y338*Source!I351,7)</f>
        <v>-0.18</v>
      </c>
      <c r="CW338">
        <v>0</v>
      </c>
      <c r="CX338">
        <f>ROUND(Y338*Source!I351,7)</f>
        <v>-0.18</v>
      </c>
      <c r="CY338">
        <f>AD338</f>
        <v>410.21</v>
      </c>
      <c r="CZ338">
        <f>AH338</f>
        <v>410.21</v>
      </c>
      <c r="DA338">
        <f>AL338</f>
        <v>1</v>
      </c>
      <c r="DB338">
        <f t="shared" si="112"/>
        <v>73.835999999999999</v>
      </c>
      <c r="DC338">
        <f t="shared" si="113"/>
        <v>0</v>
      </c>
      <c r="DD338" t="s">
        <v>3</v>
      </c>
      <c r="DE338" t="s">
        <v>3</v>
      </c>
      <c r="DF338">
        <f t="shared" si="114"/>
        <v>0</v>
      </c>
      <c r="DG338">
        <f>ROUND(ROUND(AF338,2)*CX338,2)</f>
        <v>0</v>
      </c>
      <c r="DH338">
        <f t="shared" si="108"/>
        <v>0</v>
      </c>
      <c r="DI338">
        <f t="shared" si="109"/>
        <v>-73.84</v>
      </c>
      <c r="DJ338">
        <f>DI338</f>
        <v>-73.84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ROW(Source!A351)</f>
        <v>351</v>
      </c>
      <c r="B339">
        <v>312111454</v>
      </c>
      <c r="C339">
        <v>312113531</v>
      </c>
      <c r="D339">
        <v>277560491</v>
      </c>
      <c r="E339">
        <v>109</v>
      </c>
      <c r="F339">
        <v>1</v>
      </c>
      <c r="G339">
        <v>1</v>
      </c>
      <c r="H339">
        <v>1</v>
      </c>
      <c r="I339" t="s">
        <v>713</v>
      </c>
      <c r="J339" t="s">
        <v>3</v>
      </c>
      <c r="K339" t="s">
        <v>714</v>
      </c>
      <c r="L339">
        <v>1191</v>
      </c>
      <c r="N339">
        <v>1013</v>
      </c>
      <c r="O339" t="s">
        <v>715</v>
      </c>
      <c r="P339" t="s">
        <v>715</v>
      </c>
      <c r="Q339">
        <v>1</v>
      </c>
      <c r="W339">
        <v>0</v>
      </c>
      <c r="X339">
        <v>-1417349443</v>
      </c>
      <c r="Y339">
        <f t="shared" si="111"/>
        <v>9.6000000000000002E-2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0.08</v>
      </c>
      <c r="AU339" t="s">
        <v>706</v>
      </c>
      <c r="AV339">
        <v>2</v>
      </c>
      <c r="AW339">
        <v>2</v>
      </c>
      <c r="AX339">
        <v>312113537</v>
      </c>
      <c r="AY339">
        <v>1</v>
      </c>
      <c r="AZ339">
        <v>0</v>
      </c>
      <c r="BA339">
        <v>355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ROUND(Y339*Source!I351,7)</f>
        <v>-9.6000000000000002E-2</v>
      </c>
      <c r="CY339">
        <f>AD339</f>
        <v>0</v>
      </c>
      <c r="CZ339">
        <f>AH339</f>
        <v>0</v>
      </c>
      <c r="DA339">
        <f>AL339</f>
        <v>1</v>
      </c>
      <c r="DB339">
        <f t="shared" si="112"/>
        <v>0</v>
      </c>
      <c r="DC339">
        <f t="shared" si="113"/>
        <v>0</v>
      </c>
      <c r="DD339" t="s">
        <v>3</v>
      </c>
      <c r="DE339" t="s">
        <v>3</v>
      </c>
      <c r="DF339">
        <f t="shared" si="114"/>
        <v>0</v>
      </c>
      <c r="DG339">
        <f>ROUND(ROUND(AF339,2)*CX339,2)</f>
        <v>0</v>
      </c>
      <c r="DH339">
        <f t="shared" si="108"/>
        <v>0</v>
      </c>
      <c r="DI339">
        <f t="shared" si="109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ROW(Source!A351)</f>
        <v>351</v>
      </c>
      <c r="B340">
        <v>312111454</v>
      </c>
      <c r="C340">
        <v>312113531</v>
      </c>
      <c r="D340">
        <v>277944868</v>
      </c>
      <c r="E340">
        <v>1</v>
      </c>
      <c r="F340">
        <v>1</v>
      </c>
      <c r="G340">
        <v>1</v>
      </c>
      <c r="H340">
        <v>2</v>
      </c>
      <c r="I340" t="s">
        <v>723</v>
      </c>
      <c r="J340" t="s">
        <v>724</v>
      </c>
      <c r="K340" t="s">
        <v>725</v>
      </c>
      <c r="L340">
        <v>1368</v>
      </c>
      <c r="N340">
        <v>1011</v>
      </c>
      <c r="O340" t="s">
        <v>478</v>
      </c>
      <c r="P340" t="s">
        <v>478</v>
      </c>
      <c r="Q340">
        <v>1</v>
      </c>
      <c r="W340">
        <v>0</v>
      </c>
      <c r="X340">
        <v>412917512</v>
      </c>
      <c r="Y340">
        <f t="shared" si="111"/>
        <v>8.4000000000000005E-2</v>
      </c>
      <c r="AA340">
        <v>0</v>
      </c>
      <c r="AB340">
        <v>436.88</v>
      </c>
      <c r="AC340">
        <v>477.98</v>
      </c>
      <c r="AD340">
        <v>0</v>
      </c>
      <c r="AE340">
        <v>0</v>
      </c>
      <c r="AF340">
        <v>346.73</v>
      </c>
      <c r="AG340">
        <v>477.98</v>
      </c>
      <c r="AH340">
        <v>0</v>
      </c>
      <c r="AI340">
        <v>1</v>
      </c>
      <c r="AJ340">
        <v>1.26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7.0000000000000007E-2</v>
      </c>
      <c r="AU340" t="s">
        <v>706</v>
      </c>
      <c r="AV340">
        <v>1</v>
      </c>
      <c r="AW340">
        <v>2</v>
      </c>
      <c r="AX340">
        <v>312113538</v>
      </c>
      <c r="AY340">
        <v>1</v>
      </c>
      <c r="AZ340">
        <v>0</v>
      </c>
      <c r="BA340">
        <v>356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24.271100000000004</v>
      </c>
      <c r="BL340">
        <v>33.458600000000004</v>
      </c>
      <c r="BM340">
        <v>0</v>
      </c>
      <c r="BN340">
        <v>0</v>
      </c>
      <c r="BO340">
        <v>7.0000000000000007E-2</v>
      </c>
      <c r="BP340">
        <v>1</v>
      </c>
      <c r="BQ340">
        <v>0</v>
      </c>
      <c r="BR340">
        <v>29.125320000000002</v>
      </c>
      <c r="BS340">
        <v>40.150320000000001</v>
      </c>
      <c r="BT340">
        <v>0</v>
      </c>
      <c r="BU340">
        <v>0</v>
      </c>
      <c r="BV340">
        <v>8.4000000000000005E-2</v>
      </c>
      <c r="BW340">
        <v>1</v>
      </c>
      <c r="CV340">
        <v>0</v>
      </c>
      <c r="CW340">
        <f>ROUND(Y340*Source!I351*DO340,7)</f>
        <v>-8.4000000000000005E-2</v>
      </c>
      <c r="CX340">
        <f>ROUND(Y340*Source!I351,7)</f>
        <v>-8.4000000000000005E-2</v>
      </c>
      <c r="CY340">
        <f>AB340</f>
        <v>436.88</v>
      </c>
      <c r="CZ340">
        <f>AF340</f>
        <v>346.73</v>
      </c>
      <c r="DA340">
        <f>AJ340</f>
        <v>1.26</v>
      </c>
      <c r="DB340">
        <f t="shared" si="112"/>
        <v>29.123999999999999</v>
      </c>
      <c r="DC340">
        <f t="shared" si="113"/>
        <v>40.152000000000001</v>
      </c>
      <c r="DD340" t="s">
        <v>3</v>
      </c>
      <c r="DE340" t="s">
        <v>3</v>
      </c>
      <c r="DF340">
        <f t="shared" si="114"/>
        <v>0</v>
      </c>
      <c r="DG340">
        <f>ROUND(ROUND(AF340*AJ340,2)*CX340,2)</f>
        <v>-36.700000000000003</v>
      </c>
      <c r="DH340">
        <f t="shared" si="108"/>
        <v>-40.15</v>
      </c>
      <c r="DI340">
        <f t="shared" si="109"/>
        <v>0</v>
      </c>
      <c r="DJ340">
        <f>DG340+DH340</f>
        <v>-76.849999999999994</v>
      </c>
      <c r="DK340">
        <v>1</v>
      </c>
      <c r="DL340" t="s">
        <v>726</v>
      </c>
      <c r="DM340">
        <v>4</v>
      </c>
      <c r="DN340" t="s">
        <v>715</v>
      </c>
      <c r="DO340">
        <v>1</v>
      </c>
    </row>
    <row r="341" spans="1:119" x14ac:dyDescent="0.2">
      <c r="A341">
        <f>ROW(Source!A351)</f>
        <v>351</v>
      </c>
      <c r="B341">
        <v>312111454</v>
      </c>
      <c r="C341">
        <v>312113531</v>
      </c>
      <c r="D341">
        <v>277945805</v>
      </c>
      <c r="E341">
        <v>1</v>
      </c>
      <c r="F341">
        <v>1</v>
      </c>
      <c r="G341">
        <v>1</v>
      </c>
      <c r="H341">
        <v>2</v>
      </c>
      <c r="I341" t="s">
        <v>727</v>
      </c>
      <c r="J341" t="s">
        <v>728</v>
      </c>
      <c r="K341" t="s">
        <v>729</v>
      </c>
      <c r="L341">
        <v>1368</v>
      </c>
      <c r="N341">
        <v>1011</v>
      </c>
      <c r="O341" t="s">
        <v>478</v>
      </c>
      <c r="P341" t="s">
        <v>478</v>
      </c>
      <c r="Q341">
        <v>1</v>
      </c>
      <c r="W341">
        <v>0</v>
      </c>
      <c r="X341">
        <v>721652621</v>
      </c>
      <c r="Y341">
        <f t="shared" si="111"/>
        <v>1.2E-2</v>
      </c>
      <c r="AA341">
        <v>0</v>
      </c>
      <c r="AB341">
        <v>544.70000000000005</v>
      </c>
      <c r="AC341">
        <v>477.98</v>
      </c>
      <c r="AD341">
        <v>0</v>
      </c>
      <c r="AE341">
        <v>0</v>
      </c>
      <c r="AF341">
        <v>544.70000000000005</v>
      </c>
      <c r="AG341">
        <v>477.98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0.01</v>
      </c>
      <c r="AU341" t="s">
        <v>706</v>
      </c>
      <c r="AV341">
        <v>1</v>
      </c>
      <c r="AW341">
        <v>2</v>
      </c>
      <c r="AX341">
        <v>312113539</v>
      </c>
      <c r="AY341">
        <v>1</v>
      </c>
      <c r="AZ341">
        <v>0</v>
      </c>
      <c r="BA341">
        <v>357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5.447000000000001</v>
      </c>
      <c r="BL341">
        <v>4.7798000000000007</v>
      </c>
      <c r="BM341">
        <v>0</v>
      </c>
      <c r="BN341">
        <v>0</v>
      </c>
      <c r="BO341">
        <v>0.01</v>
      </c>
      <c r="BP341">
        <v>1</v>
      </c>
      <c r="BQ341">
        <v>0</v>
      </c>
      <c r="BR341">
        <v>6.5364000000000004</v>
      </c>
      <c r="BS341">
        <v>5.73576</v>
      </c>
      <c r="BT341">
        <v>0</v>
      </c>
      <c r="BU341">
        <v>0</v>
      </c>
      <c r="BV341">
        <v>1.2E-2</v>
      </c>
      <c r="BW341">
        <v>1</v>
      </c>
      <c r="CV341">
        <v>0</v>
      </c>
      <c r="CW341">
        <f>ROUND(Y341*Source!I351*DO341,7)</f>
        <v>-1.2E-2</v>
      </c>
      <c r="CX341">
        <f>ROUND(Y341*Source!I351,7)</f>
        <v>-1.2E-2</v>
      </c>
      <c r="CY341">
        <f>AB341</f>
        <v>544.70000000000005</v>
      </c>
      <c r="CZ341">
        <f>AF341</f>
        <v>544.70000000000005</v>
      </c>
      <c r="DA341">
        <f>AJ341</f>
        <v>1</v>
      </c>
      <c r="DB341">
        <f t="shared" si="112"/>
        <v>6.54</v>
      </c>
      <c r="DC341">
        <f t="shared" si="113"/>
        <v>5.7359999999999998</v>
      </c>
      <c r="DD341" t="s">
        <v>3</v>
      </c>
      <c r="DE341" t="s">
        <v>3</v>
      </c>
      <c r="DF341">
        <f t="shared" si="114"/>
        <v>0</v>
      </c>
      <c r="DG341">
        <f t="shared" ref="DG341:DG348" si="115">ROUND(ROUND(AF341,2)*CX341,2)</f>
        <v>-6.54</v>
      </c>
      <c r="DH341">
        <f t="shared" si="108"/>
        <v>-5.74</v>
      </c>
      <c r="DI341">
        <f t="shared" si="109"/>
        <v>0</v>
      </c>
      <c r="DJ341">
        <f>DG341+DH341</f>
        <v>-12.280000000000001</v>
      </c>
      <c r="DK341">
        <v>1</v>
      </c>
      <c r="DL341" t="s">
        <v>726</v>
      </c>
      <c r="DM341">
        <v>4</v>
      </c>
      <c r="DN341" t="s">
        <v>715</v>
      </c>
      <c r="DO341">
        <v>1</v>
      </c>
    </row>
    <row r="342" spans="1:119" x14ac:dyDescent="0.2">
      <c r="A342">
        <f>ROW(Source!A352)</f>
        <v>352</v>
      </c>
      <c r="B342">
        <v>312111454</v>
      </c>
      <c r="C342">
        <v>312113540</v>
      </c>
      <c r="D342">
        <v>277560446</v>
      </c>
      <c r="E342">
        <v>109</v>
      </c>
      <c r="F342">
        <v>1</v>
      </c>
      <c r="G342">
        <v>1</v>
      </c>
      <c r="H342">
        <v>1</v>
      </c>
      <c r="I342" t="s">
        <v>703</v>
      </c>
      <c r="J342" t="s">
        <v>3</v>
      </c>
      <c r="K342" t="s">
        <v>704</v>
      </c>
      <c r="L342">
        <v>1369</v>
      </c>
      <c r="N342">
        <v>1013</v>
      </c>
      <c r="O342" t="s">
        <v>705</v>
      </c>
      <c r="P342" t="s">
        <v>705</v>
      </c>
      <c r="Q342">
        <v>1</v>
      </c>
      <c r="W342">
        <v>0</v>
      </c>
      <c r="X342">
        <v>-236928766</v>
      </c>
      <c r="Y342">
        <f>(AT342*ROUND((1.15*1.2),7))</f>
        <v>1.3661999999999999</v>
      </c>
      <c r="AA342">
        <v>0</v>
      </c>
      <c r="AB342">
        <v>0</v>
      </c>
      <c r="AC342">
        <v>0</v>
      </c>
      <c r="AD342">
        <v>388.8</v>
      </c>
      <c r="AE342">
        <v>0</v>
      </c>
      <c r="AF342">
        <v>0</v>
      </c>
      <c r="AG342">
        <v>0</v>
      </c>
      <c r="AH342">
        <v>388.8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0.99</v>
      </c>
      <c r="AU342" t="s">
        <v>321</v>
      </c>
      <c r="AV342">
        <v>1</v>
      </c>
      <c r="AW342">
        <v>2</v>
      </c>
      <c r="AX342">
        <v>312113554</v>
      </c>
      <c r="AY342">
        <v>1</v>
      </c>
      <c r="AZ342">
        <v>0</v>
      </c>
      <c r="BA342">
        <v>358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384.91200000000003</v>
      </c>
      <c r="BN342">
        <v>0.99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531.17855999999995</v>
      </c>
      <c r="BU342">
        <v>1.3661999999999999</v>
      </c>
      <c r="BV342">
        <v>0</v>
      </c>
      <c r="BW342">
        <v>1</v>
      </c>
      <c r="CU342">
        <f>ROUND(AT342*Source!I352*AH342*AL342,2)</f>
        <v>7.7</v>
      </c>
      <c r="CV342">
        <f>ROUND(Y342*Source!I352,7)</f>
        <v>2.7324000000000001E-2</v>
      </c>
      <c r="CW342">
        <v>0</v>
      </c>
      <c r="CX342">
        <f>ROUND(Y342*Source!I352,7)</f>
        <v>2.7324000000000001E-2</v>
      </c>
      <c r="CY342">
        <f>AD342</f>
        <v>388.8</v>
      </c>
      <c r="CZ342">
        <f>AH342</f>
        <v>388.8</v>
      </c>
      <c r="DA342">
        <f>AL342</f>
        <v>1</v>
      </c>
      <c r="DB342">
        <f>ROUND((ROUND(AT342*CZ342,2)*ROUND((1.15*1.2),7)),6)</f>
        <v>531.17579999999998</v>
      </c>
      <c r="DC342">
        <f>ROUND((ROUND(AT342*AG342,2)*ROUND((1.15*1.2),7)),6)</f>
        <v>0</v>
      </c>
      <c r="DD342" t="s">
        <v>3</v>
      </c>
      <c r="DE342" t="s">
        <v>3</v>
      </c>
      <c r="DF342">
        <f t="shared" si="114"/>
        <v>0</v>
      </c>
      <c r="DG342">
        <f t="shared" si="115"/>
        <v>0</v>
      </c>
      <c r="DH342">
        <f t="shared" si="108"/>
        <v>0</v>
      </c>
      <c r="DI342">
        <f t="shared" si="109"/>
        <v>10.62</v>
      </c>
      <c r="DJ342">
        <f>DI342</f>
        <v>10.62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ROW(Source!A352)</f>
        <v>352</v>
      </c>
      <c r="B343">
        <v>312111454</v>
      </c>
      <c r="C343">
        <v>312113540</v>
      </c>
      <c r="D343">
        <v>277560448</v>
      </c>
      <c r="E343">
        <v>109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1369</v>
      </c>
      <c r="N343">
        <v>1013</v>
      </c>
      <c r="O343" t="s">
        <v>705</v>
      </c>
      <c r="P343" t="s">
        <v>705</v>
      </c>
      <c r="Q343">
        <v>1</v>
      </c>
      <c r="W343">
        <v>0</v>
      </c>
      <c r="X343">
        <v>-587036825</v>
      </c>
      <c r="Y343">
        <f>(AT343*ROUND((1.15*1.2),7))</f>
        <v>65.260199999999998</v>
      </c>
      <c r="AA343">
        <v>0</v>
      </c>
      <c r="AB343">
        <v>0</v>
      </c>
      <c r="AC343">
        <v>0</v>
      </c>
      <c r="AD343">
        <v>424.47</v>
      </c>
      <c r="AE343">
        <v>0</v>
      </c>
      <c r="AF343">
        <v>0</v>
      </c>
      <c r="AG343">
        <v>0</v>
      </c>
      <c r="AH343">
        <v>424.47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47.29</v>
      </c>
      <c r="AU343" t="s">
        <v>321</v>
      </c>
      <c r="AV343">
        <v>1</v>
      </c>
      <c r="AW343">
        <v>2</v>
      </c>
      <c r="AX343">
        <v>312113555</v>
      </c>
      <c r="AY343">
        <v>1</v>
      </c>
      <c r="AZ343">
        <v>0</v>
      </c>
      <c r="BA343">
        <v>359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20073.186300000001</v>
      </c>
      <c r="BN343">
        <v>47.29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27700.997094000002</v>
      </c>
      <c r="BU343">
        <v>65.260199999999998</v>
      </c>
      <c r="BV343">
        <v>0</v>
      </c>
      <c r="BW343">
        <v>1</v>
      </c>
      <c r="CU343">
        <f>ROUND(AT343*Source!I352*AH343*AL343,2)</f>
        <v>401.46</v>
      </c>
      <c r="CV343">
        <f>ROUND(Y343*Source!I352,7)</f>
        <v>1.305204</v>
      </c>
      <c r="CW343">
        <v>0</v>
      </c>
      <c r="CX343">
        <f>ROUND(Y343*Source!I352,7)</f>
        <v>1.305204</v>
      </c>
      <c r="CY343">
        <f>AD343</f>
        <v>424.47</v>
      </c>
      <c r="CZ343">
        <f>AH343</f>
        <v>424.47</v>
      </c>
      <c r="DA343">
        <f>AL343</f>
        <v>1</v>
      </c>
      <c r="DB343">
        <f>ROUND((ROUND(AT343*CZ343,2)*ROUND((1.15*1.2),7)),6)</f>
        <v>27701.002199999999</v>
      </c>
      <c r="DC343">
        <f>ROUND((ROUND(AT343*AG343,2)*ROUND((1.15*1.2),7)),6)</f>
        <v>0</v>
      </c>
      <c r="DD343" t="s">
        <v>3</v>
      </c>
      <c r="DE343" t="s">
        <v>3</v>
      </c>
      <c r="DF343">
        <f t="shared" si="114"/>
        <v>0</v>
      </c>
      <c r="DG343">
        <f t="shared" si="115"/>
        <v>0</v>
      </c>
      <c r="DH343">
        <f t="shared" si="108"/>
        <v>0</v>
      </c>
      <c r="DI343">
        <f t="shared" si="109"/>
        <v>554.02</v>
      </c>
      <c r="DJ343">
        <f>DI343</f>
        <v>554.02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ROW(Source!A352)</f>
        <v>352</v>
      </c>
      <c r="B344">
        <v>312111454</v>
      </c>
      <c r="C344">
        <v>312113540</v>
      </c>
      <c r="D344">
        <v>277560452</v>
      </c>
      <c r="E344">
        <v>109</v>
      </c>
      <c r="F344">
        <v>1</v>
      </c>
      <c r="G344">
        <v>1</v>
      </c>
      <c r="H344">
        <v>1</v>
      </c>
      <c r="I344" t="s">
        <v>709</v>
      </c>
      <c r="J344" t="s">
        <v>3</v>
      </c>
      <c r="K344" t="s">
        <v>710</v>
      </c>
      <c r="L344">
        <v>1369</v>
      </c>
      <c r="N344">
        <v>1013</v>
      </c>
      <c r="O344" t="s">
        <v>705</v>
      </c>
      <c r="P344" t="s">
        <v>705</v>
      </c>
      <c r="Q344">
        <v>1</v>
      </c>
      <c r="W344">
        <v>0</v>
      </c>
      <c r="X344">
        <v>-512803540</v>
      </c>
      <c r="Y344">
        <f>(AT344*ROUND((1.15*1.2),7))</f>
        <v>32.319600000000001</v>
      </c>
      <c r="AA344">
        <v>0</v>
      </c>
      <c r="AB344">
        <v>0</v>
      </c>
      <c r="AC344">
        <v>0</v>
      </c>
      <c r="AD344">
        <v>477.98</v>
      </c>
      <c r="AE344">
        <v>0</v>
      </c>
      <c r="AF344">
        <v>0</v>
      </c>
      <c r="AG344">
        <v>0</v>
      </c>
      <c r="AH344">
        <v>477.98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321</v>
      </c>
      <c r="AV344">
        <v>1</v>
      </c>
      <c r="AW344">
        <v>2</v>
      </c>
      <c r="AX344">
        <v>312113556</v>
      </c>
      <c r="AY344">
        <v>1</v>
      </c>
      <c r="AZ344">
        <v>0</v>
      </c>
      <c r="BA344">
        <v>360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11194.2916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15448.122408000001</v>
      </c>
      <c r="BU344">
        <v>32.319600000000001</v>
      </c>
      <c r="BV344">
        <v>0</v>
      </c>
      <c r="BW344">
        <v>1</v>
      </c>
      <c r="CU344">
        <f>ROUND(AT344*Source!I352*AH344*AL344,2)</f>
        <v>223.89</v>
      </c>
      <c r="CV344">
        <f>ROUND(Y344*Source!I352,7)</f>
        <v>0.64639199999999997</v>
      </c>
      <c r="CW344">
        <v>0</v>
      </c>
      <c r="CX344">
        <f>ROUND(Y344*Source!I352,7)</f>
        <v>0.64639199999999997</v>
      </c>
      <c r="CY344">
        <f>AD344</f>
        <v>477.98</v>
      </c>
      <c r="CZ344">
        <f>AH344</f>
        <v>477.98</v>
      </c>
      <c r="DA344">
        <f>AL344</f>
        <v>1</v>
      </c>
      <c r="DB344">
        <f>ROUND((ROUND(AT344*CZ344,2)*ROUND((1.15*1.2),7)),6)</f>
        <v>15448.120199999999</v>
      </c>
      <c r="DC344">
        <f>ROUND((ROUND(AT344*AG344,2)*ROUND((1.15*1.2),7)),6)</f>
        <v>0</v>
      </c>
      <c r="DD344" t="s">
        <v>3</v>
      </c>
      <c r="DE344" t="s">
        <v>3</v>
      </c>
      <c r="DF344">
        <f t="shared" si="114"/>
        <v>0</v>
      </c>
      <c r="DG344">
        <f t="shared" si="115"/>
        <v>0</v>
      </c>
      <c r="DH344">
        <f t="shared" si="108"/>
        <v>0</v>
      </c>
      <c r="DI344">
        <f t="shared" si="109"/>
        <v>308.95999999999998</v>
      </c>
      <c r="DJ344">
        <f>DI344</f>
        <v>308.95999999999998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ROW(Source!A352)</f>
        <v>352</v>
      </c>
      <c r="B345">
        <v>312111454</v>
      </c>
      <c r="C345">
        <v>312113540</v>
      </c>
      <c r="D345">
        <v>277560455</v>
      </c>
      <c r="E345">
        <v>109</v>
      </c>
      <c r="F345">
        <v>1</v>
      </c>
      <c r="G345">
        <v>1</v>
      </c>
      <c r="H345">
        <v>1</v>
      </c>
      <c r="I345" t="s">
        <v>711</v>
      </c>
      <c r="J345" t="s">
        <v>3</v>
      </c>
      <c r="K345" t="s">
        <v>712</v>
      </c>
      <c r="L345">
        <v>1369</v>
      </c>
      <c r="N345">
        <v>1013</v>
      </c>
      <c r="O345" t="s">
        <v>705</v>
      </c>
      <c r="P345" t="s">
        <v>705</v>
      </c>
      <c r="Q345">
        <v>1</v>
      </c>
      <c r="W345">
        <v>0</v>
      </c>
      <c r="X345">
        <v>1518711480</v>
      </c>
      <c r="Y345">
        <f>(AT345*ROUND((1.15*1.2),7))</f>
        <v>32.319600000000001</v>
      </c>
      <c r="AA345">
        <v>0</v>
      </c>
      <c r="AB345">
        <v>0</v>
      </c>
      <c r="AC345">
        <v>0</v>
      </c>
      <c r="AD345">
        <v>549.32000000000005</v>
      </c>
      <c r="AE345">
        <v>0</v>
      </c>
      <c r="AF345">
        <v>0</v>
      </c>
      <c r="AG345">
        <v>0</v>
      </c>
      <c r="AH345">
        <v>549.32000000000005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23.42</v>
      </c>
      <c r="AU345" t="s">
        <v>321</v>
      </c>
      <c r="AV345">
        <v>1</v>
      </c>
      <c r="AW345">
        <v>2</v>
      </c>
      <c r="AX345">
        <v>312113557</v>
      </c>
      <c r="AY345">
        <v>1</v>
      </c>
      <c r="AZ345">
        <v>0</v>
      </c>
      <c r="BA345">
        <v>361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12865.074400000001</v>
      </c>
      <c r="BN345">
        <v>23.42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17753.802672000002</v>
      </c>
      <c r="BU345">
        <v>32.319600000000001</v>
      </c>
      <c r="BV345">
        <v>0</v>
      </c>
      <c r="BW345">
        <v>1</v>
      </c>
      <c r="CU345">
        <f>ROUND(AT345*Source!I352*AH345*AL345,2)</f>
        <v>257.3</v>
      </c>
      <c r="CV345">
        <f>ROUND(Y345*Source!I352,7)</f>
        <v>0.64639199999999997</v>
      </c>
      <c r="CW345">
        <v>0</v>
      </c>
      <c r="CX345">
        <f>ROUND(Y345*Source!I352,7)</f>
        <v>0.64639199999999997</v>
      </c>
      <c r="CY345">
        <f>AD345</f>
        <v>549.32000000000005</v>
      </c>
      <c r="CZ345">
        <f>AH345</f>
        <v>549.32000000000005</v>
      </c>
      <c r="DA345">
        <f>AL345</f>
        <v>1</v>
      </c>
      <c r="DB345">
        <f>ROUND((ROUND(AT345*CZ345,2)*ROUND((1.15*1.2),7)),6)</f>
        <v>17753.796600000001</v>
      </c>
      <c r="DC345">
        <f>ROUND((ROUND(AT345*AG345,2)*ROUND((1.15*1.2),7)),6)</f>
        <v>0</v>
      </c>
      <c r="DD345" t="s">
        <v>3</v>
      </c>
      <c r="DE345" t="s">
        <v>3</v>
      </c>
      <c r="DF345">
        <f t="shared" si="114"/>
        <v>0</v>
      </c>
      <c r="DG345">
        <f t="shared" si="115"/>
        <v>0</v>
      </c>
      <c r="DH345">
        <f t="shared" si="108"/>
        <v>0</v>
      </c>
      <c r="DI345">
        <f t="shared" si="109"/>
        <v>355.08</v>
      </c>
      <c r="DJ345">
        <f>DI345</f>
        <v>355.08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ROW(Source!A352)</f>
        <v>352</v>
      </c>
      <c r="B346">
        <v>312111454</v>
      </c>
      <c r="C346">
        <v>312113540</v>
      </c>
      <c r="D346">
        <v>277560491</v>
      </c>
      <c r="E346">
        <v>109</v>
      </c>
      <c r="F346">
        <v>1</v>
      </c>
      <c r="G346">
        <v>1</v>
      </c>
      <c r="H346">
        <v>1</v>
      </c>
      <c r="I346" t="s">
        <v>713</v>
      </c>
      <c r="J346" t="s">
        <v>3</v>
      </c>
      <c r="K346" t="s">
        <v>714</v>
      </c>
      <c r="L346">
        <v>1191</v>
      </c>
      <c r="N346">
        <v>1013</v>
      </c>
      <c r="O346" t="s">
        <v>715</v>
      </c>
      <c r="P346" t="s">
        <v>715</v>
      </c>
      <c r="Q346">
        <v>1</v>
      </c>
      <c r="W346">
        <v>0</v>
      </c>
      <c r="X346">
        <v>-1417349443</v>
      </c>
      <c r="Y346">
        <f t="shared" ref="Y346:Y351" si="116">(AT346*ROUND((1.25*1.2),7))</f>
        <v>37.335000000000001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24.89</v>
      </c>
      <c r="AU346" t="s">
        <v>179</v>
      </c>
      <c r="AV346">
        <v>2</v>
      </c>
      <c r="AW346">
        <v>2</v>
      </c>
      <c r="AX346">
        <v>312113558</v>
      </c>
      <c r="AY346">
        <v>1</v>
      </c>
      <c r="AZ346">
        <v>0</v>
      </c>
      <c r="BA346">
        <v>362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ROUND(Y346*Source!I352,7)</f>
        <v>0.74670000000000003</v>
      </c>
      <c r="CY346">
        <f>AD346</f>
        <v>0</v>
      </c>
      <c r="CZ346">
        <f>AH346</f>
        <v>0</v>
      </c>
      <c r="DA346">
        <f>AL346</f>
        <v>1</v>
      </c>
      <c r="DB346">
        <f t="shared" ref="DB346:DB351" si="117">ROUND((ROUND(AT346*CZ346,2)*ROUND((1.25*1.2),7)),6)</f>
        <v>0</v>
      </c>
      <c r="DC346">
        <f t="shared" ref="DC346:DC351" si="118">ROUND((ROUND(AT346*AG346,2)*ROUND((1.25*1.2),7)),6)</f>
        <v>0</v>
      </c>
      <c r="DD346" t="s">
        <v>3</v>
      </c>
      <c r="DE346" t="s">
        <v>3</v>
      </c>
      <c r="DF346">
        <f t="shared" si="114"/>
        <v>0</v>
      </c>
      <c r="DG346">
        <f t="shared" si="115"/>
        <v>0</v>
      </c>
      <c r="DH346">
        <f t="shared" si="108"/>
        <v>0</v>
      </c>
      <c r="DI346">
        <f t="shared" si="109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ROW(Source!A352)</f>
        <v>352</v>
      </c>
      <c r="B347">
        <v>312111454</v>
      </c>
      <c r="C347">
        <v>312113540</v>
      </c>
      <c r="D347">
        <v>277944622</v>
      </c>
      <c r="E347">
        <v>1</v>
      </c>
      <c r="F347">
        <v>1</v>
      </c>
      <c r="G347">
        <v>1</v>
      </c>
      <c r="H347">
        <v>2</v>
      </c>
      <c r="I347" t="s">
        <v>716</v>
      </c>
      <c r="J347" t="s">
        <v>717</v>
      </c>
      <c r="K347" t="s">
        <v>718</v>
      </c>
      <c r="L347">
        <v>1368</v>
      </c>
      <c r="N347">
        <v>1011</v>
      </c>
      <c r="O347" t="s">
        <v>478</v>
      </c>
      <c r="P347" t="s">
        <v>478</v>
      </c>
      <c r="Q347">
        <v>1</v>
      </c>
      <c r="W347">
        <v>0</v>
      </c>
      <c r="X347">
        <v>-776243211</v>
      </c>
      <c r="Y347">
        <f t="shared" si="116"/>
        <v>1.125</v>
      </c>
      <c r="AA347">
        <v>0</v>
      </c>
      <c r="AB347">
        <v>1472.33</v>
      </c>
      <c r="AC347">
        <v>642.05999999999995</v>
      </c>
      <c r="AD347">
        <v>0</v>
      </c>
      <c r="AE347">
        <v>0</v>
      </c>
      <c r="AF347">
        <v>1472.33</v>
      </c>
      <c r="AG347">
        <v>642.05999999999995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0.75</v>
      </c>
      <c r="AU347" t="s">
        <v>179</v>
      </c>
      <c r="AV347">
        <v>1</v>
      </c>
      <c r="AW347">
        <v>2</v>
      </c>
      <c r="AX347">
        <v>312113559</v>
      </c>
      <c r="AY347">
        <v>1</v>
      </c>
      <c r="AZ347">
        <v>0</v>
      </c>
      <c r="BA347">
        <v>363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1104.2474999999999</v>
      </c>
      <c r="BL347">
        <v>481.54499999999996</v>
      </c>
      <c r="BM347">
        <v>0</v>
      </c>
      <c r="BN347">
        <v>0</v>
      </c>
      <c r="BO347">
        <v>0.75</v>
      </c>
      <c r="BP347">
        <v>1</v>
      </c>
      <c r="BQ347">
        <v>0</v>
      </c>
      <c r="BR347">
        <v>1656.3712499999999</v>
      </c>
      <c r="BS347">
        <v>722.31749999999988</v>
      </c>
      <c r="BT347">
        <v>0</v>
      </c>
      <c r="BU347">
        <v>0</v>
      </c>
      <c r="BV347">
        <v>1.125</v>
      </c>
      <c r="BW347">
        <v>1</v>
      </c>
      <c r="CV347">
        <v>0</v>
      </c>
      <c r="CW347">
        <f>ROUND(Y347*Source!I352*DO347,7)</f>
        <v>2.2499999999999999E-2</v>
      </c>
      <c r="CX347">
        <f>ROUND(Y347*Source!I352,7)</f>
        <v>2.2499999999999999E-2</v>
      </c>
      <c r="CY347">
        <f>AB347</f>
        <v>1472.33</v>
      </c>
      <c r="CZ347">
        <f>AF347</f>
        <v>1472.33</v>
      </c>
      <c r="DA347">
        <f>AJ347</f>
        <v>1</v>
      </c>
      <c r="DB347">
        <f t="shared" si="117"/>
        <v>1656.375</v>
      </c>
      <c r="DC347">
        <f t="shared" si="118"/>
        <v>722.32500000000005</v>
      </c>
      <c r="DD347" t="s">
        <v>3</v>
      </c>
      <c r="DE347" t="s">
        <v>3</v>
      </c>
      <c r="DF347">
        <f t="shared" si="114"/>
        <v>0</v>
      </c>
      <c r="DG347">
        <f t="shared" si="115"/>
        <v>33.130000000000003</v>
      </c>
      <c r="DH347">
        <f t="shared" si="108"/>
        <v>14.45</v>
      </c>
      <c r="DI347">
        <f t="shared" si="109"/>
        <v>0</v>
      </c>
      <c r="DJ347">
        <f>DG347+DH347</f>
        <v>47.58</v>
      </c>
      <c r="DK347">
        <v>1</v>
      </c>
      <c r="DL347" t="s">
        <v>719</v>
      </c>
      <c r="DM347">
        <v>6</v>
      </c>
      <c r="DN347" t="s">
        <v>715</v>
      </c>
      <c r="DO347">
        <v>1</v>
      </c>
    </row>
    <row r="348" spans="1:119" x14ac:dyDescent="0.2">
      <c r="A348">
        <f>ROW(Source!A352)</f>
        <v>352</v>
      </c>
      <c r="B348">
        <v>312111454</v>
      </c>
      <c r="C348">
        <v>312113540</v>
      </c>
      <c r="D348">
        <v>277944809</v>
      </c>
      <c r="E348">
        <v>1</v>
      </c>
      <c r="F348">
        <v>1</v>
      </c>
      <c r="G348">
        <v>1</v>
      </c>
      <c r="H348">
        <v>2</v>
      </c>
      <c r="I348" t="s">
        <v>720</v>
      </c>
      <c r="J348" t="s">
        <v>721</v>
      </c>
      <c r="K348" t="s">
        <v>722</v>
      </c>
      <c r="L348">
        <v>1368</v>
      </c>
      <c r="N348">
        <v>1011</v>
      </c>
      <c r="O348" t="s">
        <v>478</v>
      </c>
      <c r="P348" t="s">
        <v>478</v>
      </c>
      <c r="Q348">
        <v>1</v>
      </c>
      <c r="W348">
        <v>0</v>
      </c>
      <c r="X348">
        <v>-1432554125</v>
      </c>
      <c r="Y348">
        <f t="shared" si="116"/>
        <v>1.2150000000000001</v>
      </c>
      <c r="AA348">
        <v>0</v>
      </c>
      <c r="AB348">
        <v>15.14</v>
      </c>
      <c r="AC348">
        <v>0</v>
      </c>
      <c r="AD348">
        <v>0</v>
      </c>
      <c r="AE348">
        <v>0</v>
      </c>
      <c r="AF348">
        <v>15.14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0.81</v>
      </c>
      <c r="AU348" t="s">
        <v>179</v>
      </c>
      <c r="AV348">
        <v>1</v>
      </c>
      <c r="AW348">
        <v>2</v>
      </c>
      <c r="AX348">
        <v>312113560</v>
      </c>
      <c r="AY348">
        <v>1</v>
      </c>
      <c r="AZ348">
        <v>0</v>
      </c>
      <c r="BA348">
        <v>364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12.263400000000001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18.395100000000003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ROUND(Y348*Source!I352*DO348,7)</f>
        <v>0</v>
      </c>
      <c r="CX348">
        <f>ROUND(Y348*Source!I352,7)</f>
        <v>2.4299999999999999E-2</v>
      </c>
      <c r="CY348">
        <f>AB348</f>
        <v>15.14</v>
      </c>
      <c r="CZ348">
        <f>AF348</f>
        <v>15.14</v>
      </c>
      <c r="DA348">
        <f>AJ348</f>
        <v>1</v>
      </c>
      <c r="DB348">
        <f t="shared" si="117"/>
        <v>18.39</v>
      </c>
      <c r="DC348">
        <f t="shared" si="118"/>
        <v>0</v>
      </c>
      <c r="DD348" t="s">
        <v>3</v>
      </c>
      <c r="DE348" t="s">
        <v>3</v>
      </c>
      <c r="DF348">
        <f t="shared" si="114"/>
        <v>0</v>
      </c>
      <c r="DG348">
        <f t="shared" si="115"/>
        <v>0.37</v>
      </c>
      <c r="DH348">
        <f t="shared" si="108"/>
        <v>0</v>
      </c>
      <c r="DI348">
        <f t="shared" si="109"/>
        <v>0</v>
      </c>
      <c r="DJ348">
        <f>DG348+DH348</f>
        <v>0.37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ROW(Source!A352)</f>
        <v>352</v>
      </c>
      <c r="B349">
        <v>312111454</v>
      </c>
      <c r="C349">
        <v>312113540</v>
      </c>
      <c r="D349">
        <v>277944868</v>
      </c>
      <c r="E349">
        <v>1</v>
      </c>
      <c r="F349">
        <v>1</v>
      </c>
      <c r="G349">
        <v>1</v>
      </c>
      <c r="H349">
        <v>2</v>
      </c>
      <c r="I349" t="s">
        <v>723</v>
      </c>
      <c r="J349" t="s">
        <v>724</v>
      </c>
      <c r="K349" t="s">
        <v>725</v>
      </c>
      <c r="L349">
        <v>1368</v>
      </c>
      <c r="N349">
        <v>1011</v>
      </c>
      <c r="O349" t="s">
        <v>478</v>
      </c>
      <c r="P349" t="s">
        <v>478</v>
      </c>
      <c r="Q349">
        <v>1</v>
      </c>
      <c r="W349">
        <v>0</v>
      </c>
      <c r="X349">
        <v>412917512</v>
      </c>
      <c r="Y349">
        <f t="shared" si="116"/>
        <v>34.11</v>
      </c>
      <c r="AA349">
        <v>0</v>
      </c>
      <c r="AB349">
        <v>436.88</v>
      </c>
      <c r="AC349">
        <v>477.98</v>
      </c>
      <c r="AD349">
        <v>0</v>
      </c>
      <c r="AE349">
        <v>0</v>
      </c>
      <c r="AF349">
        <v>346.73</v>
      </c>
      <c r="AG349">
        <v>477.98</v>
      </c>
      <c r="AH349">
        <v>0</v>
      </c>
      <c r="AI349">
        <v>1</v>
      </c>
      <c r="AJ349">
        <v>1.26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22.74</v>
      </c>
      <c r="AU349" t="s">
        <v>179</v>
      </c>
      <c r="AV349">
        <v>1</v>
      </c>
      <c r="AW349">
        <v>2</v>
      </c>
      <c r="AX349">
        <v>312113561</v>
      </c>
      <c r="AY349">
        <v>1</v>
      </c>
      <c r="AZ349">
        <v>0</v>
      </c>
      <c r="BA349">
        <v>365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7884.6401999999998</v>
      </c>
      <c r="BL349">
        <v>10869.2652</v>
      </c>
      <c r="BM349">
        <v>0</v>
      </c>
      <c r="BN349">
        <v>0</v>
      </c>
      <c r="BO349">
        <v>22.74</v>
      </c>
      <c r="BP349">
        <v>1</v>
      </c>
      <c r="BQ349">
        <v>0</v>
      </c>
      <c r="BR349">
        <v>11826.960299999999</v>
      </c>
      <c r="BS349">
        <v>16303.897799999997</v>
      </c>
      <c r="BT349">
        <v>0</v>
      </c>
      <c r="BU349">
        <v>0</v>
      </c>
      <c r="BV349">
        <v>34.109999999999992</v>
      </c>
      <c r="BW349">
        <v>1</v>
      </c>
      <c r="CV349">
        <v>0</v>
      </c>
      <c r="CW349">
        <f>ROUND(Y349*Source!I352*DO349,7)</f>
        <v>0.68220000000000003</v>
      </c>
      <c r="CX349">
        <f>ROUND(Y349*Source!I352,7)</f>
        <v>0.68220000000000003</v>
      </c>
      <c r="CY349">
        <f>AB349</f>
        <v>436.88</v>
      </c>
      <c r="CZ349">
        <f>AF349</f>
        <v>346.73</v>
      </c>
      <c r="DA349">
        <f>AJ349</f>
        <v>1.26</v>
      </c>
      <c r="DB349">
        <f t="shared" si="117"/>
        <v>11826.96</v>
      </c>
      <c r="DC349">
        <f t="shared" si="118"/>
        <v>16303.905000000001</v>
      </c>
      <c r="DD349" t="s">
        <v>3</v>
      </c>
      <c r="DE349" t="s">
        <v>3</v>
      </c>
      <c r="DF349">
        <f t="shared" si="114"/>
        <v>0</v>
      </c>
      <c r="DG349">
        <f>ROUND(ROUND(AF349*AJ349,2)*CX349,2)</f>
        <v>298.04000000000002</v>
      </c>
      <c r="DH349">
        <f t="shared" si="108"/>
        <v>326.08</v>
      </c>
      <c r="DI349">
        <f t="shared" si="109"/>
        <v>0</v>
      </c>
      <c r="DJ349">
        <f>DG349+DH349</f>
        <v>624.12</v>
      </c>
      <c r="DK349">
        <v>1</v>
      </c>
      <c r="DL349" t="s">
        <v>726</v>
      </c>
      <c r="DM349">
        <v>4</v>
      </c>
      <c r="DN349" t="s">
        <v>715</v>
      </c>
      <c r="DO349">
        <v>1</v>
      </c>
    </row>
    <row r="350" spans="1:119" x14ac:dyDescent="0.2">
      <c r="A350">
        <f>ROW(Source!A352)</f>
        <v>352</v>
      </c>
      <c r="B350">
        <v>312111454</v>
      </c>
      <c r="C350">
        <v>312113540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727</v>
      </c>
      <c r="J350" t="s">
        <v>728</v>
      </c>
      <c r="K350" t="s">
        <v>729</v>
      </c>
      <c r="L350">
        <v>1368</v>
      </c>
      <c r="N350">
        <v>1011</v>
      </c>
      <c r="O350" t="s">
        <v>478</v>
      </c>
      <c r="P350" t="s">
        <v>478</v>
      </c>
      <c r="Q350">
        <v>1</v>
      </c>
      <c r="W350">
        <v>0</v>
      </c>
      <c r="X350">
        <v>721652621</v>
      </c>
      <c r="Y350">
        <f t="shared" si="116"/>
        <v>0.88500000000000001</v>
      </c>
      <c r="AA350">
        <v>0</v>
      </c>
      <c r="AB350">
        <v>544.70000000000005</v>
      </c>
      <c r="AC350">
        <v>477.98</v>
      </c>
      <c r="AD350">
        <v>0</v>
      </c>
      <c r="AE350">
        <v>0</v>
      </c>
      <c r="AF350">
        <v>544.70000000000005</v>
      </c>
      <c r="AG350">
        <v>477.98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0.59</v>
      </c>
      <c r="AU350" t="s">
        <v>179</v>
      </c>
      <c r="AV350">
        <v>1</v>
      </c>
      <c r="AW350">
        <v>2</v>
      </c>
      <c r="AX350">
        <v>312113562</v>
      </c>
      <c r="AY350">
        <v>1</v>
      </c>
      <c r="AZ350">
        <v>0</v>
      </c>
      <c r="BA350">
        <v>366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321.37299999999999</v>
      </c>
      <c r="BL350">
        <v>282.00819999999999</v>
      </c>
      <c r="BM350">
        <v>0</v>
      </c>
      <c r="BN350">
        <v>0</v>
      </c>
      <c r="BO350">
        <v>0.59</v>
      </c>
      <c r="BP350">
        <v>1</v>
      </c>
      <c r="BQ350">
        <v>0</v>
      </c>
      <c r="BR350">
        <v>482.05949999999996</v>
      </c>
      <c r="BS350">
        <v>423.01229999999998</v>
      </c>
      <c r="BT350">
        <v>0</v>
      </c>
      <c r="BU350">
        <v>0</v>
      </c>
      <c r="BV350">
        <v>0.8849999999999999</v>
      </c>
      <c r="BW350">
        <v>1</v>
      </c>
      <c r="CV350">
        <v>0</v>
      </c>
      <c r="CW350">
        <f>ROUND(Y350*Source!I352*DO350,7)</f>
        <v>1.77E-2</v>
      </c>
      <c r="CX350">
        <f>ROUND(Y350*Source!I352,7)</f>
        <v>1.77E-2</v>
      </c>
      <c r="CY350">
        <f>AB350</f>
        <v>544.70000000000005</v>
      </c>
      <c r="CZ350">
        <f>AF350</f>
        <v>544.70000000000005</v>
      </c>
      <c r="DA350">
        <f>AJ350</f>
        <v>1</v>
      </c>
      <c r="DB350">
        <f t="shared" si="117"/>
        <v>482.05500000000001</v>
      </c>
      <c r="DC350">
        <f t="shared" si="118"/>
        <v>423.01499999999999</v>
      </c>
      <c r="DD350" t="s">
        <v>3</v>
      </c>
      <c r="DE350" t="s">
        <v>3</v>
      </c>
      <c r="DF350">
        <f t="shared" si="114"/>
        <v>0</v>
      </c>
      <c r="DG350">
        <f t="shared" ref="DG350:DG356" si="119">ROUND(ROUND(AF350,2)*CX350,2)</f>
        <v>9.64</v>
      </c>
      <c r="DH350">
        <f t="shared" si="108"/>
        <v>8.4600000000000009</v>
      </c>
      <c r="DI350">
        <f t="shared" si="109"/>
        <v>0</v>
      </c>
      <c r="DJ350">
        <f>DG350+DH350</f>
        <v>18.100000000000001</v>
      </c>
      <c r="DK350">
        <v>1</v>
      </c>
      <c r="DL350" t="s">
        <v>726</v>
      </c>
      <c r="DM350">
        <v>4</v>
      </c>
      <c r="DN350" t="s">
        <v>715</v>
      </c>
      <c r="DO350">
        <v>1</v>
      </c>
    </row>
    <row r="351" spans="1:119" x14ac:dyDescent="0.2">
      <c r="A351">
        <f>ROW(Source!A352)</f>
        <v>352</v>
      </c>
      <c r="B351">
        <v>312111454</v>
      </c>
      <c r="C351">
        <v>312113540</v>
      </c>
      <c r="D351">
        <v>277946074</v>
      </c>
      <c r="E351">
        <v>1</v>
      </c>
      <c r="F351">
        <v>1</v>
      </c>
      <c r="G351">
        <v>1</v>
      </c>
      <c r="H351">
        <v>2</v>
      </c>
      <c r="I351" t="s">
        <v>730</v>
      </c>
      <c r="J351" t="s">
        <v>731</v>
      </c>
      <c r="K351" t="s">
        <v>732</v>
      </c>
      <c r="L351">
        <v>1368</v>
      </c>
      <c r="N351">
        <v>1011</v>
      </c>
      <c r="O351" t="s">
        <v>478</v>
      </c>
      <c r="P351" t="s">
        <v>478</v>
      </c>
      <c r="Q351">
        <v>1</v>
      </c>
      <c r="W351">
        <v>0</v>
      </c>
      <c r="X351">
        <v>1125415823</v>
      </c>
      <c r="Y351">
        <f t="shared" si="116"/>
        <v>1.2150000000000001</v>
      </c>
      <c r="AA351">
        <v>0</v>
      </c>
      <c r="AB351">
        <v>160.38</v>
      </c>
      <c r="AC351">
        <v>477.98</v>
      </c>
      <c r="AD351">
        <v>0</v>
      </c>
      <c r="AE351">
        <v>0</v>
      </c>
      <c r="AF351">
        <v>160.38</v>
      </c>
      <c r="AG351">
        <v>477.98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0.81</v>
      </c>
      <c r="AU351" t="s">
        <v>179</v>
      </c>
      <c r="AV351">
        <v>1</v>
      </c>
      <c r="AW351">
        <v>2</v>
      </c>
      <c r="AX351">
        <v>312113563</v>
      </c>
      <c r="AY351">
        <v>1</v>
      </c>
      <c r="AZ351">
        <v>0</v>
      </c>
      <c r="BA351">
        <v>367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129.90780000000001</v>
      </c>
      <c r="BL351">
        <v>387.16380000000004</v>
      </c>
      <c r="BM351">
        <v>0</v>
      </c>
      <c r="BN351">
        <v>0</v>
      </c>
      <c r="BO351">
        <v>0.81</v>
      </c>
      <c r="BP351">
        <v>1</v>
      </c>
      <c r="BQ351">
        <v>0</v>
      </c>
      <c r="BR351">
        <v>194.86170000000001</v>
      </c>
      <c r="BS351">
        <v>580.74570000000006</v>
      </c>
      <c r="BT351">
        <v>0</v>
      </c>
      <c r="BU351">
        <v>0</v>
      </c>
      <c r="BV351">
        <v>1.2150000000000001</v>
      </c>
      <c r="BW351">
        <v>1</v>
      </c>
      <c r="CV351">
        <v>0</v>
      </c>
      <c r="CW351">
        <f>ROUND(Y351*Source!I352*DO351,7)</f>
        <v>2.4299999999999999E-2</v>
      </c>
      <c r="CX351">
        <f>ROUND(Y351*Source!I352,7)</f>
        <v>2.4299999999999999E-2</v>
      </c>
      <c r="CY351">
        <f>AB351</f>
        <v>160.38</v>
      </c>
      <c r="CZ351">
        <f>AF351</f>
        <v>160.38</v>
      </c>
      <c r="DA351">
        <f>AJ351</f>
        <v>1</v>
      </c>
      <c r="DB351">
        <f t="shared" si="117"/>
        <v>194.86500000000001</v>
      </c>
      <c r="DC351">
        <f t="shared" si="118"/>
        <v>580.74</v>
      </c>
      <c r="DD351" t="s">
        <v>3</v>
      </c>
      <c r="DE351" t="s">
        <v>3</v>
      </c>
      <c r="DF351">
        <f t="shared" si="114"/>
        <v>0</v>
      </c>
      <c r="DG351">
        <f t="shared" si="119"/>
        <v>3.9</v>
      </c>
      <c r="DH351">
        <f t="shared" si="108"/>
        <v>11.61</v>
      </c>
      <c r="DI351">
        <f t="shared" si="109"/>
        <v>0</v>
      </c>
      <c r="DJ351">
        <f>DG351+DH351</f>
        <v>15.51</v>
      </c>
      <c r="DK351">
        <v>1</v>
      </c>
      <c r="DL351" t="s">
        <v>726</v>
      </c>
      <c r="DM351">
        <v>4</v>
      </c>
      <c r="DN351" t="s">
        <v>715</v>
      </c>
      <c r="DO351">
        <v>1</v>
      </c>
    </row>
    <row r="352" spans="1:119" x14ac:dyDescent="0.2">
      <c r="A352">
        <f>ROW(Source!A352)</f>
        <v>352</v>
      </c>
      <c r="B352">
        <v>312111454</v>
      </c>
      <c r="C352">
        <v>312113540</v>
      </c>
      <c r="D352">
        <v>277565240</v>
      </c>
      <c r="E352">
        <v>109</v>
      </c>
      <c r="F352">
        <v>1</v>
      </c>
      <c r="G352">
        <v>1</v>
      </c>
      <c r="H352">
        <v>3</v>
      </c>
      <c r="I352" t="s">
        <v>32</v>
      </c>
      <c r="J352" t="s">
        <v>3</v>
      </c>
      <c r="K352" t="s">
        <v>33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W352">
        <v>0</v>
      </c>
      <c r="X352">
        <v>864875641</v>
      </c>
      <c r="Y352">
        <f>(AT352*ROUND(0,7))</f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 t="s">
        <v>3</v>
      </c>
      <c r="AT352">
        <v>0</v>
      </c>
      <c r="AU352" t="s">
        <v>54</v>
      </c>
      <c r="AV352">
        <v>0</v>
      </c>
      <c r="AW352">
        <v>2</v>
      </c>
      <c r="AX352">
        <v>312113564</v>
      </c>
      <c r="AY352">
        <v>1</v>
      </c>
      <c r="AZ352">
        <v>0</v>
      </c>
      <c r="BA352">
        <v>368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ROUND(Y352*Source!I352,7)</f>
        <v>0</v>
      </c>
      <c r="CY352">
        <f>AA352</f>
        <v>0</v>
      </c>
      <c r="CZ352">
        <f>AE352</f>
        <v>0</v>
      </c>
      <c r="DA352">
        <f>AI352</f>
        <v>1</v>
      </c>
      <c r="DB352">
        <f>ROUND((ROUND(AT352*CZ352,2)*ROUND(0,7)),6)</f>
        <v>0</v>
      </c>
      <c r="DC352">
        <f>ROUND((ROUND(AT352*AG352,2)*ROUND(0,7)),6)</f>
        <v>0</v>
      </c>
      <c r="DD352" t="s">
        <v>3</v>
      </c>
      <c r="DE352" t="s">
        <v>3</v>
      </c>
      <c r="DF352">
        <f t="shared" si="114"/>
        <v>0</v>
      </c>
      <c r="DG352">
        <f t="shared" si="119"/>
        <v>0</v>
      </c>
      <c r="DH352">
        <f t="shared" si="108"/>
        <v>0</v>
      </c>
      <c r="DI352">
        <f t="shared" si="109"/>
        <v>0</v>
      </c>
      <c r="DJ352">
        <f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ROW(Source!A352)</f>
        <v>352</v>
      </c>
      <c r="B353">
        <v>312111454</v>
      </c>
      <c r="C353">
        <v>312113540</v>
      </c>
      <c r="D353">
        <v>277565250</v>
      </c>
      <c r="E353">
        <v>109</v>
      </c>
      <c r="F353">
        <v>1</v>
      </c>
      <c r="G353">
        <v>1</v>
      </c>
      <c r="H353">
        <v>3</v>
      </c>
      <c r="I353" t="s">
        <v>37</v>
      </c>
      <c r="J353" t="s">
        <v>3</v>
      </c>
      <c r="K353" t="s">
        <v>38</v>
      </c>
      <c r="L353">
        <v>1371</v>
      </c>
      <c r="N353">
        <v>1013</v>
      </c>
      <c r="O353" t="s">
        <v>34</v>
      </c>
      <c r="P353" t="s">
        <v>34</v>
      </c>
      <c r="Q353">
        <v>1</v>
      </c>
      <c r="W353">
        <v>0</v>
      </c>
      <c r="X353">
        <v>-1890832814</v>
      </c>
      <c r="Y353">
        <f>(AT353*ROUND(0,7))</f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 t="s">
        <v>3</v>
      </c>
      <c r="AT353">
        <v>0</v>
      </c>
      <c r="AU353" t="s">
        <v>54</v>
      </c>
      <c r="AV353">
        <v>0</v>
      </c>
      <c r="AW353">
        <v>2</v>
      </c>
      <c r="AX353">
        <v>312113565</v>
      </c>
      <c r="AY353">
        <v>1</v>
      </c>
      <c r="AZ353">
        <v>0</v>
      </c>
      <c r="BA353">
        <v>369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ROUND(Y353*Source!I352,7)</f>
        <v>0</v>
      </c>
      <c r="CY353">
        <f>AA353</f>
        <v>0</v>
      </c>
      <c r="CZ353">
        <f>AE353</f>
        <v>0</v>
      </c>
      <c r="DA353">
        <f>AI353</f>
        <v>1</v>
      </c>
      <c r="DB353">
        <f>ROUND((ROUND(AT353*CZ353,2)*ROUND(0,7)),6)</f>
        <v>0</v>
      </c>
      <c r="DC353">
        <f>ROUND((ROUND(AT353*AG353,2)*ROUND(0,7)),6)</f>
        <v>0</v>
      </c>
      <c r="DD353" t="s">
        <v>3</v>
      </c>
      <c r="DE353" t="s">
        <v>3</v>
      </c>
      <c r="DF353">
        <f t="shared" si="114"/>
        <v>0</v>
      </c>
      <c r="DG353">
        <f t="shared" si="119"/>
        <v>0</v>
      </c>
      <c r="DH353">
        <f t="shared" si="108"/>
        <v>0</v>
      </c>
      <c r="DI353">
        <f t="shared" si="109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ROW(Source!A352)</f>
        <v>352</v>
      </c>
      <c r="B354">
        <v>312111454</v>
      </c>
      <c r="C354">
        <v>312113540</v>
      </c>
      <c r="D354">
        <v>277565414</v>
      </c>
      <c r="E354">
        <v>109</v>
      </c>
      <c r="F354">
        <v>1</v>
      </c>
      <c r="G354">
        <v>1</v>
      </c>
      <c r="H354">
        <v>3</v>
      </c>
      <c r="I354" t="s">
        <v>40</v>
      </c>
      <c r="J354" t="s">
        <v>3</v>
      </c>
      <c r="K354" t="s">
        <v>41</v>
      </c>
      <c r="L354">
        <v>1477</v>
      </c>
      <c r="N354">
        <v>1013</v>
      </c>
      <c r="O354" t="s">
        <v>20</v>
      </c>
      <c r="P354" t="s">
        <v>24</v>
      </c>
      <c r="Q354">
        <v>1</v>
      </c>
      <c r="W354">
        <v>0</v>
      </c>
      <c r="X354">
        <v>164804165</v>
      </c>
      <c r="Y354">
        <f>(AT354*ROUND(0,7))</f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0</v>
      </c>
      <c r="AU354" t="s">
        <v>54</v>
      </c>
      <c r="AV354">
        <v>0</v>
      </c>
      <c r="AW354">
        <v>2</v>
      </c>
      <c r="AX354">
        <v>312113566</v>
      </c>
      <c r="AY354">
        <v>1</v>
      </c>
      <c r="AZ354">
        <v>0</v>
      </c>
      <c r="BA354">
        <v>370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ROUND(Y354*Source!I352,7)</f>
        <v>0</v>
      </c>
      <c r="CY354">
        <f>AA354</f>
        <v>0</v>
      </c>
      <c r="CZ354">
        <f>AE354</f>
        <v>0</v>
      </c>
      <c r="DA354">
        <f>AI354</f>
        <v>1</v>
      </c>
      <c r="DB354">
        <f>ROUND((ROUND(AT354*CZ354,2)*ROUND(0,7)),6)</f>
        <v>0</v>
      </c>
      <c r="DC354">
        <f>ROUND((ROUND(AT354*AG354,2)*ROUND(0,7)),6)</f>
        <v>0</v>
      </c>
      <c r="DD354" t="s">
        <v>3</v>
      </c>
      <c r="DE354" t="s">
        <v>3</v>
      </c>
      <c r="DF354">
        <f t="shared" si="114"/>
        <v>0</v>
      </c>
      <c r="DG354">
        <f t="shared" si="119"/>
        <v>0</v>
      </c>
      <c r="DH354">
        <f t="shared" si="108"/>
        <v>0</v>
      </c>
      <c r="DI354">
        <f t="shared" si="109"/>
        <v>0</v>
      </c>
      <c r="DJ354">
        <f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ROW(Source!A356)</f>
        <v>356</v>
      </c>
      <c r="B355">
        <v>312111454</v>
      </c>
      <c r="C355">
        <v>312113570</v>
      </c>
      <c r="D355">
        <v>277560270</v>
      </c>
      <c r="E355">
        <v>109</v>
      </c>
      <c r="F355">
        <v>1</v>
      </c>
      <c r="G355">
        <v>1</v>
      </c>
      <c r="H355">
        <v>1</v>
      </c>
      <c r="I355" t="s">
        <v>821</v>
      </c>
      <c r="J355" t="s">
        <v>3</v>
      </c>
      <c r="K355" t="s">
        <v>822</v>
      </c>
      <c r="L355">
        <v>1191</v>
      </c>
      <c r="N355">
        <v>1013</v>
      </c>
      <c r="O355" t="s">
        <v>715</v>
      </c>
      <c r="P355" t="s">
        <v>715</v>
      </c>
      <c r="Q355">
        <v>1</v>
      </c>
      <c r="W355">
        <v>0</v>
      </c>
      <c r="X355">
        <v>246699258</v>
      </c>
      <c r="Y355">
        <f t="shared" ref="Y355:Y366" si="120">(AT355*ROUND(1.2,7))</f>
        <v>1.524</v>
      </c>
      <c r="AA355">
        <v>0</v>
      </c>
      <c r="AB355">
        <v>0</v>
      </c>
      <c r="AC355">
        <v>0</v>
      </c>
      <c r="AD355">
        <v>417.34</v>
      </c>
      <c r="AE355">
        <v>0</v>
      </c>
      <c r="AF355">
        <v>0</v>
      </c>
      <c r="AG355">
        <v>0</v>
      </c>
      <c r="AH355">
        <v>417.34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1.27</v>
      </c>
      <c r="AU355" t="s">
        <v>706</v>
      </c>
      <c r="AV355">
        <v>1</v>
      </c>
      <c r="AW355">
        <v>2</v>
      </c>
      <c r="AX355">
        <v>312113575</v>
      </c>
      <c r="AY355">
        <v>1</v>
      </c>
      <c r="AZ355">
        <v>0</v>
      </c>
      <c r="BA355">
        <v>371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530.02179999999998</v>
      </c>
      <c r="BN355">
        <v>1.27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636.02616</v>
      </c>
      <c r="BU355">
        <v>1.524</v>
      </c>
      <c r="BV355">
        <v>0</v>
      </c>
      <c r="BW355">
        <v>1</v>
      </c>
      <c r="CU355">
        <f>ROUND(AT355*Source!I356*AH355*AL355,2)</f>
        <v>530.02</v>
      </c>
      <c r="CV355">
        <f>ROUND(Y355*Source!I356,7)</f>
        <v>1.524</v>
      </c>
      <c r="CW355">
        <v>0</v>
      </c>
      <c r="CX355">
        <f>ROUND(Y355*Source!I356,7)</f>
        <v>1.524</v>
      </c>
      <c r="CY355">
        <f>AD355</f>
        <v>417.34</v>
      </c>
      <c r="CZ355">
        <f>AH355</f>
        <v>417.34</v>
      </c>
      <c r="DA355">
        <f>AL355</f>
        <v>1</v>
      </c>
      <c r="DB355">
        <f t="shared" ref="DB355:DB366" si="121">ROUND((ROUND(AT355*CZ355,2)*ROUND(1.2,7)),6)</f>
        <v>636.024</v>
      </c>
      <c r="DC355">
        <f t="shared" ref="DC355:DC366" si="122">ROUND((ROUND(AT355*AG355,2)*ROUND(1.2,7)),6)</f>
        <v>0</v>
      </c>
      <c r="DD355" t="s">
        <v>3</v>
      </c>
      <c r="DE355" t="s">
        <v>3</v>
      </c>
      <c r="DF355">
        <f t="shared" si="114"/>
        <v>0</v>
      </c>
      <c r="DG355">
        <f t="shared" si="119"/>
        <v>0</v>
      </c>
      <c r="DH355">
        <f t="shared" si="108"/>
        <v>0</v>
      </c>
      <c r="DI355">
        <f t="shared" si="109"/>
        <v>636.03</v>
      </c>
      <c r="DJ355">
        <f>DI355</f>
        <v>636.03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ROW(Source!A356)</f>
        <v>356</v>
      </c>
      <c r="B356">
        <v>312111454</v>
      </c>
      <c r="C356">
        <v>312113570</v>
      </c>
      <c r="D356">
        <v>277560491</v>
      </c>
      <c r="E356">
        <v>109</v>
      </c>
      <c r="F356">
        <v>1</v>
      </c>
      <c r="G356">
        <v>1</v>
      </c>
      <c r="H356">
        <v>1</v>
      </c>
      <c r="I356" t="s">
        <v>713</v>
      </c>
      <c r="J356" t="s">
        <v>3</v>
      </c>
      <c r="K356" t="s">
        <v>714</v>
      </c>
      <c r="L356">
        <v>1191</v>
      </c>
      <c r="N356">
        <v>1013</v>
      </c>
      <c r="O356" t="s">
        <v>715</v>
      </c>
      <c r="P356" t="s">
        <v>715</v>
      </c>
      <c r="Q356">
        <v>1</v>
      </c>
      <c r="W356">
        <v>0</v>
      </c>
      <c r="X356">
        <v>-1417349443</v>
      </c>
      <c r="Y356">
        <f t="shared" si="120"/>
        <v>0.49199999999999994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0.41</v>
      </c>
      <c r="AU356" t="s">
        <v>706</v>
      </c>
      <c r="AV356">
        <v>2</v>
      </c>
      <c r="AW356">
        <v>2</v>
      </c>
      <c r="AX356">
        <v>312113576</v>
      </c>
      <c r="AY356">
        <v>1</v>
      </c>
      <c r="AZ356">
        <v>0</v>
      </c>
      <c r="BA356">
        <v>372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ROUND(Y356*Source!I356,7)</f>
        <v>0.49199999999999999</v>
      </c>
      <c r="CY356">
        <f>AD356</f>
        <v>0</v>
      </c>
      <c r="CZ356">
        <f>AH356</f>
        <v>0</v>
      </c>
      <c r="DA356">
        <f>AL356</f>
        <v>1</v>
      </c>
      <c r="DB356">
        <f t="shared" si="121"/>
        <v>0</v>
      </c>
      <c r="DC356">
        <f t="shared" si="122"/>
        <v>0</v>
      </c>
      <c r="DD356" t="s">
        <v>3</v>
      </c>
      <c r="DE356" t="s">
        <v>3</v>
      </c>
      <c r="DF356">
        <f t="shared" si="114"/>
        <v>0</v>
      </c>
      <c r="DG356">
        <f t="shared" si="119"/>
        <v>0</v>
      </c>
      <c r="DH356">
        <f t="shared" si="108"/>
        <v>0</v>
      </c>
      <c r="DI356">
        <f t="shared" si="109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ROW(Source!A356)</f>
        <v>356</v>
      </c>
      <c r="B357">
        <v>312111454</v>
      </c>
      <c r="C357">
        <v>312113570</v>
      </c>
      <c r="D357">
        <v>277944868</v>
      </c>
      <c r="E357">
        <v>1</v>
      </c>
      <c r="F357">
        <v>1</v>
      </c>
      <c r="G357">
        <v>1</v>
      </c>
      <c r="H357">
        <v>2</v>
      </c>
      <c r="I357" t="s">
        <v>723</v>
      </c>
      <c r="J357" t="s">
        <v>724</v>
      </c>
      <c r="K357" t="s">
        <v>725</v>
      </c>
      <c r="L357">
        <v>1368</v>
      </c>
      <c r="N357">
        <v>1011</v>
      </c>
      <c r="O357" t="s">
        <v>478</v>
      </c>
      <c r="P357" t="s">
        <v>478</v>
      </c>
      <c r="Q357">
        <v>1</v>
      </c>
      <c r="W357">
        <v>0</v>
      </c>
      <c r="X357">
        <v>412917512</v>
      </c>
      <c r="Y357">
        <f t="shared" si="120"/>
        <v>0.42</v>
      </c>
      <c r="AA357">
        <v>0</v>
      </c>
      <c r="AB357">
        <v>436.88</v>
      </c>
      <c r="AC357">
        <v>477.98</v>
      </c>
      <c r="AD357">
        <v>0</v>
      </c>
      <c r="AE357">
        <v>0</v>
      </c>
      <c r="AF357">
        <v>346.73</v>
      </c>
      <c r="AG357">
        <v>477.98</v>
      </c>
      <c r="AH357">
        <v>0</v>
      </c>
      <c r="AI357">
        <v>1</v>
      </c>
      <c r="AJ357">
        <v>1.26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0.35</v>
      </c>
      <c r="AU357" t="s">
        <v>706</v>
      </c>
      <c r="AV357">
        <v>1</v>
      </c>
      <c r="AW357">
        <v>2</v>
      </c>
      <c r="AX357">
        <v>312113577</v>
      </c>
      <c r="AY357">
        <v>1</v>
      </c>
      <c r="AZ357">
        <v>0</v>
      </c>
      <c r="BA357">
        <v>373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121.35549999999999</v>
      </c>
      <c r="BL357">
        <v>167.29300000000001</v>
      </c>
      <c r="BM357">
        <v>0</v>
      </c>
      <c r="BN357">
        <v>0</v>
      </c>
      <c r="BO357">
        <v>0.35</v>
      </c>
      <c r="BP357">
        <v>1</v>
      </c>
      <c r="BQ357">
        <v>0</v>
      </c>
      <c r="BR357">
        <v>145.6266</v>
      </c>
      <c r="BS357">
        <v>200.7516</v>
      </c>
      <c r="BT357">
        <v>0</v>
      </c>
      <c r="BU357">
        <v>0</v>
      </c>
      <c r="BV357">
        <v>0.42</v>
      </c>
      <c r="BW357">
        <v>1</v>
      </c>
      <c r="CV357">
        <v>0</v>
      </c>
      <c r="CW357">
        <f>ROUND(Y357*Source!I356*DO357,7)</f>
        <v>0.42</v>
      </c>
      <c r="CX357">
        <f>ROUND(Y357*Source!I356,7)</f>
        <v>0.42</v>
      </c>
      <c r="CY357">
        <f>AB357</f>
        <v>436.88</v>
      </c>
      <c r="CZ357">
        <f>AF357</f>
        <v>346.73</v>
      </c>
      <c r="DA357">
        <f>AJ357</f>
        <v>1.26</v>
      </c>
      <c r="DB357">
        <f t="shared" si="121"/>
        <v>145.63200000000001</v>
      </c>
      <c r="DC357">
        <f t="shared" si="122"/>
        <v>200.74799999999999</v>
      </c>
      <c r="DD357" t="s">
        <v>3</v>
      </c>
      <c r="DE357" t="s">
        <v>3</v>
      </c>
      <c r="DF357">
        <f t="shared" si="114"/>
        <v>0</v>
      </c>
      <c r="DG357">
        <f>ROUND(ROUND(AF357*AJ357,2)*CX357,2)</f>
        <v>183.49</v>
      </c>
      <c r="DH357">
        <f t="shared" si="108"/>
        <v>200.75</v>
      </c>
      <c r="DI357">
        <f t="shared" si="109"/>
        <v>0</v>
      </c>
      <c r="DJ357">
        <f>DG357+DH357</f>
        <v>384.24</v>
      </c>
      <c r="DK357">
        <v>1</v>
      </c>
      <c r="DL357" t="s">
        <v>726</v>
      </c>
      <c r="DM357">
        <v>4</v>
      </c>
      <c r="DN357" t="s">
        <v>715</v>
      </c>
      <c r="DO357">
        <v>1</v>
      </c>
    </row>
    <row r="358" spans="1:119" x14ac:dyDescent="0.2">
      <c r="A358">
        <f>ROW(Source!A356)</f>
        <v>356</v>
      </c>
      <c r="B358">
        <v>312111454</v>
      </c>
      <c r="C358">
        <v>312113570</v>
      </c>
      <c r="D358">
        <v>277945805</v>
      </c>
      <c r="E358">
        <v>1</v>
      </c>
      <c r="F358">
        <v>1</v>
      </c>
      <c r="G358">
        <v>1</v>
      </c>
      <c r="H358">
        <v>2</v>
      </c>
      <c r="I358" t="s">
        <v>727</v>
      </c>
      <c r="J358" t="s">
        <v>728</v>
      </c>
      <c r="K358" t="s">
        <v>729</v>
      </c>
      <c r="L358">
        <v>1368</v>
      </c>
      <c r="N358">
        <v>1011</v>
      </c>
      <c r="O358" t="s">
        <v>478</v>
      </c>
      <c r="P358" t="s">
        <v>478</v>
      </c>
      <c r="Q358">
        <v>1</v>
      </c>
      <c r="W358">
        <v>0</v>
      </c>
      <c r="X358">
        <v>721652621</v>
      </c>
      <c r="Y358">
        <f t="shared" si="120"/>
        <v>7.1999999999999995E-2</v>
      </c>
      <c r="AA358">
        <v>0</v>
      </c>
      <c r="AB358">
        <v>544.70000000000005</v>
      </c>
      <c r="AC358">
        <v>477.98</v>
      </c>
      <c r="AD358">
        <v>0</v>
      </c>
      <c r="AE358">
        <v>0</v>
      </c>
      <c r="AF358">
        <v>544.70000000000005</v>
      </c>
      <c r="AG358">
        <v>477.98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0.06</v>
      </c>
      <c r="AU358" t="s">
        <v>706</v>
      </c>
      <c r="AV358">
        <v>1</v>
      </c>
      <c r="AW358">
        <v>2</v>
      </c>
      <c r="AX358">
        <v>312113578</v>
      </c>
      <c r="AY358">
        <v>1</v>
      </c>
      <c r="AZ358">
        <v>0</v>
      </c>
      <c r="BA358">
        <v>374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32.682000000000002</v>
      </c>
      <c r="BL358">
        <v>28.678799999999999</v>
      </c>
      <c r="BM358">
        <v>0</v>
      </c>
      <c r="BN358">
        <v>0</v>
      </c>
      <c r="BO358">
        <v>0.06</v>
      </c>
      <c r="BP358">
        <v>1</v>
      </c>
      <c r="BQ358">
        <v>0</v>
      </c>
      <c r="BR358">
        <v>39.218400000000003</v>
      </c>
      <c r="BS358">
        <v>34.414560000000002</v>
      </c>
      <c r="BT358">
        <v>0</v>
      </c>
      <c r="BU358">
        <v>0</v>
      </c>
      <c r="BV358">
        <v>7.1999999999999995E-2</v>
      </c>
      <c r="BW358">
        <v>1</v>
      </c>
      <c r="CV358">
        <v>0</v>
      </c>
      <c r="CW358">
        <f>ROUND(Y358*Source!I356*DO358,7)</f>
        <v>7.1999999999999995E-2</v>
      </c>
      <c r="CX358">
        <f>ROUND(Y358*Source!I356,7)</f>
        <v>7.1999999999999995E-2</v>
      </c>
      <c r="CY358">
        <f>AB358</f>
        <v>544.70000000000005</v>
      </c>
      <c r="CZ358">
        <f>AF358</f>
        <v>544.70000000000005</v>
      </c>
      <c r="DA358">
        <f>AJ358</f>
        <v>1</v>
      </c>
      <c r="DB358">
        <f t="shared" si="121"/>
        <v>39.216000000000001</v>
      </c>
      <c r="DC358">
        <f t="shared" si="122"/>
        <v>34.415999999999997</v>
      </c>
      <c r="DD358" t="s">
        <v>3</v>
      </c>
      <c r="DE358" t="s">
        <v>3</v>
      </c>
      <c r="DF358">
        <f t="shared" si="114"/>
        <v>0</v>
      </c>
      <c r="DG358">
        <f>ROUND(ROUND(AF358,2)*CX358,2)</f>
        <v>39.22</v>
      </c>
      <c r="DH358">
        <f t="shared" si="108"/>
        <v>34.409999999999997</v>
      </c>
      <c r="DI358">
        <f t="shared" si="109"/>
        <v>0</v>
      </c>
      <c r="DJ358">
        <f>DG358+DH358</f>
        <v>73.63</v>
      </c>
      <c r="DK358">
        <v>1</v>
      </c>
      <c r="DL358" t="s">
        <v>726</v>
      </c>
      <c r="DM358">
        <v>4</v>
      </c>
      <c r="DN358" t="s">
        <v>715</v>
      </c>
      <c r="DO358">
        <v>1</v>
      </c>
    </row>
    <row r="359" spans="1:119" x14ac:dyDescent="0.2">
      <c r="A359">
        <f>ROW(Source!A357)</f>
        <v>357</v>
      </c>
      <c r="B359">
        <v>312111454</v>
      </c>
      <c r="C359">
        <v>312113579</v>
      </c>
      <c r="D359">
        <v>277560259</v>
      </c>
      <c r="E359">
        <v>109</v>
      </c>
      <c r="F359">
        <v>1</v>
      </c>
      <c r="G359">
        <v>1</v>
      </c>
      <c r="H359">
        <v>1</v>
      </c>
      <c r="I359" t="s">
        <v>823</v>
      </c>
      <c r="J359" t="s">
        <v>3</v>
      </c>
      <c r="K359" t="s">
        <v>824</v>
      </c>
      <c r="L359">
        <v>1191</v>
      </c>
      <c r="N359">
        <v>1013</v>
      </c>
      <c r="O359" t="s">
        <v>715</v>
      </c>
      <c r="P359" t="s">
        <v>715</v>
      </c>
      <c r="Q359">
        <v>1</v>
      </c>
      <c r="W359">
        <v>0</v>
      </c>
      <c r="X359">
        <v>1149069633</v>
      </c>
      <c r="Y359">
        <f t="shared" si="120"/>
        <v>0.18</v>
      </c>
      <c r="AA359">
        <v>0</v>
      </c>
      <c r="AB359">
        <v>0</v>
      </c>
      <c r="AC359">
        <v>0</v>
      </c>
      <c r="AD359">
        <v>410.21</v>
      </c>
      <c r="AE359">
        <v>0</v>
      </c>
      <c r="AF359">
        <v>0</v>
      </c>
      <c r="AG359">
        <v>0</v>
      </c>
      <c r="AH359">
        <v>410.21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0.15</v>
      </c>
      <c r="AU359" t="s">
        <v>706</v>
      </c>
      <c r="AV359">
        <v>1</v>
      </c>
      <c r="AW359">
        <v>2</v>
      </c>
      <c r="AX359">
        <v>312113584</v>
      </c>
      <c r="AY359">
        <v>1</v>
      </c>
      <c r="AZ359">
        <v>0</v>
      </c>
      <c r="BA359">
        <v>375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61.531499999999994</v>
      </c>
      <c r="BN359">
        <v>0.15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73.837799999999987</v>
      </c>
      <c r="BU359">
        <v>0.18</v>
      </c>
      <c r="BV359">
        <v>0</v>
      </c>
      <c r="BW359">
        <v>1</v>
      </c>
      <c r="CU359">
        <f>ROUND(AT359*Source!I357*AH359*AL359,2)</f>
        <v>-61.53</v>
      </c>
      <c r="CV359">
        <f>ROUND(Y359*Source!I357,7)</f>
        <v>-0.18</v>
      </c>
      <c r="CW359">
        <v>0</v>
      </c>
      <c r="CX359">
        <f>ROUND(Y359*Source!I357,7)</f>
        <v>-0.18</v>
      </c>
      <c r="CY359">
        <f>AD359</f>
        <v>410.21</v>
      </c>
      <c r="CZ359">
        <f>AH359</f>
        <v>410.21</v>
      </c>
      <c r="DA359">
        <f>AL359</f>
        <v>1</v>
      </c>
      <c r="DB359">
        <f t="shared" si="121"/>
        <v>73.835999999999999</v>
      </c>
      <c r="DC359">
        <f t="shared" si="122"/>
        <v>0</v>
      </c>
      <c r="DD359" t="s">
        <v>3</v>
      </c>
      <c r="DE359" t="s">
        <v>3</v>
      </c>
      <c r="DF359">
        <f t="shared" si="114"/>
        <v>0</v>
      </c>
      <c r="DG359">
        <f>ROUND(ROUND(AF359,2)*CX359,2)</f>
        <v>0</v>
      </c>
      <c r="DH359">
        <f t="shared" si="108"/>
        <v>0</v>
      </c>
      <c r="DI359">
        <f t="shared" si="109"/>
        <v>-73.84</v>
      </c>
      <c r="DJ359">
        <f>DI359</f>
        <v>-73.84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ROW(Source!A357)</f>
        <v>357</v>
      </c>
      <c r="B360">
        <v>312111454</v>
      </c>
      <c r="C360">
        <v>312113579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713</v>
      </c>
      <c r="J360" t="s">
        <v>3</v>
      </c>
      <c r="K360" t="s">
        <v>714</v>
      </c>
      <c r="L360">
        <v>1191</v>
      </c>
      <c r="N360">
        <v>1013</v>
      </c>
      <c r="O360" t="s">
        <v>715</v>
      </c>
      <c r="P360" t="s">
        <v>715</v>
      </c>
      <c r="Q360">
        <v>1</v>
      </c>
      <c r="W360">
        <v>0</v>
      </c>
      <c r="X360">
        <v>-1417349443</v>
      </c>
      <c r="Y360">
        <f t="shared" si="120"/>
        <v>9.6000000000000002E-2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0.08</v>
      </c>
      <c r="AU360" t="s">
        <v>706</v>
      </c>
      <c r="AV360">
        <v>2</v>
      </c>
      <c r="AW360">
        <v>2</v>
      </c>
      <c r="AX360">
        <v>312113585</v>
      </c>
      <c r="AY360">
        <v>1</v>
      </c>
      <c r="AZ360">
        <v>0</v>
      </c>
      <c r="BA360">
        <v>376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ROUND(Y360*Source!I357,7)</f>
        <v>-9.6000000000000002E-2</v>
      </c>
      <c r="CY360">
        <f>AD360</f>
        <v>0</v>
      </c>
      <c r="CZ360">
        <f>AH360</f>
        <v>0</v>
      </c>
      <c r="DA360">
        <f>AL360</f>
        <v>1</v>
      </c>
      <c r="DB360">
        <f t="shared" si="121"/>
        <v>0</v>
      </c>
      <c r="DC360">
        <f t="shared" si="122"/>
        <v>0</v>
      </c>
      <c r="DD360" t="s">
        <v>3</v>
      </c>
      <c r="DE360" t="s">
        <v>3</v>
      </c>
      <c r="DF360">
        <f t="shared" si="114"/>
        <v>0</v>
      </c>
      <c r="DG360">
        <f>ROUND(ROUND(AF360,2)*CX360,2)</f>
        <v>0</v>
      </c>
      <c r="DH360">
        <f t="shared" si="108"/>
        <v>0</v>
      </c>
      <c r="DI360">
        <f t="shared" si="109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ROW(Source!A357)</f>
        <v>357</v>
      </c>
      <c r="B361">
        <v>312111454</v>
      </c>
      <c r="C361">
        <v>312113579</v>
      </c>
      <c r="D361">
        <v>277944868</v>
      </c>
      <c r="E361">
        <v>1</v>
      </c>
      <c r="F361">
        <v>1</v>
      </c>
      <c r="G361">
        <v>1</v>
      </c>
      <c r="H361">
        <v>2</v>
      </c>
      <c r="I361" t="s">
        <v>723</v>
      </c>
      <c r="J361" t="s">
        <v>724</v>
      </c>
      <c r="K361" t="s">
        <v>725</v>
      </c>
      <c r="L361">
        <v>1368</v>
      </c>
      <c r="N361">
        <v>1011</v>
      </c>
      <c r="O361" t="s">
        <v>478</v>
      </c>
      <c r="P361" t="s">
        <v>478</v>
      </c>
      <c r="Q361">
        <v>1</v>
      </c>
      <c r="W361">
        <v>0</v>
      </c>
      <c r="X361">
        <v>412917512</v>
      </c>
      <c r="Y361">
        <f t="shared" si="120"/>
        <v>8.4000000000000005E-2</v>
      </c>
      <c r="AA361">
        <v>0</v>
      </c>
      <c r="AB361">
        <v>436.88</v>
      </c>
      <c r="AC361">
        <v>477.98</v>
      </c>
      <c r="AD361">
        <v>0</v>
      </c>
      <c r="AE361">
        <v>0</v>
      </c>
      <c r="AF361">
        <v>346.73</v>
      </c>
      <c r="AG361">
        <v>477.98</v>
      </c>
      <c r="AH361">
        <v>0</v>
      </c>
      <c r="AI361">
        <v>1</v>
      </c>
      <c r="AJ361">
        <v>1.26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7.0000000000000007E-2</v>
      </c>
      <c r="AU361" t="s">
        <v>706</v>
      </c>
      <c r="AV361">
        <v>1</v>
      </c>
      <c r="AW361">
        <v>2</v>
      </c>
      <c r="AX361">
        <v>312113586</v>
      </c>
      <c r="AY361">
        <v>1</v>
      </c>
      <c r="AZ361">
        <v>0</v>
      </c>
      <c r="BA361">
        <v>377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24.271100000000004</v>
      </c>
      <c r="BL361">
        <v>33.458600000000004</v>
      </c>
      <c r="BM361">
        <v>0</v>
      </c>
      <c r="BN361">
        <v>0</v>
      </c>
      <c r="BO361">
        <v>7.0000000000000007E-2</v>
      </c>
      <c r="BP361">
        <v>1</v>
      </c>
      <c r="BQ361">
        <v>0</v>
      </c>
      <c r="BR361">
        <v>29.125320000000002</v>
      </c>
      <c r="BS361">
        <v>40.150320000000001</v>
      </c>
      <c r="BT361">
        <v>0</v>
      </c>
      <c r="BU361">
        <v>0</v>
      </c>
      <c r="BV361">
        <v>8.4000000000000005E-2</v>
      </c>
      <c r="BW361">
        <v>1</v>
      </c>
      <c r="CV361">
        <v>0</v>
      </c>
      <c r="CW361">
        <f>ROUND(Y361*Source!I357*DO361,7)</f>
        <v>-8.4000000000000005E-2</v>
      </c>
      <c r="CX361">
        <f>ROUND(Y361*Source!I357,7)</f>
        <v>-8.4000000000000005E-2</v>
      </c>
      <c r="CY361">
        <f>AB361</f>
        <v>436.88</v>
      </c>
      <c r="CZ361">
        <f>AF361</f>
        <v>346.73</v>
      </c>
      <c r="DA361">
        <f>AJ361</f>
        <v>1.26</v>
      </c>
      <c r="DB361">
        <f t="shared" si="121"/>
        <v>29.123999999999999</v>
      </c>
      <c r="DC361">
        <f t="shared" si="122"/>
        <v>40.152000000000001</v>
      </c>
      <c r="DD361" t="s">
        <v>3</v>
      </c>
      <c r="DE361" t="s">
        <v>3</v>
      </c>
      <c r="DF361">
        <f t="shared" si="114"/>
        <v>0</v>
      </c>
      <c r="DG361">
        <f>ROUND(ROUND(AF361*AJ361,2)*CX361,2)</f>
        <v>-36.700000000000003</v>
      </c>
      <c r="DH361">
        <f t="shared" si="108"/>
        <v>-40.15</v>
      </c>
      <c r="DI361">
        <f t="shared" si="109"/>
        <v>0</v>
      </c>
      <c r="DJ361">
        <f>DG361+DH361</f>
        <v>-76.849999999999994</v>
      </c>
      <c r="DK361">
        <v>1</v>
      </c>
      <c r="DL361" t="s">
        <v>726</v>
      </c>
      <c r="DM361">
        <v>4</v>
      </c>
      <c r="DN361" t="s">
        <v>715</v>
      </c>
      <c r="DO361">
        <v>1</v>
      </c>
    </row>
    <row r="362" spans="1:119" x14ac:dyDescent="0.2">
      <c r="A362">
        <f>ROW(Source!A357)</f>
        <v>357</v>
      </c>
      <c r="B362">
        <v>312111454</v>
      </c>
      <c r="C362">
        <v>312113579</v>
      </c>
      <c r="D362">
        <v>277945805</v>
      </c>
      <c r="E362">
        <v>1</v>
      </c>
      <c r="F362">
        <v>1</v>
      </c>
      <c r="G362">
        <v>1</v>
      </c>
      <c r="H362">
        <v>2</v>
      </c>
      <c r="I362" t="s">
        <v>727</v>
      </c>
      <c r="J362" t="s">
        <v>728</v>
      </c>
      <c r="K362" t="s">
        <v>729</v>
      </c>
      <c r="L362">
        <v>1368</v>
      </c>
      <c r="N362">
        <v>1011</v>
      </c>
      <c r="O362" t="s">
        <v>478</v>
      </c>
      <c r="P362" t="s">
        <v>478</v>
      </c>
      <c r="Q362">
        <v>1</v>
      </c>
      <c r="W362">
        <v>0</v>
      </c>
      <c r="X362">
        <v>721652621</v>
      </c>
      <c r="Y362">
        <f t="shared" si="120"/>
        <v>1.2E-2</v>
      </c>
      <c r="AA362">
        <v>0</v>
      </c>
      <c r="AB362">
        <v>544.70000000000005</v>
      </c>
      <c r="AC362">
        <v>477.98</v>
      </c>
      <c r="AD362">
        <v>0</v>
      </c>
      <c r="AE362">
        <v>0</v>
      </c>
      <c r="AF362">
        <v>544.70000000000005</v>
      </c>
      <c r="AG362">
        <v>477.98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0.01</v>
      </c>
      <c r="AU362" t="s">
        <v>706</v>
      </c>
      <c r="AV362">
        <v>1</v>
      </c>
      <c r="AW362">
        <v>2</v>
      </c>
      <c r="AX362">
        <v>312113587</v>
      </c>
      <c r="AY362">
        <v>1</v>
      </c>
      <c r="AZ362">
        <v>0</v>
      </c>
      <c r="BA362">
        <v>378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5.447000000000001</v>
      </c>
      <c r="BL362">
        <v>4.7798000000000007</v>
      </c>
      <c r="BM362">
        <v>0</v>
      </c>
      <c r="BN362">
        <v>0</v>
      </c>
      <c r="BO362">
        <v>0.01</v>
      </c>
      <c r="BP362">
        <v>1</v>
      </c>
      <c r="BQ362">
        <v>0</v>
      </c>
      <c r="BR362">
        <v>6.5364000000000004</v>
      </c>
      <c r="BS362">
        <v>5.73576</v>
      </c>
      <c r="BT362">
        <v>0</v>
      </c>
      <c r="BU362">
        <v>0</v>
      </c>
      <c r="BV362">
        <v>1.2E-2</v>
      </c>
      <c r="BW362">
        <v>1</v>
      </c>
      <c r="CV362">
        <v>0</v>
      </c>
      <c r="CW362">
        <f>ROUND(Y362*Source!I357*DO362,7)</f>
        <v>-1.2E-2</v>
      </c>
      <c r="CX362">
        <f>ROUND(Y362*Source!I357,7)</f>
        <v>-1.2E-2</v>
      </c>
      <c r="CY362">
        <f>AB362</f>
        <v>544.70000000000005</v>
      </c>
      <c r="CZ362">
        <f>AF362</f>
        <v>544.70000000000005</v>
      </c>
      <c r="DA362">
        <f>AJ362</f>
        <v>1</v>
      </c>
      <c r="DB362">
        <f t="shared" si="121"/>
        <v>6.54</v>
      </c>
      <c r="DC362">
        <f t="shared" si="122"/>
        <v>5.7359999999999998</v>
      </c>
      <c r="DD362" t="s">
        <v>3</v>
      </c>
      <c r="DE362" t="s">
        <v>3</v>
      </c>
      <c r="DF362">
        <f t="shared" si="114"/>
        <v>0</v>
      </c>
      <c r="DG362">
        <f>ROUND(ROUND(AF362,2)*CX362,2)</f>
        <v>-6.54</v>
      </c>
      <c r="DH362">
        <f t="shared" si="108"/>
        <v>-5.74</v>
      </c>
      <c r="DI362">
        <f t="shared" si="109"/>
        <v>0</v>
      </c>
      <c r="DJ362">
        <f>DG362+DH362</f>
        <v>-12.280000000000001</v>
      </c>
      <c r="DK362">
        <v>1</v>
      </c>
      <c r="DL362" t="s">
        <v>726</v>
      </c>
      <c r="DM362">
        <v>4</v>
      </c>
      <c r="DN362" t="s">
        <v>715</v>
      </c>
      <c r="DO362">
        <v>1</v>
      </c>
    </row>
    <row r="363" spans="1:119" x14ac:dyDescent="0.2">
      <c r="A363">
        <f>ROW(Source!A358)</f>
        <v>358</v>
      </c>
      <c r="B363">
        <v>312111454</v>
      </c>
      <c r="C363">
        <v>312113588</v>
      </c>
      <c r="D363">
        <v>277560259</v>
      </c>
      <c r="E363">
        <v>109</v>
      </c>
      <c r="F363">
        <v>1</v>
      </c>
      <c r="G363">
        <v>1</v>
      </c>
      <c r="H363">
        <v>1</v>
      </c>
      <c r="I363" t="s">
        <v>823</v>
      </c>
      <c r="J363" t="s">
        <v>3</v>
      </c>
      <c r="K363" t="s">
        <v>824</v>
      </c>
      <c r="L363">
        <v>1191</v>
      </c>
      <c r="N363">
        <v>1013</v>
      </c>
      <c r="O363" t="s">
        <v>715</v>
      </c>
      <c r="P363" t="s">
        <v>715</v>
      </c>
      <c r="Q363">
        <v>1</v>
      </c>
      <c r="W363">
        <v>0</v>
      </c>
      <c r="X363">
        <v>1149069633</v>
      </c>
      <c r="Y363">
        <f t="shared" si="120"/>
        <v>0.18</v>
      </c>
      <c r="AA363">
        <v>0</v>
      </c>
      <c r="AB363">
        <v>0</v>
      </c>
      <c r="AC363">
        <v>0</v>
      </c>
      <c r="AD363">
        <v>410.21</v>
      </c>
      <c r="AE363">
        <v>0</v>
      </c>
      <c r="AF363">
        <v>0</v>
      </c>
      <c r="AG363">
        <v>0</v>
      </c>
      <c r="AH363">
        <v>410.21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0.15</v>
      </c>
      <c r="AU363" t="s">
        <v>706</v>
      </c>
      <c r="AV363">
        <v>1</v>
      </c>
      <c r="AW363">
        <v>2</v>
      </c>
      <c r="AX363">
        <v>312113593</v>
      </c>
      <c r="AY363">
        <v>1</v>
      </c>
      <c r="AZ363">
        <v>0</v>
      </c>
      <c r="BA363">
        <v>379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61.531499999999994</v>
      </c>
      <c r="BN363">
        <v>0.15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73.837799999999987</v>
      </c>
      <c r="BU363">
        <v>0.18</v>
      </c>
      <c r="BV363">
        <v>0</v>
      </c>
      <c r="BW363">
        <v>1</v>
      </c>
      <c r="CU363">
        <f>ROUND(AT363*Source!I358*AH363*AL363,2)</f>
        <v>-61.53</v>
      </c>
      <c r="CV363">
        <f>ROUND(Y363*Source!I358,7)</f>
        <v>-0.18</v>
      </c>
      <c r="CW363">
        <v>0</v>
      </c>
      <c r="CX363">
        <f>ROUND(Y363*Source!I358,7)</f>
        <v>-0.18</v>
      </c>
      <c r="CY363">
        <f>AD363</f>
        <v>410.21</v>
      </c>
      <c r="CZ363">
        <f>AH363</f>
        <v>410.21</v>
      </c>
      <c r="DA363">
        <f>AL363</f>
        <v>1</v>
      </c>
      <c r="DB363">
        <f t="shared" si="121"/>
        <v>73.835999999999999</v>
      </c>
      <c r="DC363">
        <f t="shared" si="122"/>
        <v>0</v>
      </c>
      <c r="DD363" t="s">
        <v>3</v>
      </c>
      <c r="DE363" t="s">
        <v>3</v>
      </c>
      <c r="DF363">
        <f t="shared" si="114"/>
        <v>0</v>
      </c>
      <c r="DG363">
        <f>ROUND(ROUND(AF363,2)*CX363,2)</f>
        <v>0</v>
      </c>
      <c r="DH363">
        <f t="shared" si="108"/>
        <v>0</v>
      </c>
      <c r="DI363">
        <f t="shared" si="109"/>
        <v>-73.84</v>
      </c>
      <c r="DJ363">
        <f>DI363</f>
        <v>-73.84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ROW(Source!A358)</f>
        <v>358</v>
      </c>
      <c r="B364">
        <v>312111454</v>
      </c>
      <c r="C364">
        <v>312113588</v>
      </c>
      <c r="D364">
        <v>277560491</v>
      </c>
      <c r="E364">
        <v>109</v>
      </c>
      <c r="F364">
        <v>1</v>
      </c>
      <c r="G364">
        <v>1</v>
      </c>
      <c r="H364">
        <v>1</v>
      </c>
      <c r="I364" t="s">
        <v>713</v>
      </c>
      <c r="J364" t="s">
        <v>3</v>
      </c>
      <c r="K364" t="s">
        <v>714</v>
      </c>
      <c r="L364">
        <v>1191</v>
      </c>
      <c r="N364">
        <v>1013</v>
      </c>
      <c r="O364" t="s">
        <v>715</v>
      </c>
      <c r="P364" t="s">
        <v>715</v>
      </c>
      <c r="Q364">
        <v>1</v>
      </c>
      <c r="W364">
        <v>0</v>
      </c>
      <c r="X364">
        <v>-1417349443</v>
      </c>
      <c r="Y364">
        <f t="shared" si="120"/>
        <v>9.6000000000000002E-2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0.08</v>
      </c>
      <c r="AU364" t="s">
        <v>706</v>
      </c>
      <c r="AV364">
        <v>2</v>
      </c>
      <c r="AW364">
        <v>2</v>
      </c>
      <c r="AX364">
        <v>312113594</v>
      </c>
      <c r="AY364">
        <v>1</v>
      </c>
      <c r="AZ364">
        <v>0</v>
      </c>
      <c r="BA364">
        <v>380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ROUND(Y364*Source!I358,7)</f>
        <v>-9.6000000000000002E-2</v>
      </c>
      <c r="CY364">
        <f>AD364</f>
        <v>0</v>
      </c>
      <c r="CZ364">
        <f>AH364</f>
        <v>0</v>
      </c>
      <c r="DA364">
        <f>AL364</f>
        <v>1</v>
      </c>
      <c r="DB364">
        <f t="shared" si="121"/>
        <v>0</v>
      </c>
      <c r="DC364">
        <f t="shared" si="122"/>
        <v>0</v>
      </c>
      <c r="DD364" t="s">
        <v>3</v>
      </c>
      <c r="DE364" t="s">
        <v>3</v>
      </c>
      <c r="DF364">
        <f t="shared" si="114"/>
        <v>0</v>
      </c>
      <c r="DG364">
        <f>ROUND(ROUND(AF364,2)*CX364,2)</f>
        <v>0</v>
      </c>
      <c r="DH364">
        <f t="shared" si="108"/>
        <v>0</v>
      </c>
      <c r="DI364">
        <f t="shared" si="109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ROW(Source!A358)</f>
        <v>358</v>
      </c>
      <c r="B365">
        <v>312111454</v>
      </c>
      <c r="C365">
        <v>312113588</v>
      </c>
      <c r="D365">
        <v>277944868</v>
      </c>
      <c r="E365">
        <v>1</v>
      </c>
      <c r="F365">
        <v>1</v>
      </c>
      <c r="G365">
        <v>1</v>
      </c>
      <c r="H365">
        <v>2</v>
      </c>
      <c r="I365" t="s">
        <v>723</v>
      </c>
      <c r="J365" t="s">
        <v>724</v>
      </c>
      <c r="K365" t="s">
        <v>725</v>
      </c>
      <c r="L365">
        <v>1368</v>
      </c>
      <c r="N365">
        <v>1011</v>
      </c>
      <c r="O365" t="s">
        <v>478</v>
      </c>
      <c r="P365" t="s">
        <v>478</v>
      </c>
      <c r="Q365">
        <v>1</v>
      </c>
      <c r="W365">
        <v>0</v>
      </c>
      <c r="X365">
        <v>412917512</v>
      </c>
      <c r="Y365">
        <f t="shared" si="120"/>
        <v>8.4000000000000005E-2</v>
      </c>
      <c r="AA365">
        <v>0</v>
      </c>
      <c r="AB365">
        <v>436.88</v>
      </c>
      <c r="AC365">
        <v>477.98</v>
      </c>
      <c r="AD365">
        <v>0</v>
      </c>
      <c r="AE365">
        <v>0</v>
      </c>
      <c r="AF365">
        <v>346.73</v>
      </c>
      <c r="AG365">
        <v>477.98</v>
      </c>
      <c r="AH365">
        <v>0</v>
      </c>
      <c r="AI365">
        <v>1</v>
      </c>
      <c r="AJ365">
        <v>1.26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7.0000000000000007E-2</v>
      </c>
      <c r="AU365" t="s">
        <v>706</v>
      </c>
      <c r="AV365">
        <v>1</v>
      </c>
      <c r="AW365">
        <v>2</v>
      </c>
      <c r="AX365">
        <v>312113595</v>
      </c>
      <c r="AY365">
        <v>1</v>
      </c>
      <c r="AZ365">
        <v>0</v>
      </c>
      <c r="BA365">
        <v>381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24.271100000000004</v>
      </c>
      <c r="BL365">
        <v>33.458600000000004</v>
      </c>
      <c r="BM365">
        <v>0</v>
      </c>
      <c r="BN365">
        <v>0</v>
      </c>
      <c r="BO365">
        <v>7.0000000000000007E-2</v>
      </c>
      <c r="BP365">
        <v>1</v>
      </c>
      <c r="BQ365">
        <v>0</v>
      </c>
      <c r="BR365">
        <v>29.125320000000002</v>
      </c>
      <c r="BS365">
        <v>40.150320000000001</v>
      </c>
      <c r="BT365">
        <v>0</v>
      </c>
      <c r="BU365">
        <v>0</v>
      </c>
      <c r="BV365">
        <v>8.4000000000000005E-2</v>
      </c>
      <c r="BW365">
        <v>1</v>
      </c>
      <c r="CV365">
        <v>0</v>
      </c>
      <c r="CW365">
        <f>ROUND(Y365*Source!I358*DO365,7)</f>
        <v>-8.4000000000000005E-2</v>
      </c>
      <c r="CX365">
        <f>ROUND(Y365*Source!I358,7)</f>
        <v>-8.4000000000000005E-2</v>
      </c>
      <c r="CY365">
        <f>AB365</f>
        <v>436.88</v>
      </c>
      <c r="CZ365">
        <f>AF365</f>
        <v>346.73</v>
      </c>
      <c r="DA365">
        <f>AJ365</f>
        <v>1.26</v>
      </c>
      <c r="DB365">
        <f t="shared" si="121"/>
        <v>29.123999999999999</v>
      </c>
      <c r="DC365">
        <f t="shared" si="122"/>
        <v>40.152000000000001</v>
      </c>
      <c r="DD365" t="s">
        <v>3</v>
      </c>
      <c r="DE365" t="s">
        <v>3</v>
      </c>
      <c r="DF365">
        <f t="shared" si="114"/>
        <v>0</v>
      </c>
      <c r="DG365">
        <f>ROUND(ROUND(AF365*AJ365,2)*CX365,2)</f>
        <v>-36.700000000000003</v>
      </c>
      <c r="DH365">
        <f t="shared" si="108"/>
        <v>-40.15</v>
      </c>
      <c r="DI365">
        <f t="shared" si="109"/>
        <v>0</v>
      </c>
      <c r="DJ365">
        <f>DG365+DH365</f>
        <v>-76.849999999999994</v>
      </c>
      <c r="DK365">
        <v>1</v>
      </c>
      <c r="DL365" t="s">
        <v>726</v>
      </c>
      <c r="DM365">
        <v>4</v>
      </c>
      <c r="DN365" t="s">
        <v>715</v>
      </c>
      <c r="DO365">
        <v>1</v>
      </c>
    </row>
    <row r="366" spans="1:119" x14ac:dyDescent="0.2">
      <c r="A366">
        <f>ROW(Source!A358)</f>
        <v>358</v>
      </c>
      <c r="B366">
        <v>312111454</v>
      </c>
      <c r="C366">
        <v>312113588</v>
      </c>
      <c r="D366">
        <v>277945805</v>
      </c>
      <c r="E366">
        <v>1</v>
      </c>
      <c r="F366">
        <v>1</v>
      </c>
      <c r="G366">
        <v>1</v>
      </c>
      <c r="H366">
        <v>2</v>
      </c>
      <c r="I366" t="s">
        <v>727</v>
      </c>
      <c r="J366" t="s">
        <v>728</v>
      </c>
      <c r="K366" t="s">
        <v>729</v>
      </c>
      <c r="L366">
        <v>1368</v>
      </c>
      <c r="N366">
        <v>1011</v>
      </c>
      <c r="O366" t="s">
        <v>478</v>
      </c>
      <c r="P366" t="s">
        <v>478</v>
      </c>
      <c r="Q366">
        <v>1</v>
      </c>
      <c r="W366">
        <v>0</v>
      </c>
      <c r="X366">
        <v>721652621</v>
      </c>
      <c r="Y366">
        <f t="shared" si="120"/>
        <v>1.2E-2</v>
      </c>
      <c r="AA366">
        <v>0</v>
      </c>
      <c r="AB366">
        <v>544.70000000000005</v>
      </c>
      <c r="AC366">
        <v>477.98</v>
      </c>
      <c r="AD366">
        <v>0</v>
      </c>
      <c r="AE366">
        <v>0</v>
      </c>
      <c r="AF366">
        <v>544.70000000000005</v>
      </c>
      <c r="AG366">
        <v>477.98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0.01</v>
      </c>
      <c r="AU366" t="s">
        <v>706</v>
      </c>
      <c r="AV366">
        <v>1</v>
      </c>
      <c r="AW366">
        <v>2</v>
      </c>
      <c r="AX366">
        <v>312113596</v>
      </c>
      <c r="AY366">
        <v>1</v>
      </c>
      <c r="AZ366">
        <v>0</v>
      </c>
      <c r="BA366">
        <v>382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5.447000000000001</v>
      </c>
      <c r="BL366">
        <v>4.7798000000000007</v>
      </c>
      <c r="BM366">
        <v>0</v>
      </c>
      <c r="BN366">
        <v>0</v>
      </c>
      <c r="BO366">
        <v>0.01</v>
      </c>
      <c r="BP366">
        <v>1</v>
      </c>
      <c r="BQ366">
        <v>0</v>
      </c>
      <c r="BR366">
        <v>6.5364000000000004</v>
      </c>
      <c r="BS366">
        <v>5.73576</v>
      </c>
      <c r="BT366">
        <v>0</v>
      </c>
      <c r="BU366">
        <v>0</v>
      </c>
      <c r="BV366">
        <v>1.2E-2</v>
      </c>
      <c r="BW366">
        <v>1</v>
      </c>
      <c r="CV366">
        <v>0</v>
      </c>
      <c r="CW366">
        <f>ROUND(Y366*Source!I358*DO366,7)</f>
        <v>-1.2E-2</v>
      </c>
      <c r="CX366">
        <f>ROUND(Y366*Source!I358,7)</f>
        <v>-1.2E-2</v>
      </c>
      <c r="CY366">
        <f>AB366</f>
        <v>544.70000000000005</v>
      </c>
      <c r="CZ366">
        <f>AF366</f>
        <v>544.70000000000005</v>
      </c>
      <c r="DA366">
        <f>AJ366</f>
        <v>1</v>
      </c>
      <c r="DB366">
        <f t="shared" si="121"/>
        <v>6.54</v>
      </c>
      <c r="DC366">
        <f t="shared" si="122"/>
        <v>5.7359999999999998</v>
      </c>
      <c r="DD366" t="s">
        <v>3</v>
      </c>
      <c r="DE366" t="s">
        <v>3</v>
      </c>
      <c r="DF366">
        <f t="shared" si="114"/>
        <v>0</v>
      </c>
      <c r="DG366">
        <f t="shared" ref="DG366:DG373" si="123">ROUND(ROUND(AF366,2)*CX366,2)</f>
        <v>-6.54</v>
      </c>
      <c r="DH366">
        <f t="shared" si="108"/>
        <v>-5.74</v>
      </c>
      <c r="DI366">
        <f t="shared" si="109"/>
        <v>0</v>
      </c>
      <c r="DJ366">
        <f>DG366+DH366</f>
        <v>-12.280000000000001</v>
      </c>
      <c r="DK366">
        <v>1</v>
      </c>
      <c r="DL366" t="s">
        <v>726</v>
      </c>
      <c r="DM366">
        <v>4</v>
      </c>
      <c r="DN366" t="s">
        <v>715</v>
      </c>
      <c r="DO366">
        <v>1</v>
      </c>
    </row>
    <row r="367" spans="1:119" x14ac:dyDescent="0.2">
      <c r="A367">
        <f>ROW(Source!A359)</f>
        <v>359</v>
      </c>
      <c r="B367">
        <v>312111454</v>
      </c>
      <c r="C367">
        <v>312113597</v>
      </c>
      <c r="D367">
        <v>277560446</v>
      </c>
      <c r="E367">
        <v>109</v>
      </c>
      <c r="F367">
        <v>1</v>
      </c>
      <c r="G367">
        <v>1</v>
      </c>
      <c r="H367">
        <v>1</v>
      </c>
      <c r="I367" t="s">
        <v>703</v>
      </c>
      <c r="J367" t="s">
        <v>3</v>
      </c>
      <c r="K367" t="s">
        <v>704</v>
      </c>
      <c r="L367">
        <v>1369</v>
      </c>
      <c r="N367">
        <v>1013</v>
      </c>
      <c r="O367" t="s">
        <v>705</v>
      </c>
      <c r="P367" t="s">
        <v>705</v>
      </c>
      <c r="Q367">
        <v>1</v>
      </c>
      <c r="W367">
        <v>0</v>
      </c>
      <c r="X367">
        <v>-236928766</v>
      </c>
      <c r="Y367">
        <f>(AT367*ROUND((1.15*1.2),7))</f>
        <v>1.3661999999999999</v>
      </c>
      <c r="AA367">
        <v>0</v>
      </c>
      <c r="AB367">
        <v>0</v>
      </c>
      <c r="AC367">
        <v>0</v>
      </c>
      <c r="AD367">
        <v>388.8</v>
      </c>
      <c r="AE367">
        <v>0</v>
      </c>
      <c r="AF367">
        <v>0</v>
      </c>
      <c r="AG367">
        <v>0</v>
      </c>
      <c r="AH367">
        <v>388.8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0.99</v>
      </c>
      <c r="AU367" t="s">
        <v>321</v>
      </c>
      <c r="AV367">
        <v>1</v>
      </c>
      <c r="AW367">
        <v>2</v>
      </c>
      <c r="AX367">
        <v>312113611</v>
      </c>
      <c r="AY367">
        <v>1</v>
      </c>
      <c r="AZ367">
        <v>0</v>
      </c>
      <c r="BA367">
        <v>383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384.91200000000003</v>
      </c>
      <c r="BN367">
        <v>0.99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531.17855999999995</v>
      </c>
      <c r="BU367">
        <v>1.3661999999999999</v>
      </c>
      <c r="BV367">
        <v>0</v>
      </c>
      <c r="BW367">
        <v>1</v>
      </c>
      <c r="CU367">
        <f>ROUND(AT367*Source!I359*AH367*AL367,2)</f>
        <v>14.24</v>
      </c>
      <c r="CV367">
        <f>ROUND(Y367*Source!I359,7)</f>
        <v>5.0549400000000001E-2</v>
      </c>
      <c r="CW367">
        <v>0</v>
      </c>
      <c r="CX367">
        <f>ROUND(Y367*Source!I359,7)</f>
        <v>5.0549400000000001E-2</v>
      </c>
      <c r="CY367">
        <f>AD367</f>
        <v>388.8</v>
      </c>
      <c r="CZ367">
        <f>AH367</f>
        <v>388.8</v>
      </c>
      <c r="DA367">
        <f>AL367</f>
        <v>1</v>
      </c>
      <c r="DB367">
        <f>ROUND((ROUND(AT367*CZ367,2)*ROUND((1.15*1.2),7)),6)</f>
        <v>531.17579999999998</v>
      </c>
      <c r="DC367">
        <f>ROUND((ROUND(AT367*AG367,2)*ROUND((1.15*1.2),7)),6)</f>
        <v>0</v>
      </c>
      <c r="DD367" t="s">
        <v>3</v>
      </c>
      <c r="DE367" t="s">
        <v>3</v>
      </c>
      <c r="DF367">
        <f t="shared" si="114"/>
        <v>0</v>
      </c>
      <c r="DG367">
        <f t="shared" si="123"/>
        <v>0</v>
      </c>
      <c r="DH367">
        <f t="shared" si="108"/>
        <v>0</v>
      </c>
      <c r="DI367">
        <f t="shared" si="109"/>
        <v>19.649999999999999</v>
      </c>
      <c r="DJ367">
        <f>DI367</f>
        <v>19.649999999999999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ROW(Source!A359)</f>
        <v>359</v>
      </c>
      <c r="B368">
        <v>312111454</v>
      </c>
      <c r="C368">
        <v>312113597</v>
      </c>
      <c r="D368">
        <v>277560448</v>
      </c>
      <c r="E368">
        <v>109</v>
      </c>
      <c r="F368">
        <v>1</v>
      </c>
      <c r="G368">
        <v>1</v>
      </c>
      <c r="H368">
        <v>1</v>
      </c>
      <c r="I368" t="s">
        <v>707</v>
      </c>
      <c r="J368" t="s">
        <v>3</v>
      </c>
      <c r="K368" t="s">
        <v>708</v>
      </c>
      <c r="L368">
        <v>1369</v>
      </c>
      <c r="N368">
        <v>1013</v>
      </c>
      <c r="O368" t="s">
        <v>705</v>
      </c>
      <c r="P368" t="s">
        <v>705</v>
      </c>
      <c r="Q368">
        <v>1</v>
      </c>
      <c r="W368">
        <v>0</v>
      </c>
      <c r="X368">
        <v>-587036825</v>
      </c>
      <c r="Y368">
        <f>(AT368*ROUND((1.15*1.2),7))</f>
        <v>65.260199999999998</v>
      </c>
      <c r="AA368">
        <v>0</v>
      </c>
      <c r="AB368">
        <v>0</v>
      </c>
      <c r="AC368">
        <v>0</v>
      </c>
      <c r="AD368">
        <v>424.47</v>
      </c>
      <c r="AE368">
        <v>0</v>
      </c>
      <c r="AF368">
        <v>0</v>
      </c>
      <c r="AG368">
        <v>0</v>
      </c>
      <c r="AH368">
        <v>424.47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47.29</v>
      </c>
      <c r="AU368" t="s">
        <v>321</v>
      </c>
      <c r="AV368">
        <v>1</v>
      </c>
      <c r="AW368">
        <v>2</v>
      </c>
      <c r="AX368">
        <v>312113612</v>
      </c>
      <c r="AY368">
        <v>1</v>
      </c>
      <c r="AZ368">
        <v>0</v>
      </c>
      <c r="BA368">
        <v>384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20073.186300000001</v>
      </c>
      <c r="BN368">
        <v>47.29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27700.997094000002</v>
      </c>
      <c r="BU368">
        <v>65.260199999999998</v>
      </c>
      <c r="BV368">
        <v>0</v>
      </c>
      <c r="BW368">
        <v>1</v>
      </c>
      <c r="CU368">
        <f>ROUND(AT368*Source!I359*AH368*AL368,2)</f>
        <v>742.71</v>
      </c>
      <c r="CV368">
        <f>ROUND(Y368*Source!I359,7)</f>
        <v>2.4146274000000001</v>
      </c>
      <c r="CW368">
        <v>0</v>
      </c>
      <c r="CX368">
        <f>ROUND(Y368*Source!I359,7)</f>
        <v>2.4146274000000001</v>
      </c>
      <c r="CY368">
        <f>AD368</f>
        <v>424.47</v>
      </c>
      <c r="CZ368">
        <f>AH368</f>
        <v>424.47</v>
      </c>
      <c r="DA368">
        <f>AL368</f>
        <v>1</v>
      </c>
      <c r="DB368">
        <f>ROUND((ROUND(AT368*CZ368,2)*ROUND((1.15*1.2),7)),6)</f>
        <v>27701.002199999999</v>
      </c>
      <c r="DC368">
        <f>ROUND((ROUND(AT368*AG368,2)*ROUND((1.15*1.2),7)),6)</f>
        <v>0</v>
      </c>
      <c r="DD368" t="s">
        <v>3</v>
      </c>
      <c r="DE368" t="s">
        <v>3</v>
      </c>
      <c r="DF368">
        <f t="shared" si="114"/>
        <v>0</v>
      </c>
      <c r="DG368">
        <f t="shared" si="123"/>
        <v>0</v>
      </c>
      <c r="DH368">
        <f t="shared" si="108"/>
        <v>0</v>
      </c>
      <c r="DI368">
        <f t="shared" si="109"/>
        <v>1024.94</v>
      </c>
      <c r="DJ368">
        <f>DI368</f>
        <v>1024.94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ROW(Source!A359)</f>
        <v>359</v>
      </c>
      <c r="B369">
        <v>312111454</v>
      </c>
      <c r="C369">
        <v>312113597</v>
      </c>
      <c r="D369">
        <v>277560452</v>
      </c>
      <c r="E369">
        <v>109</v>
      </c>
      <c r="F369">
        <v>1</v>
      </c>
      <c r="G369">
        <v>1</v>
      </c>
      <c r="H369">
        <v>1</v>
      </c>
      <c r="I369" t="s">
        <v>709</v>
      </c>
      <c r="J369" t="s">
        <v>3</v>
      </c>
      <c r="K369" t="s">
        <v>710</v>
      </c>
      <c r="L369">
        <v>1369</v>
      </c>
      <c r="N369">
        <v>1013</v>
      </c>
      <c r="O369" t="s">
        <v>705</v>
      </c>
      <c r="P369" t="s">
        <v>705</v>
      </c>
      <c r="Q369">
        <v>1</v>
      </c>
      <c r="W369">
        <v>0</v>
      </c>
      <c r="X369">
        <v>-512803540</v>
      </c>
      <c r="Y369">
        <f>(AT369*ROUND((1.15*1.2),7))</f>
        <v>32.319600000000001</v>
      </c>
      <c r="AA369">
        <v>0</v>
      </c>
      <c r="AB369">
        <v>0</v>
      </c>
      <c r="AC369">
        <v>0</v>
      </c>
      <c r="AD369">
        <v>477.98</v>
      </c>
      <c r="AE369">
        <v>0</v>
      </c>
      <c r="AF369">
        <v>0</v>
      </c>
      <c r="AG369">
        <v>0</v>
      </c>
      <c r="AH369">
        <v>477.98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23.42</v>
      </c>
      <c r="AU369" t="s">
        <v>321</v>
      </c>
      <c r="AV369">
        <v>1</v>
      </c>
      <c r="AW369">
        <v>2</v>
      </c>
      <c r="AX369">
        <v>312113613</v>
      </c>
      <c r="AY369">
        <v>1</v>
      </c>
      <c r="AZ369">
        <v>0</v>
      </c>
      <c r="BA369">
        <v>385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11194.2916</v>
      </c>
      <c r="BN369">
        <v>23.42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15448.122408000001</v>
      </c>
      <c r="BU369">
        <v>32.319600000000001</v>
      </c>
      <c r="BV369">
        <v>0</v>
      </c>
      <c r="BW369">
        <v>1</v>
      </c>
      <c r="CU369">
        <f>ROUND(AT369*Source!I359*AH369*AL369,2)</f>
        <v>414.19</v>
      </c>
      <c r="CV369">
        <f>ROUND(Y369*Source!I359,7)</f>
        <v>1.1958252</v>
      </c>
      <c r="CW369">
        <v>0</v>
      </c>
      <c r="CX369">
        <f>ROUND(Y369*Source!I359,7)</f>
        <v>1.1958252</v>
      </c>
      <c r="CY369">
        <f>AD369</f>
        <v>477.98</v>
      </c>
      <c r="CZ369">
        <f>AH369</f>
        <v>477.98</v>
      </c>
      <c r="DA369">
        <f>AL369</f>
        <v>1</v>
      </c>
      <c r="DB369">
        <f>ROUND((ROUND(AT369*CZ369,2)*ROUND((1.15*1.2),7)),6)</f>
        <v>15448.120199999999</v>
      </c>
      <c r="DC369">
        <f>ROUND((ROUND(AT369*AG369,2)*ROUND((1.15*1.2),7)),6)</f>
        <v>0</v>
      </c>
      <c r="DD369" t="s">
        <v>3</v>
      </c>
      <c r="DE369" t="s">
        <v>3</v>
      </c>
      <c r="DF369">
        <f t="shared" ref="DF369:DF400" si="124">ROUND(ROUND(AE369,2)*CX369,2)</f>
        <v>0</v>
      </c>
      <c r="DG369">
        <f t="shared" si="123"/>
        <v>0</v>
      </c>
      <c r="DH369">
        <f t="shared" si="108"/>
        <v>0</v>
      </c>
      <c r="DI369">
        <f t="shared" si="109"/>
        <v>571.58000000000004</v>
      </c>
      <c r="DJ369">
        <f>DI369</f>
        <v>571.58000000000004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ROW(Source!A359)</f>
        <v>359</v>
      </c>
      <c r="B370">
        <v>312111454</v>
      </c>
      <c r="C370">
        <v>312113597</v>
      </c>
      <c r="D370">
        <v>277560455</v>
      </c>
      <c r="E370">
        <v>109</v>
      </c>
      <c r="F370">
        <v>1</v>
      </c>
      <c r="G370">
        <v>1</v>
      </c>
      <c r="H370">
        <v>1</v>
      </c>
      <c r="I370" t="s">
        <v>711</v>
      </c>
      <c r="J370" t="s">
        <v>3</v>
      </c>
      <c r="K370" t="s">
        <v>712</v>
      </c>
      <c r="L370">
        <v>1369</v>
      </c>
      <c r="N370">
        <v>1013</v>
      </c>
      <c r="O370" t="s">
        <v>705</v>
      </c>
      <c r="P370" t="s">
        <v>705</v>
      </c>
      <c r="Q370">
        <v>1</v>
      </c>
      <c r="W370">
        <v>0</v>
      </c>
      <c r="X370">
        <v>1518711480</v>
      </c>
      <c r="Y370">
        <f>(AT370*ROUND((1.15*1.2),7))</f>
        <v>32.319600000000001</v>
      </c>
      <c r="AA370">
        <v>0</v>
      </c>
      <c r="AB370">
        <v>0</v>
      </c>
      <c r="AC370">
        <v>0</v>
      </c>
      <c r="AD370">
        <v>549.32000000000005</v>
      </c>
      <c r="AE370">
        <v>0</v>
      </c>
      <c r="AF370">
        <v>0</v>
      </c>
      <c r="AG370">
        <v>0</v>
      </c>
      <c r="AH370">
        <v>549.32000000000005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23.42</v>
      </c>
      <c r="AU370" t="s">
        <v>321</v>
      </c>
      <c r="AV370">
        <v>1</v>
      </c>
      <c r="AW370">
        <v>2</v>
      </c>
      <c r="AX370">
        <v>312113614</v>
      </c>
      <c r="AY370">
        <v>1</v>
      </c>
      <c r="AZ370">
        <v>0</v>
      </c>
      <c r="BA370">
        <v>386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12865.074400000001</v>
      </c>
      <c r="BN370">
        <v>23.42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17753.802672000002</v>
      </c>
      <c r="BU370">
        <v>32.319600000000001</v>
      </c>
      <c r="BV370">
        <v>0</v>
      </c>
      <c r="BW370">
        <v>1</v>
      </c>
      <c r="CU370">
        <f>ROUND(AT370*Source!I359*AH370*AL370,2)</f>
        <v>476.01</v>
      </c>
      <c r="CV370">
        <f>ROUND(Y370*Source!I359,7)</f>
        <v>1.1958252</v>
      </c>
      <c r="CW370">
        <v>0</v>
      </c>
      <c r="CX370">
        <f>ROUND(Y370*Source!I359,7)</f>
        <v>1.1958252</v>
      </c>
      <c r="CY370">
        <f>AD370</f>
        <v>549.32000000000005</v>
      </c>
      <c r="CZ370">
        <f>AH370</f>
        <v>549.32000000000005</v>
      </c>
      <c r="DA370">
        <f>AL370</f>
        <v>1</v>
      </c>
      <c r="DB370">
        <f>ROUND((ROUND(AT370*CZ370,2)*ROUND((1.15*1.2),7)),6)</f>
        <v>17753.796600000001</v>
      </c>
      <c r="DC370">
        <f>ROUND((ROUND(AT370*AG370,2)*ROUND((1.15*1.2),7)),6)</f>
        <v>0</v>
      </c>
      <c r="DD370" t="s">
        <v>3</v>
      </c>
      <c r="DE370" t="s">
        <v>3</v>
      </c>
      <c r="DF370">
        <f t="shared" si="124"/>
        <v>0</v>
      </c>
      <c r="DG370">
        <f t="shared" si="123"/>
        <v>0</v>
      </c>
      <c r="DH370">
        <f t="shared" si="108"/>
        <v>0</v>
      </c>
      <c r="DI370">
        <f t="shared" si="109"/>
        <v>656.89</v>
      </c>
      <c r="DJ370">
        <f>DI370</f>
        <v>656.89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ROW(Source!A359)</f>
        <v>359</v>
      </c>
      <c r="B371">
        <v>312111454</v>
      </c>
      <c r="C371">
        <v>312113597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713</v>
      </c>
      <c r="J371" t="s">
        <v>3</v>
      </c>
      <c r="K371" t="s">
        <v>714</v>
      </c>
      <c r="L371">
        <v>1191</v>
      </c>
      <c r="N371">
        <v>1013</v>
      </c>
      <c r="O371" t="s">
        <v>715</v>
      </c>
      <c r="P371" t="s">
        <v>715</v>
      </c>
      <c r="Q371">
        <v>1</v>
      </c>
      <c r="W371">
        <v>0</v>
      </c>
      <c r="X371">
        <v>-1417349443</v>
      </c>
      <c r="Y371">
        <f t="shared" ref="Y371:Y376" si="125">(AT371*ROUND((1.25*1.2),7))</f>
        <v>37.335000000000001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24.89</v>
      </c>
      <c r="AU371" t="s">
        <v>179</v>
      </c>
      <c r="AV371">
        <v>2</v>
      </c>
      <c r="AW371">
        <v>2</v>
      </c>
      <c r="AX371">
        <v>312113615</v>
      </c>
      <c r="AY371">
        <v>1</v>
      </c>
      <c r="AZ371">
        <v>0</v>
      </c>
      <c r="BA371">
        <v>387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ROUND(Y371*Source!I359,7)</f>
        <v>1.3813949999999999</v>
      </c>
      <c r="CY371">
        <f>AD371</f>
        <v>0</v>
      </c>
      <c r="CZ371">
        <f>AH371</f>
        <v>0</v>
      </c>
      <c r="DA371">
        <f>AL371</f>
        <v>1</v>
      </c>
      <c r="DB371">
        <f t="shared" ref="DB371:DB376" si="126">ROUND((ROUND(AT371*CZ371,2)*ROUND((1.25*1.2),7)),6)</f>
        <v>0</v>
      </c>
      <c r="DC371">
        <f t="shared" ref="DC371:DC376" si="127">ROUND((ROUND(AT371*AG371,2)*ROUND((1.25*1.2),7)),6)</f>
        <v>0</v>
      </c>
      <c r="DD371" t="s">
        <v>3</v>
      </c>
      <c r="DE371" t="s">
        <v>3</v>
      </c>
      <c r="DF371">
        <f t="shared" si="124"/>
        <v>0</v>
      </c>
      <c r="DG371">
        <f t="shared" si="123"/>
        <v>0</v>
      </c>
      <c r="DH371">
        <f t="shared" si="108"/>
        <v>0</v>
      </c>
      <c r="DI371">
        <f t="shared" si="109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ROW(Source!A359)</f>
        <v>359</v>
      </c>
      <c r="B372">
        <v>312111454</v>
      </c>
      <c r="C372">
        <v>312113597</v>
      </c>
      <c r="D372">
        <v>277944622</v>
      </c>
      <c r="E372">
        <v>1</v>
      </c>
      <c r="F372">
        <v>1</v>
      </c>
      <c r="G372">
        <v>1</v>
      </c>
      <c r="H372">
        <v>2</v>
      </c>
      <c r="I372" t="s">
        <v>716</v>
      </c>
      <c r="J372" t="s">
        <v>717</v>
      </c>
      <c r="K372" t="s">
        <v>718</v>
      </c>
      <c r="L372">
        <v>1368</v>
      </c>
      <c r="N372">
        <v>1011</v>
      </c>
      <c r="O372" t="s">
        <v>478</v>
      </c>
      <c r="P372" t="s">
        <v>478</v>
      </c>
      <c r="Q372">
        <v>1</v>
      </c>
      <c r="W372">
        <v>0</v>
      </c>
      <c r="X372">
        <v>-776243211</v>
      </c>
      <c r="Y372">
        <f t="shared" si="125"/>
        <v>1.125</v>
      </c>
      <c r="AA372">
        <v>0</v>
      </c>
      <c r="AB372">
        <v>1472.33</v>
      </c>
      <c r="AC372">
        <v>642.05999999999995</v>
      </c>
      <c r="AD372">
        <v>0</v>
      </c>
      <c r="AE372">
        <v>0</v>
      </c>
      <c r="AF372">
        <v>1472.33</v>
      </c>
      <c r="AG372">
        <v>642.05999999999995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0.75</v>
      </c>
      <c r="AU372" t="s">
        <v>179</v>
      </c>
      <c r="AV372">
        <v>1</v>
      </c>
      <c r="AW372">
        <v>2</v>
      </c>
      <c r="AX372">
        <v>312113616</v>
      </c>
      <c r="AY372">
        <v>1</v>
      </c>
      <c r="AZ372">
        <v>0</v>
      </c>
      <c r="BA372">
        <v>388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1104.2474999999999</v>
      </c>
      <c r="BL372">
        <v>481.54499999999996</v>
      </c>
      <c r="BM372">
        <v>0</v>
      </c>
      <c r="BN372">
        <v>0</v>
      </c>
      <c r="BO372">
        <v>0.75</v>
      </c>
      <c r="BP372">
        <v>1</v>
      </c>
      <c r="BQ372">
        <v>0</v>
      </c>
      <c r="BR372">
        <v>1656.3712499999999</v>
      </c>
      <c r="BS372">
        <v>722.31749999999988</v>
      </c>
      <c r="BT372">
        <v>0</v>
      </c>
      <c r="BU372">
        <v>0</v>
      </c>
      <c r="BV372">
        <v>1.125</v>
      </c>
      <c r="BW372">
        <v>1</v>
      </c>
      <c r="CV372">
        <v>0</v>
      </c>
      <c r="CW372">
        <f>ROUND(Y372*Source!I359*DO372,7)</f>
        <v>4.1625000000000002E-2</v>
      </c>
      <c r="CX372">
        <f>ROUND(Y372*Source!I359,7)</f>
        <v>4.1625000000000002E-2</v>
      </c>
      <c r="CY372">
        <f>AB372</f>
        <v>1472.33</v>
      </c>
      <c r="CZ372">
        <f>AF372</f>
        <v>1472.33</v>
      </c>
      <c r="DA372">
        <f>AJ372</f>
        <v>1</v>
      </c>
      <c r="DB372">
        <f t="shared" si="126"/>
        <v>1656.375</v>
      </c>
      <c r="DC372">
        <f t="shared" si="127"/>
        <v>722.32500000000005</v>
      </c>
      <c r="DD372" t="s">
        <v>3</v>
      </c>
      <c r="DE372" t="s">
        <v>3</v>
      </c>
      <c r="DF372">
        <f t="shared" si="124"/>
        <v>0</v>
      </c>
      <c r="DG372">
        <f t="shared" si="123"/>
        <v>61.29</v>
      </c>
      <c r="DH372">
        <f t="shared" si="108"/>
        <v>26.73</v>
      </c>
      <c r="DI372">
        <f t="shared" si="109"/>
        <v>0</v>
      </c>
      <c r="DJ372">
        <f>DG372+DH372</f>
        <v>88.02</v>
      </c>
      <c r="DK372">
        <v>1</v>
      </c>
      <c r="DL372" t="s">
        <v>719</v>
      </c>
      <c r="DM372">
        <v>6</v>
      </c>
      <c r="DN372" t="s">
        <v>715</v>
      </c>
      <c r="DO372">
        <v>1</v>
      </c>
    </row>
    <row r="373" spans="1:119" x14ac:dyDescent="0.2">
      <c r="A373">
        <f>ROW(Source!A359)</f>
        <v>359</v>
      </c>
      <c r="B373">
        <v>312111454</v>
      </c>
      <c r="C373">
        <v>312113597</v>
      </c>
      <c r="D373">
        <v>277944809</v>
      </c>
      <c r="E373">
        <v>1</v>
      </c>
      <c r="F373">
        <v>1</v>
      </c>
      <c r="G373">
        <v>1</v>
      </c>
      <c r="H373">
        <v>2</v>
      </c>
      <c r="I373" t="s">
        <v>720</v>
      </c>
      <c r="J373" t="s">
        <v>721</v>
      </c>
      <c r="K373" t="s">
        <v>722</v>
      </c>
      <c r="L373">
        <v>1368</v>
      </c>
      <c r="N373">
        <v>1011</v>
      </c>
      <c r="O373" t="s">
        <v>478</v>
      </c>
      <c r="P373" t="s">
        <v>478</v>
      </c>
      <c r="Q373">
        <v>1</v>
      </c>
      <c r="W373">
        <v>0</v>
      </c>
      <c r="X373">
        <v>-1432554125</v>
      </c>
      <c r="Y373">
        <f t="shared" si="125"/>
        <v>1.2150000000000001</v>
      </c>
      <c r="AA373">
        <v>0</v>
      </c>
      <c r="AB373">
        <v>15.14</v>
      </c>
      <c r="AC373">
        <v>0</v>
      </c>
      <c r="AD373">
        <v>0</v>
      </c>
      <c r="AE373">
        <v>0</v>
      </c>
      <c r="AF373">
        <v>15.14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0.81</v>
      </c>
      <c r="AU373" t="s">
        <v>179</v>
      </c>
      <c r="AV373">
        <v>1</v>
      </c>
      <c r="AW373">
        <v>2</v>
      </c>
      <c r="AX373">
        <v>312113617</v>
      </c>
      <c r="AY373">
        <v>1</v>
      </c>
      <c r="AZ373">
        <v>0</v>
      </c>
      <c r="BA373">
        <v>389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12.263400000000001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18.395100000000003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f>ROUND(Y373*Source!I359*DO373,7)</f>
        <v>0</v>
      </c>
      <c r="CX373">
        <f>ROUND(Y373*Source!I359,7)</f>
        <v>4.4955000000000002E-2</v>
      </c>
      <c r="CY373">
        <f>AB373</f>
        <v>15.14</v>
      </c>
      <c r="CZ373">
        <f>AF373</f>
        <v>15.14</v>
      </c>
      <c r="DA373">
        <f>AJ373</f>
        <v>1</v>
      </c>
      <c r="DB373">
        <f t="shared" si="126"/>
        <v>18.39</v>
      </c>
      <c r="DC373">
        <f t="shared" si="127"/>
        <v>0</v>
      </c>
      <c r="DD373" t="s">
        <v>3</v>
      </c>
      <c r="DE373" t="s">
        <v>3</v>
      </c>
      <c r="DF373">
        <f t="shared" si="124"/>
        <v>0</v>
      </c>
      <c r="DG373">
        <f t="shared" si="123"/>
        <v>0.68</v>
      </c>
      <c r="DH373">
        <f t="shared" si="108"/>
        <v>0</v>
      </c>
      <c r="DI373">
        <f t="shared" si="109"/>
        <v>0</v>
      </c>
      <c r="DJ373">
        <f>DG373+DH373</f>
        <v>0.68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ROW(Source!A359)</f>
        <v>359</v>
      </c>
      <c r="B374">
        <v>312111454</v>
      </c>
      <c r="C374">
        <v>312113597</v>
      </c>
      <c r="D374">
        <v>277944868</v>
      </c>
      <c r="E374">
        <v>1</v>
      </c>
      <c r="F374">
        <v>1</v>
      </c>
      <c r="G374">
        <v>1</v>
      </c>
      <c r="H374">
        <v>2</v>
      </c>
      <c r="I374" t="s">
        <v>723</v>
      </c>
      <c r="J374" t="s">
        <v>724</v>
      </c>
      <c r="K374" t="s">
        <v>725</v>
      </c>
      <c r="L374">
        <v>1368</v>
      </c>
      <c r="N374">
        <v>1011</v>
      </c>
      <c r="O374" t="s">
        <v>478</v>
      </c>
      <c r="P374" t="s">
        <v>478</v>
      </c>
      <c r="Q374">
        <v>1</v>
      </c>
      <c r="W374">
        <v>0</v>
      </c>
      <c r="X374">
        <v>412917512</v>
      </c>
      <c r="Y374">
        <f t="shared" si="125"/>
        <v>34.11</v>
      </c>
      <c r="AA374">
        <v>0</v>
      </c>
      <c r="AB374">
        <v>436.88</v>
      </c>
      <c r="AC374">
        <v>477.98</v>
      </c>
      <c r="AD374">
        <v>0</v>
      </c>
      <c r="AE374">
        <v>0</v>
      </c>
      <c r="AF374">
        <v>346.73</v>
      </c>
      <c r="AG374">
        <v>477.98</v>
      </c>
      <c r="AH374">
        <v>0</v>
      </c>
      <c r="AI374">
        <v>1</v>
      </c>
      <c r="AJ374">
        <v>1.26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22.74</v>
      </c>
      <c r="AU374" t="s">
        <v>179</v>
      </c>
      <c r="AV374">
        <v>1</v>
      </c>
      <c r="AW374">
        <v>2</v>
      </c>
      <c r="AX374">
        <v>312113618</v>
      </c>
      <c r="AY374">
        <v>1</v>
      </c>
      <c r="AZ374">
        <v>0</v>
      </c>
      <c r="BA374">
        <v>390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7884.6401999999998</v>
      </c>
      <c r="BL374">
        <v>10869.2652</v>
      </c>
      <c r="BM374">
        <v>0</v>
      </c>
      <c r="BN374">
        <v>0</v>
      </c>
      <c r="BO374">
        <v>22.74</v>
      </c>
      <c r="BP374">
        <v>1</v>
      </c>
      <c r="BQ374">
        <v>0</v>
      </c>
      <c r="BR374">
        <v>11826.960299999999</v>
      </c>
      <c r="BS374">
        <v>16303.897799999997</v>
      </c>
      <c r="BT374">
        <v>0</v>
      </c>
      <c r="BU374">
        <v>0</v>
      </c>
      <c r="BV374">
        <v>34.109999999999992</v>
      </c>
      <c r="BW374">
        <v>1</v>
      </c>
      <c r="CV374">
        <v>0</v>
      </c>
      <c r="CW374">
        <f>ROUND(Y374*Source!I359*DO374,7)</f>
        <v>1.26207</v>
      </c>
      <c r="CX374">
        <f>ROUND(Y374*Source!I359,7)</f>
        <v>1.26207</v>
      </c>
      <c r="CY374">
        <f>AB374</f>
        <v>436.88</v>
      </c>
      <c r="CZ374">
        <f>AF374</f>
        <v>346.73</v>
      </c>
      <c r="DA374">
        <f>AJ374</f>
        <v>1.26</v>
      </c>
      <c r="DB374">
        <f t="shared" si="126"/>
        <v>11826.96</v>
      </c>
      <c r="DC374">
        <f t="shared" si="127"/>
        <v>16303.905000000001</v>
      </c>
      <c r="DD374" t="s">
        <v>3</v>
      </c>
      <c r="DE374" t="s">
        <v>3</v>
      </c>
      <c r="DF374">
        <f t="shared" si="124"/>
        <v>0</v>
      </c>
      <c r="DG374">
        <f>ROUND(ROUND(AF374*AJ374,2)*CX374,2)</f>
        <v>551.37</v>
      </c>
      <c r="DH374">
        <f t="shared" si="108"/>
        <v>603.24</v>
      </c>
      <c r="DI374">
        <f t="shared" si="109"/>
        <v>0</v>
      </c>
      <c r="DJ374">
        <f>DG374+DH374</f>
        <v>1154.6100000000001</v>
      </c>
      <c r="DK374">
        <v>1</v>
      </c>
      <c r="DL374" t="s">
        <v>726</v>
      </c>
      <c r="DM374">
        <v>4</v>
      </c>
      <c r="DN374" t="s">
        <v>715</v>
      </c>
      <c r="DO374">
        <v>1</v>
      </c>
    </row>
    <row r="375" spans="1:119" x14ac:dyDescent="0.2">
      <c r="A375">
        <f>ROW(Source!A359)</f>
        <v>359</v>
      </c>
      <c r="B375">
        <v>312111454</v>
      </c>
      <c r="C375">
        <v>312113597</v>
      </c>
      <c r="D375">
        <v>277945805</v>
      </c>
      <c r="E375">
        <v>1</v>
      </c>
      <c r="F375">
        <v>1</v>
      </c>
      <c r="G375">
        <v>1</v>
      </c>
      <c r="H375">
        <v>2</v>
      </c>
      <c r="I375" t="s">
        <v>727</v>
      </c>
      <c r="J375" t="s">
        <v>728</v>
      </c>
      <c r="K375" t="s">
        <v>729</v>
      </c>
      <c r="L375">
        <v>1368</v>
      </c>
      <c r="N375">
        <v>1011</v>
      </c>
      <c r="O375" t="s">
        <v>478</v>
      </c>
      <c r="P375" t="s">
        <v>478</v>
      </c>
      <c r="Q375">
        <v>1</v>
      </c>
      <c r="W375">
        <v>0</v>
      </c>
      <c r="X375">
        <v>721652621</v>
      </c>
      <c r="Y375">
        <f t="shared" si="125"/>
        <v>0.88500000000000001</v>
      </c>
      <c r="AA375">
        <v>0</v>
      </c>
      <c r="AB375">
        <v>544.70000000000005</v>
      </c>
      <c r="AC375">
        <v>477.98</v>
      </c>
      <c r="AD375">
        <v>0</v>
      </c>
      <c r="AE375">
        <v>0</v>
      </c>
      <c r="AF375">
        <v>544.70000000000005</v>
      </c>
      <c r="AG375">
        <v>477.98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0.59</v>
      </c>
      <c r="AU375" t="s">
        <v>179</v>
      </c>
      <c r="AV375">
        <v>1</v>
      </c>
      <c r="AW375">
        <v>2</v>
      </c>
      <c r="AX375">
        <v>312113619</v>
      </c>
      <c r="AY375">
        <v>1</v>
      </c>
      <c r="AZ375">
        <v>0</v>
      </c>
      <c r="BA375">
        <v>391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321.37299999999999</v>
      </c>
      <c r="BL375">
        <v>282.00819999999999</v>
      </c>
      <c r="BM375">
        <v>0</v>
      </c>
      <c r="BN375">
        <v>0</v>
      </c>
      <c r="BO375">
        <v>0.59</v>
      </c>
      <c r="BP375">
        <v>1</v>
      </c>
      <c r="BQ375">
        <v>0</v>
      </c>
      <c r="BR375">
        <v>482.05949999999996</v>
      </c>
      <c r="BS375">
        <v>423.01229999999998</v>
      </c>
      <c r="BT375">
        <v>0</v>
      </c>
      <c r="BU375">
        <v>0</v>
      </c>
      <c r="BV375">
        <v>0.8849999999999999</v>
      </c>
      <c r="BW375">
        <v>1</v>
      </c>
      <c r="CV375">
        <v>0</v>
      </c>
      <c r="CW375">
        <f>ROUND(Y375*Source!I359*DO375,7)</f>
        <v>3.2745000000000003E-2</v>
      </c>
      <c r="CX375">
        <f>ROUND(Y375*Source!I359,7)</f>
        <v>3.2745000000000003E-2</v>
      </c>
      <c r="CY375">
        <f>AB375</f>
        <v>544.70000000000005</v>
      </c>
      <c r="CZ375">
        <f>AF375</f>
        <v>544.70000000000005</v>
      </c>
      <c r="DA375">
        <f>AJ375</f>
        <v>1</v>
      </c>
      <c r="DB375">
        <f t="shared" si="126"/>
        <v>482.05500000000001</v>
      </c>
      <c r="DC375">
        <f t="shared" si="127"/>
        <v>423.01499999999999</v>
      </c>
      <c r="DD375" t="s">
        <v>3</v>
      </c>
      <c r="DE375" t="s">
        <v>3</v>
      </c>
      <c r="DF375">
        <f t="shared" si="124"/>
        <v>0</v>
      </c>
      <c r="DG375">
        <f t="shared" ref="DG375:DG381" si="128">ROUND(ROUND(AF375,2)*CX375,2)</f>
        <v>17.84</v>
      </c>
      <c r="DH375">
        <f t="shared" si="108"/>
        <v>15.65</v>
      </c>
      <c r="DI375">
        <f t="shared" si="109"/>
        <v>0</v>
      </c>
      <c r="DJ375">
        <f>DG375+DH375</f>
        <v>33.49</v>
      </c>
      <c r="DK375">
        <v>1</v>
      </c>
      <c r="DL375" t="s">
        <v>726</v>
      </c>
      <c r="DM375">
        <v>4</v>
      </c>
      <c r="DN375" t="s">
        <v>715</v>
      </c>
      <c r="DO375">
        <v>1</v>
      </c>
    </row>
    <row r="376" spans="1:119" x14ac:dyDescent="0.2">
      <c r="A376">
        <f>ROW(Source!A359)</f>
        <v>359</v>
      </c>
      <c r="B376">
        <v>312111454</v>
      </c>
      <c r="C376">
        <v>312113597</v>
      </c>
      <c r="D376">
        <v>277946074</v>
      </c>
      <c r="E376">
        <v>1</v>
      </c>
      <c r="F376">
        <v>1</v>
      </c>
      <c r="G376">
        <v>1</v>
      </c>
      <c r="H376">
        <v>2</v>
      </c>
      <c r="I376" t="s">
        <v>730</v>
      </c>
      <c r="J376" t="s">
        <v>731</v>
      </c>
      <c r="K376" t="s">
        <v>732</v>
      </c>
      <c r="L376">
        <v>1368</v>
      </c>
      <c r="N376">
        <v>1011</v>
      </c>
      <c r="O376" t="s">
        <v>478</v>
      </c>
      <c r="P376" t="s">
        <v>478</v>
      </c>
      <c r="Q376">
        <v>1</v>
      </c>
      <c r="W376">
        <v>0</v>
      </c>
      <c r="X376">
        <v>1125415823</v>
      </c>
      <c r="Y376">
        <f t="shared" si="125"/>
        <v>1.2150000000000001</v>
      </c>
      <c r="AA376">
        <v>0</v>
      </c>
      <c r="AB376">
        <v>160.38</v>
      </c>
      <c r="AC376">
        <v>477.98</v>
      </c>
      <c r="AD376">
        <v>0</v>
      </c>
      <c r="AE376">
        <v>0</v>
      </c>
      <c r="AF376">
        <v>160.38</v>
      </c>
      <c r="AG376">
        <v>477.98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0.81</v>
      </c>
      <c r="AU376" t="s">
        <v>179</v>
      </c>
      <c r="AV376">
        <v>1</v>
      </c>
      <c r="AW376">
        <v>2</v>
      </c>
      <c r="AX376">
        <v>312113620</v>
      </c>
      <c r="AY376">
        <v>1</v>
      </c>
      <c r="AZ376">
        <v>0</v>
      </c>
      <c r="BA376">
        <v>392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129.90780000000001</v>
      </c>
      <c r="BL376">
        <v>387.16380000000004</v>
      </c>
      <c r="BM376">
        <v>0</v>
      </c>
      <c r="BN376">
        <v>0</v>
      </c>
      <c r="BO376">
        <v>0.81</v>
      </c>
      <c r="BP376">
        <v>1</v>
      </c>
      <c r="BQ376">
        <v>0</v>
      </c>
      <c r="BR376">
        <v>194.86170000000001</v>
      </c>
      <c r="BS376">
        <v>580.74570000000006</v>
      </c>
      <c r="BT376">
        <v>0</v>
      </c>
      <c r="BU376">
        <v>0</v>
      </c>
      <c r="BV376">
        <v>1.2150000000000001</v>
      </c>
      <c r="BW376">
        <v>1</v>
      </c>
      <c r="CV376">
        <v>0</v>
      </c>
      <c r="CW376">
        <f>ROUND(Y376*Source!I359*DO376,7)</f>
        <v>4.4955000000000002E-2</v>
      </c>
      <c r="CX376">
        <f>ROUND(Y376*Source!I359,7)</f>
        <v>4.4955000000000002E-2</v>
      </c>
      <c r="CY376">
        <f>AB376</f>
        <v>160.38</v>
      </c>
      <c r="CZ376">
        <f>AF376</f>
        <v>160.38</v>
      </c>
      <c r="DA376">
        <f>AJ376</f>
        <v>1</v>
      </c>
      <c r="DB376">
        <f t="shared" si="126"/>
        <v>194.86500000000001</v>
      </c>
      <c r="DC376">
        <f t="shared" si="127"/>
        <v>580.74</v>
      </c>
      <c r="DD376" t="s">
        <v>3</v>
      </c>
      <c r="DE376" t="s">
        <v>3</v>
      </c>
      <c r="DF376">
        <f t="shared" si="124"/>
        <v>0</v>
      </c>
      <c r="DG376">
        <f t="shared" si="128"/>
        <v>7.21</v>
      </c>
      <c r="DH376">
        <f t="shared" si="108"/>
        <v>21.49</v>
      </c>
      <c r="DI376">
        <f t="shared" si="109"/>
        <v>0</v>
      </c>
      <c r="DJ376">
        <f>DG376+DH376</f>
        <v>28.7</v>
      </c>
      <c r="DK376">
        <v>1</v>
      </c>
      <c r="DL376" t="s">
        <v>726</v>
      </c>
      <c r="DM376">
        <v>4</v>
      </c>
      <c r="DN376" t="s">
        <v>715</v>
      </c>
      <c r="DO376">
        <v>1</v>
      </c>
    </row>
    <row r="377" spans="1:119" x14ac:dyDescent="0.2">
      <c r="A377">
        <f>ROW(Source!A359)</f>
        <v>359</v>
      </c>
      <c r="B377">
        <v>312111454</v>
      </c>
      <c r="C377">
        <v>312113597</v>
      </c>
      <c r="D377">
        <v>277565240</v>
      </c>
      <c r="E377">
        <v>109</v>
      </c>
      <c r="F377">
        <v>1</v>
      </c>
      <c r="G377">
        <v>1</v>
      </c>
      <c r="H377">
        <v>3</v>
      </c>
      <c r="I377" t="s">
        <v>32</v>
      </c>
      <c r="J377" t="s">
        <v>3</v>
      </c>
      <c r="K377" t="s">
        <v>33</v>
      </c>
      <c r="L377">
        <v>1371</v>
      </c>
      <c r="N377">
        <v>1013</v>
      </c>
      <c r="O377" t="s">
        <v>34</v>
      </c>
      <c r="P377" t="s">
        <v>34</v>
      </c>
      <c r="Q377">
        <v>1</v>
      </c>
      <c r="W377">
        <v>0</v>
      </c>
      <c r="X377">
        <v>864875641</v>
      </c>
      <c r="Y377">
        <f>(AT377*ROUND(0,7))</f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0</v>
      </c>
      <c r="AU377" t="s">
        <v>54</v>
      </c>
      <c r="AV377">
        <v>0</v>
      </c>
      <c r="AW377">
        <v>2</v>
      </c>
      <c r="AX377">
        <v>312113621</v>
      </c>
      <c r="AY377">
        <v>1</v>
      </c>
      <c r="AZ377">
        <v>0</v>
      </c>
      <c r="BA377">
        <v>393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ROUND(Y377*Source!I359,7)</f>
        <v>0</v>
      </c>
      <c r="CY377">
        <f>AA377</f>
        <v>0</v>
      </c>
      <c r="CZ377">
        <f>AE377</f>
        <v>0</v>
      </c>
      <c r="DA377">
        <f>AI377</f>
        <v>1</v>
      </c>
      <c r="DB377">
        <f>ROUND((ROUND(AT377*CZ377,2)*ROUND(0,7)),6)</f>
        <v>0</v>
      </c>
      <c r="DC377">
        <f>ROUND((ROUND(AT377*AG377,2)*ROUND(0,7)),6)</f>
        <v>0</v>
      </c>
      <c r="DD377" t="s">
        <v>3</v>
      </c>
      <c r="DE377" t="s">
        <v>3</v>
      </c>
      <c r="DF377">
        <f t="shared" si="124"/>
        <v>0</v>
      </c>
      <c r="DG377">
        <f t="shared" si="128"/>
        <v>0</v>
      </c>
      <c r="DH377">
        <f t="shared" si="108"/>
        <v>0</v>
      </c>
      <c r="DI377">
        <f t="shared" si="109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ROW(Source!A359)</f>
        <v>359</v>
      </c>
      <c r="B378">
        <v>312111454</v>
      </c>
      <c r="C378">
        <v>312113597</v>
      </c>
      <c r="D378">
        <v>277565250</v>
      </c>
      <c r="E378">
        <v>109</v>
      </c>
      <c r="F378">
        <v>1</v>
      </c>
      <c r="G378">
        <v>1</v>
      </c>
      <c r="H378">
        <v>3</v>
      </c>
      <c r="I378" t="s">
        <v>37</v>
      </c>
      <c r="J378" t="s">
        <v>3</v>
      </c>
      <c r="K378" t="s">
        <v>38</v>
      </c>
      <c r="L378">
        <v>1371</v>
      </c>
      <c r="N378">
        <v>1013</v>
      </c>
      <c r="O378" t="s">
        <v>34</v>
      </c>
      <c r="P378" t="s">
        <v>34</v>
      </c>
      <c r="Q378">
        <v>1</v>
      </c>
      <c r="W378">
        <v>0</v>
      </c>
      <c r="X378">
        <v>-1890832814</v>
      </c>
      <c r="Y378">
        <f>(AT378*ROUND(0,7))</f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1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0</v>
      </c>
      <c r="AU378" t="s">
        <v>54</v>
      </c>
      <c r="AV378">
        <v>0</v>
      </c>
      <c r="AW378">
        <v>2</v>
      </c>
      <c r="AX378">
        <v>312113622</v>
      </c>
      <c r="AY378">
        <v>1</v>
      </c>
      <c r="AZ378">
        <v>0</v>
      </c>
      <c r="BA378">
        <v>394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ROUND(Y378*Source!I359,7)</f>
        <v>0</v>
      </c>
      <c r="CY378">
        <f>AA378</f>
        <v>0</v>
      </c>
      <c r="CZ378">
        <f>AE378</f>
        <v>0</v>
      </c>
      <c r="DA378">
        <f>AI378</f>
        <v>1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 t="shared" si="124"/>
        <v>0</v>
      </c>
      <c r="DG378">
        <f t="shared" si="128"/>
        <v>0</v>
      </c>
      <c r="DH378">
        <f t="shared" si="108"/>
        <v>0</v>
      </c>
      <c r="DI378">
        <f t="shared" si="109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ROW(Source!A359)</f>
        <v>359</v>
      </c>
      <c r="B379">
        <v>312111454</v>
      </c>
      <c r="C379">
        <v>312113597</v>
      </c>
      <c r="D379">
        <v>277565414</v>
      </c>
      <c r="E379">
        <v>109</v>
      </c>
      <c r="F379">
        <v>1</v>
      </c>
      <c r="G379">
        <v>1</v>
      </c>
      <c r="H379">
        <v>3</v>
      </c>
      <c r="I379" t="s">
        <v>40</v>
      </c>
      <c r="J379" t="s">
        <v>3</v>
      </c>
      <c r="K379" t="s">
        <v>41</v>
      </c>
      <c r="L379">
        <v>1477</v>
      </c>
      <c r="N379">
        <v>1013</v>
      </c>
      <c r="O379" t="s">
        <v>20</v>
      </c>
      <c r="P379" t="s">
        <v>24</v>
      </c>
      <c r="Q379">
        <v>1</v>
      </c>
      <c r="W379">
        <v>0</v>
      </c>
      <c r="X379">
        <v>164804165</v>
      </c>
      <c r="Y379">
        <f>(AT379*ROUND(0,7))</f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 t="s">
        <v>3</v>
      </c>
      <c r="AT379">
        <v>0</v>
      </c>
      <c r="AU379" t="s">
        <v>54</v>
      </c>
      <c r="AV379">
        <v>0</v>
      </c>
      <c r="AW379">
        <v>2</v>
      </c>
      <c r="AX379">
        <v>312113623</v>
      </c>
      <c r="AY379">
        <v>1</v>
      </c>
      <c r="AZ379">
        <v>0</v>
      </c>
      <c r="BA379">
        <v>395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ROUND(Y379*Source!I359,7)</f>
        <v>0</v>
      </c>
      <c r="CY379">
        <f>AA379</f>
        <v>0</v>
      </c>
      <c r="CZ379">
        <f>AE379</f>
        <v>0</v>
      </c>
      <c r="DA379">
        <f>AI379</f>
        <v>1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 t="shared" si="124"/>
        <v>0</v>
      </c>
      <c r="DG379">
        <f t="shared" si="128"/>
        <v>0</v>
      </c>
      <c r="DH379">
        <f t="shared" si="108"/>
        <v>0</v>
      </c>
      <c r="DI379">
        <f t="shared" si="109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ROW(Source!A363)</f>
        <v>363</v>
      </c>
      <c r="B380">
        <v>312111454</v>
      </c>
      <c r="C380">
        <v>312113627</v>
      </c>
      <c r="D380">
        <v>277560270</v>
      </c>
      <c r="E380">
        <v>109</v>
      </c>
      <c r="F380">
        <v>1</v>
      </c>
      <c r="G380">
        <v>1</v>
      </c>
      <c r="H380">
        <v>1</v>
      </c>
      <c r="I380" t="s">
        <v>821</v>
      </c>
      <c r="J380" t="s">
        <v>3</v>
      </c>
      <c r="K380" t="s">
        <v>822</v>
      </c>
      <c r="L380">
        <v>1191</v>
      </c>
      <c r="N380">
        <v>1013</v>
      </c>
      <c r="O380" t="s">
        <v>715</v>
      </c>
      <c r="P380" t="s">
        <v>715</v>
      </c>
      <c r="Q380">
        <v>1</v>
      </c>
      <c r="W380">
        <v>0</v>
      </c>
      <c r="X380">
        <v>246699258</v>
      </c>
      <c r="Y380">
        <f t="shared" ref="Y380:Y391" si="129">(AT380*ROUND(1.2,7))</f>
        <v>1.524</v>
      </c>
      <c r="AA380">
        <v>0</v>
      </c>
      <c r="AB380">
        <v>0</v>
      </c>
      <c r="AC380">
        <v>0</v>
      </c>
      <c r="AD380">
        <v>417.34</v>
      </c>
      <c r="AE380">
        <v>0</v>
      </c>
      <c r="AF380">
        <v>0</v>
      </c>
      <c r="AG380">
        <v>0</v>
      </c>
      <c r="AH380">
        <v>417.34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1.27</v>
      </c>
      <c r="AU380" t="s">
        <v>706</v>
      </c>
      <c r="AV380">
        <v>1</v>
      </c>
      <c r="AW380">
        <v>2</v>
      </c>
      <c r="AX380">
        <v>312113632</v>
      </c>
      <c r="AY380">
        <v>1</v>
      </c>
      <c r="AZ380">
        <v>0</v>
      </c>
      <c r="BA380">
        <v>396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530.02179999999998</v>
      </c>
      <c r="BN380">
        <v>1.27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636.02616</v>
      </c>
      <c r="BU380">
        <v>1.524</v>
      </c>
      <c r="BV380">
        <v>0</v>
      </c>
      <c r="BW380">
        <v>1</v>
      </c>
      <c r="CU380">
        <f>ROUND(AT380*Source!I363*AH380*AL380,2)</f>
        <v>4240.17</v>
      </c>
      <c r="CV380">
        <f>ROUND(Y380*Source!I363,7)</f>
        <v>12.192</v>
      </c>
      <c r="CW380">
        <v>0</v>
      </c>
      <c r="CX380">
        <f>ROUND(Y380*Source!I363,7)</f>
        <v>12.192</v>
      </c>
      <c r="CY380">
        <f>AD380</f>
        <v>417.34</v>
      </c>
      <c r="CZ380">
        <f>AH380</f>
        <v>417.34</v>
      </c>
      <c r="DA380">
        <f>AL380</f>
        <v>1</v>
      </c>
      <c r="DB380">
        <f t="shared" ref="DB380:DB391" si="130">ROUND((ROUND(AT380*CZ380,2)*ROUND(1.2,7)),6)</f>
        <v>636.024</v>
      </c>
      <c r="DC380">
        <f t="shared" ref="DC380:DC391" si="131">ROUND((ROUND(AT380*AG380,2)*ROUND(1.2,7)),6)</f>
        <v>0</v>
      </c>
      <c r="DD380" t="s">
        <v>3</v>
      </c>
      <c r="DE380" t="s">
        <v>3</v>
      </c>
      <c r="DF380">
        <f t="shared" si="124"/>
        <v>0</v>
      </c>
      <c r="DG380">
        <f t="shared" si="128"/>
        <v>0</v>
      </c>
      <c r="DH380">
        <f t="shared" si="108"/>
        <v>0</v>
      </c>
      <c r="DI380">
        <f t="shared" si="109"/>
        <v>5088.21</v>
      </c>
      <c r="DJ380">
        <f>DI380</f>
        <v>5088.21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ROW(Source!A363)</f>
        <v>363</v>
      </c>
      <c r="B381">
        <v>312111454</v>
      </c>
      <c r="C381">
        <v>312113627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713</v>
      </c>
      <c r="J381" t="s">
        <v>3</v>
      </c>
      <c r="K381" t="s">
        <v>714</v>
      </c>
      <c r="L381">
        <v>1191</v>
      </c>
      <c r="N381">
        <v>1013</v>
      </c>
      <c r="O381" t="s">
        <v>715</v>
      </c>
      <c r="P381" t="s">
        <v>715</v>
      </c>
      <c r="Q381">
        <v>1</v>
      </c>
      <c r="W381">
        <v>0</v>
      </c>
      <c r="X381">
        <v>-1417349443</v>
      </c>
      <c r="Y381">
        <f t="shared" si="129"/>
        <v>0.49199999999999994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0.41</v>
      </c>
      <c r="AU381" t="s">
        <v>706</v>
      </c>
      <c r="AV381">
        <v>2</v>
      </c>
      <c r="AW381">
        <v>2</v>
      </c>
      <c r="AX381">
        <v>312113633</v>
      </c>
      <c r="AY381">
        <v>1</v>
      </c>
      <c r="AZ381">
        <v>0</v>
      </c>
      <c r="BA381">
        <v>397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ROUND(Y381*Source!I363,7)</f>
        <v>3.9359999999999999</v>
      </c>
      <c r="CY381">
        <f>AD381</f>
        <v>0</v>
      </c>
      <c r="CZ381">
        <f>AH381</f>
        <v>0</v>
      </c>
      <c r="DA381">
        <f>AL381</f>
        <v>1</v>
      </c>
      <c r="DB381">
        <f t="shared" si="130"/>
        <v>0</v>
      </c>
      <c r="DC381">
        <f t="shared" si="131"/>
        <v>0</v>
      </c>
      <c r="DD381" t="s">
        <v>3</v>
      </c>
      <c r="DE381" t="s">
        <v>3</v>
      </c>
      <c r="DF381">
        <f t="shared" si="124"/>
        <v>0</v>
      </c>
      <c r="DG381">
        <f t="shared" si="128"/>
        <v>0</v>
      </c>
      <c r="DH381">
        <f t="shared" si="108"/>
        <v>0</v>
      </c>
      <c r="DI381">
        <f t="shared" si="109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ROW(Source!A363)</f>
        <v>363</v>
      </c>
      <c r="B382">
        <v>312111454</v>
      </c>
      <c r="C382">
        <v>312113627</v>
      </c>
      <c r="D382">
        <v>277944868</v>
      </c>
      <c r="E382">
        <v>1</v>
      </c>
      <c r="F382">
        <v>1</v>
      </c>
      <c r="G382">
        <v>1</v>
      </c>
      <c r="H382">
        <v>2</v>
      </c>
      <c r="I382" t="s">
        <v>723</v>
      </c>
      <c r="J382" t="s">
        <v>724</v>
      </c>
      <c r="K382" t="s">
        <v>725</v>
      </c>
      <c r="L382">
        <v>1368</v>
      </c>
      <c r="N382">
        <v>1011</v>
      </c>
      <c r="O382" t="s">
        <v>478</v>
      </c>
      <c r="P382" t="s">
        <v>478</v>
      </c>
      <c r="Q382">
        <v>1</v>
      </c>
      <c r="W382">
        <v>0</v>
      </c>
      <c r="X382">
        <v>412917512</v>
      </c>
      <c r="Y382">
        <f t="shared" si="129"/>
        <v>0.42</v>
      </c>
      <c r="AA382">
        <v>0</v>
      </c>
      <c r="AB382">
        <v>436.88</v>
      </c>
      <c r="AC382">
        <v>477.98</v>
      </c>
      <c r="AD382">
        <v>0</v>
      </c>
      <c r="AE382">
        <v>0</v>
      </c>
      <c r="AF382">
        <v>346.73</v>
      </c>
      <c r="AG382">
        <v>477.98</v>
      </c>
      <c r="AH382">
        <v>0</v>
      </c>
      <c r="AI382">
        <v>1</v>
      </c>
      <c r="AJ382">
        <v>1.26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0.35</v>
      </c>
      <c r="AU382" t="s">
        <v>706</v>
      </c>
      <c r="AV382">
        <v>1</v>
      </c>
      <c r="AW382">
        <v>2</v>
      </c>
      <c r="AX382">
        <v>312113634</v>
      </c>
      <c r="AY382">
        <v>1</v>
      </c>
      <c r="AZ382">
        <v>0</v>
      </c>
      <c r="BA382">
        <v>398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121.35549999999999</v>
      </c>
      <c r="BL382">
        <v>167.29300000000001</v>
      </c>
      <c r="BM382">
        <v>0</v>
      </c>
      <c r="BN382">
        <v>0</v>
      </c>
      <c r="BO382">
        <v>0.35</v>
      </c>
      <c r="BP382">
        <v>1</v>
      </c>
      <c r="BQ382">
        <v>0</v>
      </c>
      <c r="BR382">
        <v>145.6266</v>
      </c>
      <c r="BS382">
        <v>200.7516</v>
      </c>
      <c r="BT382">
        <v>0</v>
      </c>
      <c r="BU382">
        <v>0</v>
      </c>
      <c r="BV382">
        <v>0.42</v>
      </c>
      <c r="BW382">
        <v>1</v>
      </c>
      <c r="CV382">
        <v>0</v>
      </c>
      <c r="CW382">
        <f>ROUND(Y382*Source!I363*DO382,7)</f>
        <v>3.36</v>
      </c>
      <c r="CX382">
        <f>ROUND(Y382*Source!I363,7)</f>
        <v>3.36</v>
      </c>
      <c r="CY382">
        <f>AB382</f>
        <v>436.88</v>
      </c>
      <c r="CZ382">
        <f>AF382</f>
        <v>346.73</v>
      </c>
      <c r="DA382">
        <f>AJ382</f>
        <v>1.26</v>
      </c>
      <c r="DB382">
        <f t="shared" si="130"/>
        <v>145.63200000000001</v>
      </c>
      <c r="DC382">
        <f t="shared" si="131"/>
        <v>200.74799999999999</v>
      </c>
      <c r="DD382" t="s">
        <v>3</v>
      </c>
      <c r="DE382" t="s">
        <v>3</v>
      </c>
      <c r="DF382">
        <f t="shared" si="124"/>
        <v>0</v>
      </c>
      <c r="DG382">
        <f>ROUND(ROUND(AF382*AJ382,2)*CX382,2)</f>
        <v>1467.92</v>
      </c>
      <c r="DH382">
        <f t="shared" si="108"/>
        <v>1606.01</v>
      </c>
      <c r="DI382">
        <f t="shared" si="109"/>
        <v>0</v>
      </c>
      <c r="DJ382">
        <f>DG382+DH382</f>
        <v>3073.9300000000003</v>
      </c>
      <c r="DK382">
        <v>1</v>
      </c>
      <c r="DL382" t="s">
        <v>726</v>
      </c>
      <c r="DM382">
        <v>4</v>
      </c>
      <c r="DN382" t="s">
        <v>715</v>
      </c>
      <c r="DO382">
        <v>1</v>
      </c>
    </row>
    <row r="383" spans="1:119" x14ac:dyDescent="0.2">
      <c r="A383">
        <f>ROW(Source!A363)</f>
        <v>363</v>
      </c>
      <c r="B383">
        <v>312111454</v>
      </c>
      <c r="C383">
        <v>312113627</v>
      </c>
      <c r="D383">
        <v>277945805</v>
      </c>
      <c r="E383">
        <v>1</v>
      </c>
      <c r="F383">
        <v>1</v>
      </c>
      <c r="G383">
        <v>1</v>
      </c>
      <c r="H383">
        <v>2</v>
      </c>
      <c r="I383" t="s">
        <v>727</v>
      </c>
      <c r="J383" t="s">
        <v>728</v>
      </c>
      <c r="K383" t="s">
        <v>729</v>
      </c>
      <c r="L383">
        <v>1368</v>
      </c>
      <c r="N383">
        <v>1011</v>
      </c>
      <c r="O383" t="s">
        <v>478</v>
      </c>
      <c r="P383" t="s">
        <v>478</v>
      </c>
      <c r="Q383">
        <v>1</v>
      </c>
      <c r="W383">
        <v>0</v>
      </c>
      <c r="X383">
        <v>721652621</v>
      </c>
      <c r="Y383">
        <f t="shared" si="129"/>
        <v>7.1999999999999995E-2</v>
      </c>
      <c r="AA383">
        <v>0</v>
      </c>
      <c r="AB383">
        <v>544.70000000000005</v>
      </c>
      <c r="AC383">
        <v>477.98</v>
      </c>
      <c r="AD383">
        <v>0</v>
      </c>
      <c r="AE383">
        <v>0</v>
      </c>
      <c r="AF383">
        <v>544.70000000000005</v>
      </c>
      <c r="AG383">
        <v>477.98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0.06</v>
      </c>
      <c r="AU383" t="s">
        <v>706</v>
      </c>
      <c r="AV383">
        <v>1</v>
      </c>
      <c r="AW383">
        <v>2</v>
      </c>
      <c r="AX383">
        <v>312113635</v>
      </c>
      <c r="AY383">
        <v>1</v>
      </c>
      <c r="AZ383">
        <v>0</v>
      </c>
      <c r="BA383">
        <v>399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32.682000000000002</v>
      </c>
      <c r="BL383">
        <v>28.678799999999999</v>
      </c>
      <c r="BM383">
        <v>0</v>
      </c>
      <c r="BN383">
        <v>0</v>
      </c>
      <c r="BO383">
        <v>0.06</v>
      </c>
      <c r="BP383">
        <v>1</v>
      </c>
      <c r="BQ383">
        <v>0</v>
      </c>
      <c r="BR383">
        <v>39.218400000000003</v>
      </c>
      <c r="BS383">
        <v>34.414560000000002</v>
      </c>
      <c r="BT383">
        <v>0</v>
      </c>
      <c r="BU383">
        <v>0</v>
      </c>
      <c r="BV383">
        <v>7.1999999999999995E-2</v>
      </c>
      <c r="BW383">
        <v>1</v>
      </c>
      <c r="CV383">
        <v>0</v>
      </c>
      <c r="CW383">
        <f>ROUND(Y383*Source!I363*DO383,7)</f>
        <v>0.57599999999999996</v>
      </c>
      <c r="CX383">
        <f>ROUND(Y383*Source!I363,7)</f>
        <v>0.57599999999999996</v>
      </c>
      <c r="CY383">
        <f>AB383</f>
        <v>544.70000000000005</v>
      </c>
      <c r="CZ383">
        <f>AF383</f>
        <v>544.70000000000005</v>
      </c>
      <c r="DA383">
        <f>AJ383</f>
        <v>1</v>
      </c>
      <c r="DB383">
        <f t="shared" si="130"/>
        <v>39.216000000000001</v>
      </c>
      <c r="DC383">
        <f t="shared" si="131"/>
        <v>34.415999999999997</v>
      </c>
      <c r="DD383" t="s">
        <v>3</v>
      </c>
      <c r="DE383" t="s">
        <v>3</v>
      </c>
      <c r="DF383">
        <f t="shared" si="124"/>
        <v>0</v>
      </c>
      <c r="DG383">
        <f>ROUND(ROUND(AF383,2)*CX383,2)</f>
        <v>313.75</v>
      </c>
      <c r="DH383">
        <f t="shared" si="108"/>
        <v>275.32</v>
      </c>
      <c r="DI383">
        <f t="shared" si="109"/>
        <v>0</v>
      </c>
      <c r="DJ383">
        <f>DG383+DH383</f>
        <v>589.06999999999994</v>
      </c>
      <c r="DK383">
        <v>1</v>
      </c>
      <c r="DL383" t="s">
        <v>726</v>
      </c>
      <c r="DM383">
        <v>4</v>
      </c>
      <c r="DN383" t="s">
        <v>715</v>
      </c>
      <c r="DO383">
        <v>1</v>
      </c>
    </row>
    <row r="384" spans="1:119" x14ac:dyDescent="0.2">
      <c r="A384">
        <f>ROW(Source!A364)</f>
        <v>364</v>
      </c>
      <c r="B384">
        <v>312111454</v>
      </c>
      <c r="C384">
        <v>312113636</v>
      </c>
      <c r="D384">
        <v>277560259</v>
      </c>
      <c r="E384">
        <v>109</v>
      </c>
      <c r="F384">
        <v>1</v>
      </c>
      <c r="G384">
        <v>1</v>
      </c>
      <c r="H384">
        <v>1</v>
      </c>
      <c r="I384" t="s">
        <v>823</v>
      </c>
      <c r="J384" t="s">
        <v>3</v>
      </c>
      <c r="K384" t="s">
        <v>824</v>
      </c>
      <c r="L384">
        <v>1191</v>
      </c>
      <c r="N384">
        <v>1013</v>
      </c>
      <c r="O384" t="s">
        <v>715</v>
      </c>
      <c r="P384" t="s">
        <v>715</v>
      </c>
      <c r="Q384">
        <v>1</v>
      </c>
      <c r="W384">
        <v>0</v>
      </c>
      <c r="X384">
        <v>1149069633</v>
      </c>
      <c r="Y384">
        <f t="shared" si="129"/>
        <v>0.18</v>
      </c>
      <c r="AA384">
        <v>0</v>
      </c>
      <c r="AB384">
        <v>0</v>
      </c>
      <c r="AC384">
        <v>0</v>
      </c>
      <c r="AD384">
        <v>410.21</v>
      </c>
      <c r="AE384">
        <v>0</v>
      </c>
      <c r="AF384">
        <v>0</v>
      </c>
      <c r="AG384">
        <v>0</v>
      </c>
      <c r="AH384">
        <v>410.21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0.15</v>
      </c>
      <c r="AU384" t="s">
        <v>706</v>
      </c>
      <c r="AV384">
        <v>1</v>
      </c>
      <c r="AW384">
        <v>2</v>
      </c>
      <c r="AX384">
        <v>312113641</v>
      </c>
      <c r="AY384">
        <v>1</v>
      </c>
      <c r="AZ384">
        <v>0</v>
      </c>
      <c r="BA384">
        <v>400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61.531499999999994</v>
      </c>
      <c r="BN384">
        <v>0.15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73.837799999999987</v>
      </c>
      <c r="BU384">
        <v>0.18</v>
      </c>
      <c r="BV384">
        <v>0</v>
      </c>
      <c r="BW384">
        <v>1</v>
      </c>
      <c r="CU384">
        <f>ROUND(AT384*Source!I364*AH384*AL384,2)</f>
        <v>-492.25</v>
      </c>
      <c r="CV384">
        <f>ROUND(Y384*Source!I364,7)</f>
        <v>-1.44</v>
      </c>
      <c r="CW384">
        <v>0</v>
      </c>
      <c r="CX384">
        <f>ROUND(Y384*Source!I364,7)</f>
        <v>-1.44</v>
      </c>
      <c r="CY384">
        <f>AD384</f>
        <v>410.21</v>
      </c>
      <c r="CZ384">
        <f>AH384</f>
        <v>410.21</v>
      </c>
      <c r="DA384">
        <f>AL384</f>
        <v>1</v>
      </c>
      <c r="DB384">
        <f t="shared" si="130"/>
        <v>73.835999999999999</v>
      </c>
      <c r="DC384">
        <f t="shared" si="131"/>
        <v>0</v>
      </c>
      <c r="DD384" t="s">
        <v>3</v>
      </c>
      <c r="DE384" t="s">
        <v>3</v>
      </c>
      <c r="DF384">
        <f t="shared" si="124"/>
        <v>0</v>
      </c>
      <c r="DG384">
        <f>ROUND(ROUND(AF384,2)*CX384,2)</f>
        <v>0</v>
      </c>
      <c r="DH384">
        <f t="shared" si="108"/>
        <v>0</v>
      </c>
      <c r="DI384">
        <f t="shared" si="109"/>
        <v>-590.70000000000005</v>
      </c>
      <c r="DJ384">
        <f>DI384</f>
        <v>-590.70000000000005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ROW(Source!A364)</f>
        <v>364</v>
      </c>
      <c r="B385">
        <v>312111454</v>
      </c>
      <c r="C385">
        <v>312113636</v>
      </c>
      <c r="D385">
        <v>277560491</v>
      </c>
      <c r="E385">
        <v>109</v>
      </c>
      <c r="F385">
        <v>1</v>
      </c>
      <c r="G385">
        <v>1</v>
      </c>
      <c r="H385">
        <v>1</v>
      </c>
      <c r="I385" t="s">
        <v>713</v>
      </c>
      <c r="J385" t="s">
        <v>3</v>
      </c>
      <c r="K385" t="s">
        <v>714</v>
      </c>
      <c r="L385">
        <v>1191</v>
      </c>
      <c r="N385">
        <v>1013</v>
      </c>
      <c r="O385" t="s">
        <v>715</v>
      </c>
      <c r="P385" t="s">
        <v>715</v>
      </c>
      <c r="Q385">
        <v>1</v>
      </c>
      <c r="W385">
        <v>0</v>
      </c>
      <c r="X385">
        <v>-1417349443</v>
      </c>
      <c r="Y385">
        <f t="shared" si="129"/>
        <v>9.6000000000000002E-2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706</v>
      </c>
      <c r="AV385">
        <v>2</v>
      </c>
      <c r="AW385">
        <v>2</v>
      </c>
      <c r="AX385">
        <v>312113642</v>
      </c>
      <c r="AY385">
        <v>1</v>
      </c>
      <c r="AZ385">
        <v>0</v>
      </c>
      <c r="BA385">
        <v>401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ROUND(Y385*Source!I364,7)</f>
        <v>-0.76800000000000002</v>
      </c>
      <c r="CY385">
        <f>AD385</f>
        <v>0</v>
      </c>
      <c r="CZ385">
        <f>AH385</f>
        <v>0</v>
      </c>
      <c r="DA385">
        <f>AL385</f>
        <v>1</v>
      </c>
      <c r="DB385">
        <f t="shared" si="130"/>
        <v>0</v>
      </c>
      <c r="DC385">
        <f t="shared" si="131"/>
        <v>0</v>
      </c>
      <c r="DD385" t="s">
        <v>3</v>
      </c>
      <c r="DE385" t="s">
        <v>3</v>
      </c>
      <c r="DF385">
        <f t="shared" si="124"/>
        <v>0</v>
      </c>
      <c r="DG385">
        <f>ROUND(ROUND(AF385,2)*CX385,2)</f>
        <v>0</v>
      </c>
      <c r="DH385">
        <f t="shared" ref="DH385:DH448" si="132">ROUND(ROUND(AG385,2)*CX385,2)</f>
        <v>0</v>
      </c>
      <c r="DI385">
        <f t="shared" ref="DI385:DI448" si="133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ROW(Source!A364)</f>
        <v>364</v>
      </c>
      <c r="B386">
        <v>312111454</v>
      </c>
      <c r="C386">
        <v>312113636</v>
      </c>
      <c r="D386">
        <v>277944868</v>
      </c>
      <c r="E386">
        <v>1</v>
      </c>
      <c r="F386">
        <v>1</v>
      </c>
      <c r="G386">
        <v>1</v>
      </c>
      <c r="H386">
        <v>2</v>
      </c>
      <c r="I386" t="s">
        <v>723</v>
      </c>
      <c r="J386" t="s">
        <v>724</v>
      </c>
      <c r="K386" t="s">
        <v>725</v>
      </c>
      <c r="L386">
        <v>1368</v>
      </c>
      <c r="N386">
        <v>1011</v>
      </c>
      <c r="O386" t="s">
        <v>478</v>
      </c>
      <c r="P386" t="s">
        <v>478</v>
      </c>
      <c r="Q386">
        <v>1</v>
      </c>
      <c r="W386">
        <v>0</v>
      </c>
      <c r="X386">
        <v>412917512</v>
      </c>
      <c r="Y386">
        <f t="shared" si="129"/>
        <v>8.4000000000000005E-2</v>
      </c>
      <c r="AA386">
        <v>0</v>
      </c>
      <c r="AB386">
        <v>436.88</v>
      </c>
      <c r="AC386">
        <v>477.98</v>
      </c>
      <c r="AD386">
        <v>0</v>
      </c>
      <c r="AE386">
        <v>0</v>
      </c>
      <c r="AF386">
        <v>346.73</v>
      </c>
      <c r="AG386">
        <v>477.98</v>
      </c>
      <c r="AH386">
        <v>0</v>
      </c>
      <c r="AI386">
        <v>1</v>
      </c>
      <c r="AJ386">
        <v>1.26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7.0000000000000007E-2</v>
      </c>
      <c r="AU386" t="s">
        <v>706</v>
      </c>
      <c r="AV386">
        <v>1</v>
      </c>
      <c r="AW386">
        <v>2</v>
      </c>
      <c r="AX386">
        <v>312113643</v>
      </c>
      <c r="AY386">
        <v>1</v>
      </c>
      <c r="AZ386">
        <v>0</v>
      </c>
      <c r="BA386">
        <v>402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24.271100000000004</v>
      </c>
      <c r="BL386">
        <v>33.458600000000004</v>
      </c>
      <c r="BM386">
        <v>0</v>
      </c>
      <c r="BN386">
        <v>0</v>
      </c>
      <c r="BO386">
        <v>7.0000000000000007E-2</v>
      </c>
      <c r="BP386">
        <v>1</v>
      </c>
      <c r="BQ386">
        <v>0</v>
      </c>
      <c r="BR386">
        <v>29.125320000000002</v>
      </c>
      <c r="BS386">
        <v>40.150320000000001</v>
      </c>
      <c r="BT386">
        <v>0</v>
      </c>
      <c r="BU386">
        <v>0</v>
      </c>
      <c r="BV386">
        <v>8.4000000000000005E-2</v>
      </c>
      <c r="BW386">
        <v>1</v>
      </c>
      <c r="CV386">
        <v>0</v>
      </c>
      <c r="CW386">
        <f>ROUND(Y386*Source!I364*DO386,7)</f>
        <v>-0.67200000000000004</v>
      </c>
      <c r="CX386">
        <f>ROUND(Y386*Source!I364,7)</f>
        <v>-0.67200000000000004</v>
      </c>
      <c r="CY386">
        <f>AB386</f>
        <v>436.88</v>
      </c>
      <c r="CZ386">
        <f>AF386</f>
        <v>346.73</v>
      </c>
      <c r="DA386">
        <f>AJ386</f>
        <v>1.26</v>
      </c>
      <c r="DB386">
        <f t="shared" si="130"/>
        <v>29.123999999999999</v>
      </c>
      <c r="DC386">
        <f t="shared" si="131"/>
        <v>40.152000000000001</v>
      </c>
      <c r="DD386" t="s">
        <v>3</v>
      </c>
      <c r="DE386" t="s">
        <v>3</v>
      </c>
      <c r="DF386">
        <f t="shared" si="124"/>
        <v>0</v>
      </c>
      <c r="DG386">
        <f>ROUND(ROUND(AF386*AJ386,2)*CX386,2)</f>
        <v>-293.58</v>
      </c>
      <c r="DH386">
        <f t="shared" si="132"/>
        <v>-321.2</v>
      </c>
      <c r="DI386">
        <f t="shared" si="133"/>
        <v>0</v>
      </c>
      <c r="DJ386">
        <f>DG386+DH386</f>
        <v>-614.78</v>
      </c>
      <c r="DK386">
        <v>1</v>
      </c>
      <c r="DL386" t="s">
        <v>726</v>
      </c>
      <c r="DM386">
        <v>4</v>
      </c>
      <c r="DN386" t="s">
        <v>715</v>
      </c>
      <c r="DO386">
        <v>1</v>
      </c>
    </row>
    <row r="387" spans="1:119" x14ac:dyDescent="0.2">
      <c r="A387">
        <f>ROW(Source!A364)</f>
        <v>364</v>
      </c>
      <c r="B387">
        <v>312111454</v>
      </c>
      <c r="C387">
        <v>312113636</v>
      </c>
      <c r="D387">
        <v>277945805</v>
      </c>
      <c r="E387">
        <v>1</v>
      </c>
      <c r="F387">
        <v>1</v>
      </c>
      <c r="G387">
        <v>1</v>
      </c>
      <c r="H387">
        <v>2</v>
      </c>
      <c r="I387" t="s">
        <v>727</v>
      </c>
      <c r="J387" t="s">
        <v>728</v>
      </c>
      <c r="K387" t="s">
        <v>729</v>
      </c>
      <c r="L387">
        <v>1368</v>
      </c>
      <c r="N387">
        <v>1011</v>
      </c>
      <c r="O387" t="s">
        <v>478</v>
      </c>
      <c r="P387" t="s">
        <v>478</v>
      </c>
      <c r="Q387">
        <v>1</v>
      </c>
      <c r="W387">
        <v>0</v>
      </c>
      <c r="X387">
        <v>721652621</v>
      </c>
      <c r="Y387">
        <f t="shared" si="129"/>
        <v>1.2E-2</v>
      </c>
      <c r="AA387">
        <v>0</v>
      </c>
      <c r="AB387">
        <v>544.70000000000005</v>
      </c>
      <c r="AC387">
        <v>477.98</v>
      </c>
      <c r="AD387">
        <v>0</v>
      </c>
      <c r="AE387">
        <v>0</v>
      </c>
      <c r="AF387">
        <v>544.70000000000005</v>
      </c>
      <c r="AG387">
        <v>477.98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0.01</v>
      </c>
      <c r="AU387" t="s">
        <v>706</v>
      </c>
      <c r="AV387">
        <v>1</v>
      </c>
      <c r="AW387">
        <v>2</v>
      </c>
      <c r="AX387">
        <v>312113644</v>
      </c>
      <c r="AY387">
        <v>1</v>
      </c>
      <c r="AZ387">
        <v>0</v>
      </c>
      <c r="BA387">
        <v>403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5.447000000000001</v>
      </c>
      <c r="BL387">
        <v>4.7798000000000007</v>
      </c>
      <c r="BM387">
        <v>0</v>
      </c>
      <c r="BN387">
        <v>0</v>
      </c>
      <c r="BO387">
        <v>0.01</v>
      </c>
      <c r="BP387">
        <v>1</v>
      </c>
      <c r="BQ387">
        <v>0</v>
      </c>
      <c r="BR387">
        <v>6.5364000000000004</v>
      </c>
      <c r="BS387">
        <v>5.73576</v>
      </c>
      <c r="BT387">
        <v>0</v>
      </c>
      <c r="BU387">
        <v>0</v>
      </c>
      <c r="BV387">
        <v>1.2E-2</v>
      </c>
      <c r="BW387">
        <v>1</v>
      </c>
      <c r="CV387">
        <v>0</v>
      </c>
      <c r="CW387">
        <f>ROUND(Y387*Source!I364*DO387,7)</f>
        <v>-9.6000000000000002E-2</v>
      </c>
      <c r="CX387">
        <f>ROUND(Y387*Source!I364,7)</f>
        <v>-9.6000000000000002E-2</v>
      </c>
      <c r="CY387">
        <f>AB387</f>
        <v>544.70000000000005</v>
      </c>
      <c r="CZ387">
        <f>AF387</f>
        <v>544.70000000000005</v>
      </c>
      <c r="DA387">
        <f>AJ387</f>
        <v>1</v>
      </c>
      <c r="DB387">
        <f t="shared" si="130"/>
        <v>6.54</v>
      </c>
      <c r="DC387">
        <f t="shared" si="131"/>
        <v>5.7359999999999998</v>
      </c>
      <c r="DD387" t="s">
        <v>3</v>
      </c>
      <c r="DE387" t="s">
        <v>3</v>
      </c>
      <c r="DF387">
        <f t="shared" si="124"/>
        <v>0</v>
      </c>
      <c r="DG387">
        <f>ROUND(ROUND(AF387,2)*CX387,2)</f>
        <v>-52.29</v>
      </c>
      <c r="DH387">
        <f t="shared" si="132"/>
        <v>-45.89</v>
      </c>
      <c r="DI387">
        <f t="shared" si="133"/>
        <v>0</v>
      </c>
      <c r="DJ387">
        <f>DG387+DH387</f>
        <v>-98.18</v>
      </c>
      <c r="DK387">
        <v>1</v>
      </c>
      <c r="DL387" t="s">
        <v>726</v>
      </c>
      <c r="DM387">
        <v>4</v>
      </c>
      <c r="DN387" t="s">
        <v>715</v>
      </c>
      <c r="DO387">
        <v>1</v>
      </c>
    </row>
    <row r="388" spans="1:119" x14ac:dyDescent="0.2">
      <c r="A388">
        <f>ROW(Source!A365)</f>
        <v>365</v>
      </c>
      <c r="B388">
        <v>312111454</v>
      </c>
      <c r="C388">
        <v>312113645</v>
      </c>
      <c r="D388">
        <v>277560259</v>
      </c>
      <c r="E388">
        <v>109</v>
      </c>
      <c r="F388">
        <v>1</v>
      </c>
      <c r="G388">
        <v>1</v>
      </c>
      <c r="H388">
        <v>1</v>
      </c>
      <c r="I388" t="s">
        <v>823</v>
      </c>
      <c r="J388" t="s">
        <v>3</v>
      </c>
      <c r="K388" t="s">
        <v>824</v>
      </c>
      <c r="L388">
        <v>1191</v>
      </c>
      <c r="N388">
        <v>1013</v>
      </c>
      <c r="O388" t="s">
        <v>715</v>
      </c>
      <c r="P388" t="s">
        <v>715</v>
      </c>
      <c r="Q388">
        <v>1</v>
      </c>
      <c r="W388">
        <v>0</v>
      </c>
      <c r="X388">
        <v>1149069633</v>
      </c>
      <c r="Y388">
        <f t="shared" si="129"/>
        <v>0.18</v>
      </c>
      <c r="AA388">
        <v>0</v>
      </c>
      <c r="AB388">
        <v>0</v>
      </c>
      <c r="AC388">
        <v>0</v>
      </c>
      <c r="AD388">
        <v>410.21</v>
      </c>
      <c r="AE388">
        <v>0</v>
      </c>
      <c r="AF388">
        <v>0</v>
      </c>
      <c r="AG388">
        <v>0</v>
      </c>
      <c r="AH388">
        <v>410.21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0.15</v>
      </c>
      <c r="AU388" t="s">
        <v>706</v>
      </c>
      <c r="AV388">
        <v>1</v>
      </c>
      <c r="AW388">
        <v>2</v>
      </c>
      <c r="AX388">
        <v>312113650</v>
      </c>
      <c r="AY388">
        <v>1</v>
      </c>
      <c r="AZ388">
        <v>0</v>
      </c>
      <c r="BA388">
        <v>404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61.531499999999994</v>
      </c>
      <c r="BN388">
        <v>0.15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73.837799999999987</v>
      </c>
      <c r="BU388">
        <v>0.18</v>
      </c>
      <c r="BV388">
        <v>0</v>
      </c>
      <c r="BW388">
        <v>1</v>
      </c>
      <c r="CU388">
        <f>ROUND(AT388*Source!I365*AH388*AL388,2)</f>
        <v>-492.25</v>
      </c>
      <c r="CV388">
        <f>ROUND(Y388*Source!I365,7)</f>
        <v>-1.44</v>
      </c>
      <c r="CW388">
        <v>0</v>
      </c>
      <c r="CX388">
        <f>ROUND(Y388*Source!I365,7)</f>
        <v>-1.44</v>
      </c>
      <c r="CY388">
        <f>AD388</f>
        <v>410.21</v>
      </c>
      <c r="CZ388">
        <f>AH388</f>
        <v>410.21</v>
      </c>
      <c r="DA388">
        <f>AL388</f>
        <v>1</v>
      </c>
      <c r="DB388">
        <f t="shared" si="130"/>
        <v>73.835999999999999</v>
      </c>
      <c r="DC388">
        <f t="shared" si="131"/>
        <v>0</v>
      </c>
      <c r="DD388" t="s">
        <v>3</v>
      </c>
      <c r="DE388" t="s">
        <v>3</v>
      </c>
      <c r="DF388">
        <f t="shared" si="124"/>
        <v>0</v>
      </c>
      <c r="DG388">
        <f>ROUND(ROUND(AF388,2)*CX388,2)</f>
        <v>0</v>
      </c>
      <c r="DH388">
        <f t="shared" si="132"/>
        <v>0</v>
      </c>
      <c r="DI388">
        <f t="shared" si="133"/>
        <v>-590.70000000000005</v>
      </c>
      <c r="DJ388">
        <f>DI388</f>
        <v>-590.70000000000005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ROW(Source!A365)</f>
        <v>365</v>
      </c>
      <c r="B389">
        <v>312111454</v>
      </c>
      <c r="C389">
        <v>312113645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713</v>
      </c>
      <c r="J389" t="s">
        <v>3</v>
      </c>
      <c r="K389" t="s">
        <v>714</v>
      </c>
      <c r="L389">
        <v>1191</v>
      </c>
      <c r="N389">
        <v>1013</v>
      </c>
      <c r="O389" t="s">
        <v>715</v>
      </c>
      <c r="P389" t="s">
        <v>715</v>
      </c>
      <c r="Q389">
        <v>1</v>
      </c>
      <c r="W389">
        <v>0</v>
      </c>
      <c r="X389">
        <v>-1417349443</v>
      </c>
      <c r="Y389">
        <f t="shared" si="129"/>
        <v>9.6000000000000002E-2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706</v>
      </c>
      <c r="AV389">
        <v>2</v>
      </c>
      <c r="AW389">
        <v>2</v>
      </c>
      <c r="AX389">
        <v>312113651</v>
      </c>
      <c r="AY389">
        <v>1</v>
      </c>
      <c r="AZ389">
        <v>0</v>
      </c>
      <c r="BA389">
        <v>405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ROUND(Y389*Source!I365,7)</f>
        <v>-0.76800000000000002</v>
      </c>
      <c r="CY389">
        <f>AD389</f>
        <v>0</v>
      </c>
      <c r="CZ389">
        <f>AH389</f>
        <v>0</v>
      </c>
      <c r="DA389">
        <f>AL389</f>
        <v>1</v>
      </c>
      <c r="DB389">
        <f t="shared" si="130"/>
        <v>0</v>
      </c>
      <c r="DC389">
        <f t="shared" si="131"/>
        <v>0</v>
      </c>
      <c r="DD389" t="s">
        <v>3</v>
      </c>
      <c r="DE389" t="s">
        <v>3</v>
      </c>
      <c r="DF389">
        <f t="shared" si="124"/>
        <v>0</v>
      </c>
      <c r="DG389">
        <f>ROUND(ROUND(AF389,2)*CX389,2)</f>
        <v>0</v>
      </c>
      <c r="DH389">
        <f t="shared" si="132"/>
        <v>0</v>
      </c>
      <c r="DI389">
        <f t="shared" si="133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ROW(Source!A365)</f>
        <v>365</v>
      </c>
      <c r="B390">
        <v>312111454</v>
      </c>
      <c r="C390">
        <v>312113645</v>
      </c>
      <c r="D390">
        <v>277944868</v>
      </c>
      <c r="E390">
        <v>1</v>
      </c>
      <c r="F390">
        <v>1</v>
      </c>
      <c r="G390">
        <v>1</v>
      </c>
      <c r="H390">
        <v>2</v>
      </c>
      <c r="I390" t="s">
        <v>723</v>
      </c>
      <c r="J390" t="s">
        <v>724</v>
      </c>
      <c r="K390" t="s">
        <v>725</v>
      </c>
      <c r="L390">
        <v>1368</v>
      </c>
      <c r="N390">
        <v>1011</v>
      </c>
      <c r="O390" t="s">
        <v>478</v>
      </c>
      <c r="P390" t="s">
        <v>478</v>
      </c>
      <c r="Q390">
        <v>1</v>
      </c>
      <c r="W390">
        <v>0</v>
      </c>
      <c r="X390">
        <v>412917512</v>
      </c>
      <c r="Y390">
        <f t="shared" si="129"/>
        <v>8.4000000000000005E-2</v>
      </c>
      <c r="AA390">
        <v>0</v>
      </c>
      <c r="AB390">
        <v>436.88</v>
      </c>
      <c r="AC390">
        <v>477.98</v>
      </c>
      <c r="AD390">
        <v>0</v>
      </c>
      <c r="AE390">
        <v>0</v>
      </c>
      <c r="AF390">
        <v>346.73</v>
      </c>
      <c r="AG390">
        <v>477.98</v>
      </c>
      <c r="AH390">
        <v>0</v>
      </c>
      <c r="AI390">
        <v>1</v>
      </c>
      <c r="AJ390">
        <v>1.26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7.0000000000000007E-2</v>
      </c>
      <c r="AU390" t="s">
        <v>706</v>
      </c>
      <c r="AV390">
        <v>1</v>
      </c>
      <c r="AW390">
        <v>2</v>
      </c>
      <c r="AX390">
        <v>312113652</v>
      </c>
      <c r="AY390">
        <v>1</v>
      </c>
      <c r="AZ390">
        <v>0</v>
      </c>
      <c r="BA390">
        <v>406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24.271100000000004</v>
      </c>
      <c r="BL390">
        <v>33.458600000000004</v>
      </c>
      <c r="BM390">
        <v>0</v>
      </c>
      <c r="BN390">
        <v>0</v>
      </c>
      <c r="BO390">
        <v>7.0000000000000007E-2</v>
      </c>
      <c r="BP390">
        <v>1</v>
      </c>
      <c r="BQ390">
        <v>0</v>
      </c>
      <c r="BR390">
        <v>29.125320000000002</v>
      </c>
      <c r="BS390">
        <v>40.150320000000001</v>
      </c>
      <c r="BT390">
        <v>0</v>
      </c>
      <c r="BU390">
        <v>0</v>
      </c>
      <c r="BV390">
        <v>8.4000000000000005E-2</v>
      </c>
      <c r="BW390">
        <v>1</v>
      </c>
      <c r="CV390">
        <v>0</v>
      </c>
      <c r="CW390">
        <f>ROUND(Y390*Source!I365*DO390,7)</f>
        <v>-0.67200000000000004</v>
      </c>
      <c r="CX390">
        <f>ROUND(Y390*Source!I365,7)</f>
        <v>-0.67200000000000004</v>
      </c>
      <c r="CY390">
        <f>AB390</f>
        <v>436.88</v>
      </c>
      <c r="CZ390">
        <f>AF390</f>
        <v>346.73</v>
      </c>
      <c r="DA390">
        <f>AJ390</f>
        <v>1.26</v>
      </c>
      <c r="DB390">
        <f t="shared" si="130"/>
        <v>29.123999999999999</v>
      </c>
      <c r="DC390">
        <f t="shared" si="131"/>
        <v>40.152000000000001</v>
      </c>
      <c r="DD390" t="s">
        <v>3</v>
      </c>
      <c r="DE390" t="s">
        <v>3</v>
      </c>
      <c r="DF390">
        <f t="shared" si="124"/>
        <v>0</v>
      </c>
      <c r="DG390">
        <f>ROUND(ROUND(AF390*AJ390,2)*CX390,2)</f>
        <v>-293.58</v>
      </c>
      <c r="DH390">
        <f t="shared" si="132"/>
        <v>-321.2</v>
      </c>
      <c r="DI390">
        <f t="shared" si="133"/>
        <v>0</v>
      </c>
      <c r="DJ390">
        <f>DG390+DH390</f>
        <v>-614.78</v>
      </c>
      <c r="DK390">
        <v>1</v>
      </c>
      <c r="DL390" t="s">
        <v>726</v>
      </c>
      <c r="DM390">
        <v>4</v>
      </c>
      <c r="DN390" t="s">
        <v>715</v>
      </c>
      <c r="DO390">
        <v>1</v>
      </c>
    </row>
    <row r="391" spans="1:119" x14ac:dyDescent="0.2">
      <c r="A391">
        <f>ROW(Source!A365)</f>
        <v>365</v>
      </c>
      <c r="B391">
        <v>312111454</v>
      </c>
      <c r="C391">
        <v>312113645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727</v>
      </c>
      <c r="J391" t="s">
        <v>728</v>
      </c>
      <c r="K391" t="s">
        <v>729</v>
      </c>
      <c r="L391">
        <v>1368</v>
      </c>
      <c r="N391">
        <v>1011</v>
      </c>
      <c r="O391" t="s">
        <v>478</v>
      </c>
      <c r="P391" t="s">
        <v>478</v>
      </c>
      <c r="Q391">
        <v>1</v>
      </c>
      <c r="W391">
        <v>0</v>
      </c>
      <c r="X391">
        <v>721652621</v>
      </c>
      <c r="Y391">
        <f t="shared" si="129"/>
        <v>1.2E-2</v>
      </c>
      <c r="AA391">
        <v>0</v>
      </c>
      <c r="AB391">
        <v>544.70000000000005</v>
      </c>
      <c r="AC391">
        <v>477.98</v>
      </c>
      <c r="AD391">
        <v>0</v>
      </c>
      <c r="AE391">
        <v>0</v>
      </c>
      <c r="AF391">
        <v>544.70000000000005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0.01</v>
      </c>
      <c r="AU391" t="s">
        <v>706</v>
      </c>
      <c r="AV391">
        <v>1</v>
      </c>
      <c r="AW391">
        <v>2</v>
      </c>
      <c r="AX391">
        <v>312113653</v>
      </c>
      <c r="AY391">
        <v>1</v>
      </c>
      <c r="AZ391">
        <v>0</v>
      </c>
      <c r="BA391">
        <v>407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5.447000000000001</v>
      </c>
      <c r="BL391">
        <v>4.7798000000000007</v>
      </c>
      <c r="BM391">
        <v>0</v>
      </c>
      <c r="BN391">
        <v>0</v>
      </c>
      <c r="BO391">
        <v>0.01</v>
      </c>
      <c r="BP391">
        <v>1</v>
      </c>
      <c r="BQ391">
        <v>0</v>
      </c>
      <c r="BR391">
        <v>6.5364000000000004</v>
      </c>
      <c r="BS391">
        <v>5.73576</v>
      </c>
      <c r="BT391">
        <v>0</v>
      </c>
      <c r="BU391">
        <v>0</v>
      </c>
      <c r="BV391">
        <v>1.2E-2</v>
      </c>
      <c r="BW391">
        <v>1</v>
      </c>
      <c r="CV391">
        <v>0</v>
      </c>
      <c r="CW391">
        <f>ROUND(Y391*Source!I365*DO391,7)</f>
        <v>-9.6000000000000002E-2</v>
      </c>
      <c r="CX391">
        <f>ROUND(Y391*Source!I365,7)</f>
        <v>-9.6000000000000002E-2</v>
      </c>
      <c r="CY391">
        <f>AB391</f>
        <v>544.70000000000005</v>
      </c>
      <c r="CZ391">
        <f>AF391</f>
        <v>544.70000000000005</v>
      </c>
      <c r="DA391">
        <f>AJ391</f>
        <v>1</v>
      </c>
      <c r="DB391">
        <f t="shared" si="130"/>
        <v>6.54</v>
      </c>
      <c r="DC391">
        <f t="shared" si="131"/>
        <v>5.7359999999999998</v>
      </c>
      <c r="DD391" t="s">
        <v>3</v>
      </c>
      <c r="DE391" t="s">
        <v>3</v>
      </c>
      <c r="DF391">
        <f t="shared" si="124"/>
        <v>0</v>
      </c>
      <c r="DG391">
        <f t="shared" ref="DG391:DG398" si="134">ROUND(ROUND(AF391,2)*CX391,2)</f>
        <v>-52.29</v>
      </c>
      <c r="DH391">
        <f t="shared" si="132"/>
        <v>-45.89</v>
      </c>
      <c r="DI391">
        <f t="shared" si="133"/>
        <v>0</v>
      </c>
      <c r="DJ391">
        <f>DG391+DH391</f>
        <v>-98.18</v>
      </c>
      <c r="DK391">
        <v>1</v>
      </c>
      <c r="DL391" t="s">
        <v>726</v>
      </c>
      <c r="DM391">
        <v>4</v>
      </c>
      <c r="DN391" t="s">
        <v>715</v>
      </c>
      <c r="DO391">
        <v>1</v>
      </c>
    </row>
    <row r="392" spans="1:119" x14ac:dyDescent="0.2">
      <c r="A392">
        <f>ROW(Source!A366)</f>
        <v>366</v>
      </c>
      <c r="B392">
        <v>312111454</v>
      </c>
      <c r="C392">
        <v>312113654</v>
      </c>
      <c r="D392">
        <v>277560446</v>
      </c>
      <c r="E392">
        <v>109</v>
      </c>
      <c r="F392">
        <v>1</v>
      </c>
      <c r="G392">
        <v>1</v>
      </c>
      <c r="H392">
        <v>1</v>
      </c>
      <c r="I392" t="s">
        <v>703</v>
      </c>
      <c r="J392" t="s">
        <v>3</v>
      </c>
      <c r="K392" t="s">
        <v>704</v>
      </c>
      <c r="L392">
        <v>1369</v>
      </c>
      <c r="N392">
        <v>1013</v>
      </c>
      <c r="O392" t="s">
        <v>705</v>
      </c>
      <c r="P392" t="s">
        <v>705</v>
      </c>
      <c r="Q392">
        <v>1</v>
      </c>
      <c r="W392">
        <v>0</v>
      </c>
      <c r="X392">
        <v>-236928766</v>
      </c>
      <c r="Y392">
        <f>(AT392*ROUND((1.15*1.2),7))</f>
        <v>1.3661999999999999</v>
      </c>
      <c r="AA392">
        <v>0</v>
      </c>
      <c r="AB392">
        <v>0</v>
      </c>
      <c r="AC392">
        <v>0</v>
      </c>
      <c r="AD392">
        <v>388.8</v>
      </c>
      <c r="AE392">
        <v>0</v>
      </c>
      <c r="AF392">
        <v>0</v>
      </c>
      <c r="AG392">
        <v>0</v>
      </c>
      <c r="AH392">
        <v>388.8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0.99</v>
      </c>
      <c r="AU392" t="s">
        <v>321</v>
      </c>
      <c r="AV392">
        <v>1</v>
      </c>
      <c r="AW392">
        <v>2</v>
      </c>
      <c r="AX392">
        <v>312113668</v>
      </c>
      <c r="AY392">
        <v>1</v>
      </c>
      <c r="AZ392">
        <v>0</v>
      </c>
      <c r="BA392">
        <v>408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384.91200000000003</v>
      </c>
      <c r="BN392">
        <v>0.99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531.17855999999995</v>
      </c>
      <c r="BU392">
        <v>1.3661999999999999</v>
      </c>
      <c r="BV392">
        <v>0</v>
      </c>
      <c r="BW392">
        <v>1</v>
      </c>
      <c r="CU392">
        <f>ROUND(AT392*Source!I366*AH392*AL392,2)</f>
        <v>74.290000000000006</v>
      </c>
      <c r="CV392">
        <f>ROUND(Y392*Source!I366,7)</f>
        <v>0.26367659999999998</v>
      </c>
      <c r="CW392">
        <v>0</v>
      </c>
      <c r="CX392">
        <f>ROUND(Y392*Source!I366,7)</f>
        <v>0.26367659999999998</v>
      </c>
      <c r="CY392">
        <f>AD392</f>
        <v>388.8</v>
      </c>
      <c r="CZ392">
        <f>AH392</f>
        <v>388.8</v>
      </c>
      <c r="DA392">
        <f>AL392</f>
        <v>1</v>
      </c>
      <c r="DB392">
        <f>ROUND((ROUND(AT392*CZ392,2)*ROUND((1.15*1.2),7)),6)</f>
        <v>531.17579999999998</v>
      </c>
      <c r="DC392">
        <f>ROUND((ROUND(AT392*AG392,2)*ROUND((1.15*1.2),7)),6)</f>
        <v>0</v>
      </c>
      <c r="DD392" t="s">
        <v>3</v>
      </c>
      <c r="DE392" t="s">
        <v>3</v>
      </c>
      <c r="DF392">
        <f t="shared" si="124"/>
        <v>0</v>
      </c>
      <c r="DG392">
        <f t="shared" si="134"/>
        <v>0</v>
      </c>
      <c r="DH392">
        <f t="shared" si="132"/>
        <v>0</v>
      </c>
      <c r="DI392">
        <f t="shared" si="133"/>
        <v>102.52</v>
      </c>
      <c r="DJ392">
        <f>DI392</f>
        <v>102.52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ROW(Source!A366)</f>
        <v>366</v>
      </c>
      <c r="B393">
        <v>312111454</v>
      </c>
      <c r="C393">
        <v>312113654</v>
      </c>
      <c r="D393">
        <v>277560448</v>
      </c>
      <c r="E393">
        <v>109</v>
      </c>
      <c r="F393">
        <v>1</v>
      </c>
      <c r="G393">
        <v>1</v>
      </c>
      <c r="H393">
        <v>1</v>
      </c>
      <c r="I393" t="s">
        <v>707</v>
      </c>
      <c r="J393" t="s">
        <v>3</v>
      </c>
      <c r="K393" t="s">
        <v>708</v>
      </c>
      <c r="L393">
        <v>1369</v>
      </c>
      <c r="N393">
        <v>1013</v>
      </c>
      <c r="O393" t="s">
        <v>705</v>
      </c>
      <c r="P393" t="s">
        <v>705</v>
      </c>
      <c r="Q393">
        <v>1</v>
      </c>
      <c r="W393">
        <v>0</v>
      </c>
      <c r="X393">
        <v>-587036825</v>
      </c>
      <c r="Y393">
        <f>(AT393*ROUND((1.15*1.2),7))</f>
        <v>65.260199999999998</v>
      </c>
      <c r="AA393">
        <v>0</v>
      </c>
      <c r="AB393">
        <v>0</v>
      </c>
      <c r="AC393">
        <v>0</v>
      </c>
      <c r="AD393">
        <v>424.47</v>
      </c>
      <c r="AE393">
        <v>0</v>
      </c>
      <c r="AF393">
        <v>0</v>
      </c>
      <c r="AG393">
        <v>0</v>
      </c>
      <c r="AH393">
        <v>424.47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47.29</v>
      </c>
      <c r="AU393" t="s">
        <v>321</v>
      </c>
      <c r="AV393">
        <v>1</v>
      </c>
      <c r="AW393">
        <v>2</v>
      </c>
      <c r="AX393">
        <v>312113669</v>
      </c>
      <c r="AY393">
        <v>1</v>
      </c>
      <c r="AZ393">
        <v>0</v>
      </c>
      <c r="BA393">
        <v>409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20073.186300000001</v>
      </c>
      <c r="BN393">
        <v>47.29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27700.997094000002</v>
      </c>
      <c r="BU393">
        <v>65.260199999999998</v>
      </c>
      <c r="BV393">
        <v>0</v>
      </c>
      <c r="BW393">
        <v>1</v>
      </c>
      <c r="CU393">
        <f>ROUND(AT393*Source!I366*AH393*AL393,2)</f>
        <v>3874.12</v>
      </c>
      <c r="CV393">
        <f>ROUND(Y393*Source!I366,7)</f>
        <v>12.595218600000001</v>
      </c>
      <c r="CW393">
        <v>0</v>
      </c>
      <c r="CX393">
        <f>ROUND(Y393*Source!I366,7)</f>
        <v>12.595218600000001</v>
      </c>
      <c r="CY393">
        <f>AD393</f>
        <v>424.47</v>
      </c>
      <c r="CZ393">
        <f>AH393</f>
        <v>424.47</v>
      </c>
      <c r="DA393">
        <f>AL393</f>
        <v>1</v>
      </c>
      <c r="DB393">
        <f>ROUND((ROUND(AT393*CZ393,2)*ROUND((1.15*1.2),7)),6)</f>
        <v>27701.002199999999</v>
      </c>
      <c r="DC393">
        <f>ROUND((ROUND(AT393*AG393,2)*ROUND((1.15*1.2),7)),6)</f>
        <v>0</v>
      </c>
      <c r="DD393" t="s">
        <v>3</v>
      </c>
      <c r="DE393" t="s">
        <v>3</v>
      </c>
      <c r="DF393">
        <f t="shared" si="124"/>
        <v>0</v>
      </c>
      <c r="DG393">
        <f t="shared" si="134"/>
        <v>0</v>
      </c>
      <c r="DH393">
        <f t="shared" si="132"/>
        <v>0</v>
      </c>
      <c r="DI393">
        <f t="shared" si="133"/>
        <v>5346.29</v>
      </c>
      <c r="DJ393">
        <f>DI393</f>
        <v>5346.29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ROW(Source!A366)</f>
        <v>366</v>
      </c>
      <c r="B394">
        <v>312111454</v>
      </c>
      <c r="C394">
        <v>312113654</v>
      </c>
      <c r="D394">
        <v>277560452</v>
      </c>
      <c r="E394">
        <v>109</v>
      </c>
      <c r="F394">
        <v>1</v>
      </c>
      <c r="G394">
        <v>1</v>
      </c>
      <c r="H394">
        <v>1</v>
      </c>
      <c r="I394" t="s">
        <v>709</v>
      </c>
      <c r="J394" t="s">
        <v>3</v>
      </c>
      <c r="K394" t="s">
        <v>710</v>
      </c>
      <c r="L394">
        <v>1369</v>
      </c>
      <c r="N394">
        <v>1013</v>
      </c>
      <c r="O394" t="s">
        <v>705</v>
      </c>
      <c r="P394" t="s">
        <v>705</v>
      </c>
      <c r="Q394">
        <v>1</v>
      </c>
      <c r="W394">
        <v>0</v>
      </c>
      <c r="X394">
        <v>-512803540</v>
      </c>
      <c r="Y394">
        <f>(AT394*ROUND((1.15*1.2),7))</f>
        <v>32.319600000000001</v>
      </c>
      <c r="AA394">
        <v>0</v>
      </c>
      <c r="AB394">
        <v>0</v>
      </c>
      <c r="AC394">
        <v>0</v>
      </c>
      <c r="AD394">
        <v>477.98</v>
      </c>
      <c r="AE394">
        <v>0</v>
      </c>
      <c r="AF394">
        <v>0</v>
      </c>
      <c r="AG394">
        <v>0</v>
      </c>
      <c r="AH394">
        <v>477.98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23.42</v>
      </c>
      <c r="AU394" t="s">
        <v>321</v>
      </c>
      <c r="AV394">
        <v>1</v>
      </c>
      <c r="AW394">
        <v>2</v>
      </c>
      <c r="AX394">
        <v>312113670</v>
      </c>
      <c r="AY394">
        <v>1</v>
      </c>
      <c r="AZ394">
        <v>0</v>
      </c>
      <c r="BA394">
        <v>410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11194.2916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15448.122408000001</v>
      </c>
      <c r="BU394">
        <v>32.319600000000001</v>
      </c>
      <c r="BV394">
        <v>0</v>
      </c>
      <c r="BW394">
        <v>1</v>
      </c>
      <c r="CU394">
        <f>ROUND(AT394*Source!I366*AH394*AL394,2)</f>
        <v>2160.5</v>
      </c>
      <c r="CV394">
        <f>ROUND(Y394*Source!I366,7)</f>
        <v>6.2376828</v>
      </c>
      <c r="CW394">
        <v>0</v>
      </c>
      <c r="CX394">
        <f>ROUND(Y394*Source!I366,7)</f>
        <v>6.2376828</v>
      </c>
      <c r="CY394">
        <f>AD394</f>
        <v>477.98</v>
      </c>
      <c r="CZ394">
        <f>AH394</f>
        <v>477.98</v>
      </c>
      <c r="DA394">
        <f>AL394</f>
        <v>1</v>
      </c>
      <c r="DB394">
        <f>ROUND((ROUND(AT394*CZ394,2)*ROUND((1.15*1.2),7)),6)</f>
        <v>15448.120199999999</v>
      </c>
      <c r="DC394">
        <f>ROUND((ROUND(AT394*AG394,2)*ROUND((1.15*1.2),7)),6)</f>
        <v>0</v>
      </c>
      <c r="DD394" t="s">
        <v>3</v>
      </c>
      <c r="DE394" t="s">
        <v>3</v>
      </c>
      <c r="DF394">
        <f t="shared" si="124"/>
        <v>0</v>
      </c>
      <c r="DG394">
        <f t="shared" si="134"/>
        <v>0</v>
      </c>
      <c r="DH394">
        <f t="shared" si="132"/>
        <v>0</v>
      </c>
      <c r="DI394">
        <f t="shared" si="133"/>
        <v>2981.49</v>
      </c>
      <c r="DJ394">
        <f>DI394</f>
        <v>2981.49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ROW(Source!A366)</f>
        <v>366</v>
      </c>
      <c r="B395">
        <v>312111454</v>
      </c>
      <c r="C395">
        <v>312113654</v>
      </c>
      <c r="D395">
        <v>277560455</v>
      </c>
      <c r="E395">
        <v>109</v>
      </c>
      <c r="F395">
        <v>1</v>
      </c>
      <c r="G395">
        <v>1</v>
      </c>
      <c r="H395">
        <v>1</v>
      </c>
      <c r="I395" t="s">
        <v>711</v>
      </c>
      <c r="J395" t="s">
        <v>3</v>
      </c>
      <c r="K395" t="s">
        <v>712</v>
      </c>
      <c r="L395">
        <v>1369</v>
      </c>
      <c r="N395">
        <v>1013</v>
      </c>
      <c r="O395" t="s">
        <v>705</v>
      </c>
      <c r="P395" t="s">
        <v>705</v>
      </c>
      <c r="Q395">
        <v>1</v>
      </c>
      <c r="W395">
        <v>0</v>
      </c>
      <c r="X395">
        <v>1518711480</v>
      </c>
      <c r="Y395">
        <f>(AT395*ROUND((1.15*1.2),7))</f>
        <v>32.319600000000001</v>
      </c>
      <c r="AA395">
        <v>0</v>
      </c>
      <c r="AB395">
        <v>0</v>
      </c>
      <c r="AC395">
        <v>0</v>
      </c>
      <c r="AD395">
        <v>549.32000000000005</v>
      </c>
      <c r="AE395">
        <v>0</v>
      </c>
      <c r="AF395">
        <v>0</v>
      </c>
      <c r="AG395">
        <v>0</v>
      </c>
      <c r="AH395">
        <v>549.32000000000005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23.42</v>
      </c>
      <c r="AU395" t="s">
        <v>321</v>
      </c>
      <c r="AV395">
        <v>1</v>
      </c>
      <c r="AW395">
        <v>2</v>
      </c>
      <c r="AX395">
        <v>312113671</v>
      </c>
      <c r="AY395">
        <v>1</v>
      </c>
      <c r="AZ395">
        <v>0</v>
      </c>
      <c r="BA395">
        <v>411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12865.074400000001</v>
      </c>
      <c r="BN395">
        <v>23.42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17753.802672000002</v>
      </c>
      <c r="BU395">
        <v>32.319600000000001</v>
      </c>
      <c r="BV395">
        <v>0</v>
      </c>
      <c r="BW395">
        <v>1</v>
      </c>
      <c r="CU395">
        <f>ROUND(AT395*Source!I366*AH395*AL395,2)</f>
        <v>2482.96</v>
      </c>
      <c r="CV395">
        <f>ROUND(Y395*Source!I366,7)</f>
        <v>6.2376828</v>
      </c>
      <c r="CW395">
        <v>0</v>
      </c>
      <c r="CX395">
        <f>ROUND(Y395*Source!I366,7)</f>
        <v>6.2376828</v>
      </c>
      <c r="CY395">
        <f>AD395</f>
        <v>549.32000000000005</v>
      </c>
      <c r="CZ395">
        <f>AH395</f>
        <v>549.32000000000005</v>
      </c>
      <c r="DA395">
        <f>AL395</f>
        <v>1</v>
      </c>
      <c r="DB395">
        <f>ROUND((ROUND(AT395*CZ395,2)*ROUND((1.15*1.2),7)),6)</f>
        <v>17753.796600000001</v>
      </c>
      <c r="DC395">
        <f>ROUND((ROUND(AT395*AG395,2)*ROUND((1.15*1.2),7)),6)</f>
        <v>0</v>
      </c>
      <c r="DD395" t="s">
        <v>3</v>
      </c>
      <c r="DE395" t="s">
        <v>3</v>
      </c>
      <c r="DF395">
        <f t="shared" si="124"/>
        <v>0</v>
      </c>
      <c r="DG395">
        <f t="shared" si="134"/>
        <v>0</v>
      </c>
      <c r="DH395">
        <f t="shared" si="132"/>
        <v>0</v>
      </c>
      <c r="DI395">
        <f t="shared" si="133"/>
        <v>3426.48</v>
      </c>
      <c r="DJ395">
        <f>DI395</f>
        <v>3426.48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ROW(Source!A366)</f>
        <v>366</v>
      </c>
      <c r="B396">
        <v>312111454</v>
      </c>
      <c r="C396">
        <v>312113654</v>
      </c>
      <c r="D396">
        <v>277560491</v>
      </c>
      <c r="E396">
        <v>109</v>
      </c>
      <c r="F396">
        <v>1</v>
      </c>
      <c r="G396">
        <v>1</v>
      </c>
      <c r="H396">
        <v>1</v>
      </c>
      <c r="I396" t="s">
        <v>713</v>
      </c>
      <c r="J396" t="s">
        <v>3</v>
      </c>
      <c r="K396" t="s">
        <v>714</v>
      </c>
      <c r="L396">
        <v>1191</v>
      </c>
      <c r="N396">
        <v>1013</v>
      </c>
      <c r="O396" t="s">
        <v>715</v>
      </c>
      <c r="P396" t="s">
        <v>715</v>
      </c>
      <c r="Q396">
        <v>1</v>
      </c>
      <c r="W396">
        <v>0</v>
      </c>
      <c r="X396">
        <v>-1417349443</v>
      </c>
      <c r="Y396">
        <f t="shared" ref="Y396:Y401" si="135">(AT396*ROUND((1.25*1.2),7))</f>
        <v>37.335000000000001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24.89</v>
      </c>
      <c r="AU396" t="s">
        <v>179</v>
      </c>
      <c r="AV396">
        <v>2</v>
      </c>
      <c r="AW396">
        <v>2</v>
      </c>
      <c r="AX396">
        <v>312113672</v>
      </c>
      <c r="AY396">
        <v>1</v>
      </c>
      <c r="AZ396">
        <v>0</v>
      </c>
      <c r="BA396">
        <v>412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ROUND(Y396*Source!I366,7)</f>
        <v>7.2056550000000001</v>
      </c>
      <c r="CY396">
        <f>AD396</f>
        <v>0</v>
      </c>
      <c r="CZ396">
        <f>AH396</f>
        <v>0</v>
      </c>
      <c r="DA396">
        <f>AL396</f>
        <v>1</v>
      </c>
      <c r="DB396">
        <f t="shared" ref="DB396:DB401" si="136">ROUND((ROUND(AT396*CZ396,2)*ROUND((1.25*1.2),7)),6)</f>
        <v>0</v>
      </c>
      <c r="DC396">
        <f t="shared" ref="DC396:DC401" si="137">ROUND((ROUND(AT396*AG396,2)*ROUND((1.25*1.2),7)),6)</f>
        <v>0</v>
      </c>
      <c r="DD396" t="s">
        <v>3</v>
      </c>
      <c r="DE396" t="s">
        <v>3</v>
      </c>
      <c r="DF396">
        <f t="shared" si="124"/>
        <v>0</v>
      </c>
      <c r="DG396">
        <f t="shared" si="134"/>
        <v>0</v>
      </c>
      <c r="DH396">
        <f t="shared" si="132"/>
        <v>0</v>
      </c>
      <c r="DI396">
        <f t="shared" si="133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ROW(Source!A366)</f>
        <v>366</v>
      </c>
      <c r="B397">
        <v>312111454</v>
      </c>
      <c r="C397">
        <v>312113654</v>
      </c>
      <c r="D397">
        <v>277944622</v>
      </c>
      <c r="E397">
        <v>1</v>
      </c>
      <c r="F397">
        <v>1</v>
      </c>
      <c r="G397">
        <v>1</v>
      </c>
      <c r="H397">
        <v>2</v>
      </c>
      <c r="I397" t="s">
        <v>716</v>
      </c>
      <c r="J397" t="s">
        <v>717</v>
      </c>
      <c r="K397" t="s">
        <v>718</v>
      </c>
      <c r="L397">
        <v>1368</v>
      </c>
      <c r="N397">
        <v>1011</v>
      </c>
      <c r="O397" t="s">
        <v>478</v>
      </c>
      <c r="P397" t="s">
        <v>478</v>
      </c>
      <c r="Q397">
        <v>1</v>
      </c>
      <c r="W397">
        <v>0</v>
      </c>
      <c r="X397">
        <v>-776243211</v>
      </c>
      <c r="Y397">
        <f t="shared" si="135"/>
        <v>1.125</v>
      </c>
      <c r="AA397">
        <v>0</v>
      </c>
      <c r="AB397">
        <v>1472.33</v>
      </c>
      <c r="AC397">
        <v>642.05999999999995</v>
      </c>
      <c r="AD397">
        <v>0</v>
      </c>
      <c r="AE397">
        <v>0</v>
      </c>
      <c r="AF397">
        <v>1472.33</v>
      </c>
      <c r="AG397">
        <v>642.05999999999995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0.75</v>
      </c>
      <c r="AU397" t="s">
        <v>179</v>
      </c>
      <c r="AV397">
        <v>1</v>
      </c>
      <c r="AW397">
        <v>2</v>
      </c>
      <c r="AX397">
        <v>312113673</v>
      </c>
      <c r="AY397">
        <v>1</v>
      </c>
      <c r="AZ397">
        <v>0</v>
      </c>
      <c r="BA397">
        <v>413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1104.2474999999999</v>
      </c>
      <c r="BL397">
        <v>481.54499999999996</v>
      </c>
      <c r="BM397">
        <v>0</v>
      </c>
      <c r="BN397">
        <v>0</v>
      </c>
      <c r="BO397">
        <v>0.75</v>
      </c>
      <c r="BP397">
        <v>1</v>
      </c>
      <c r="BQ397">
        <v>0</v>
      </c>
      <c r="BR397">
        <v>1656.3712499999999</v>
      </c>
      <c r="BS397">
        <v>722.31749999999988</v>
      </c>
      <c r="BT397">
        <v>0</v>
      </c>
      <c r="BU397">
        <v>0</v>
      </c>
      <c r="BV397">
        <v>1.125</v>
      </c>
      <c r="BW397">
        <v>1</v>
      </c>
      <c r="CV397">
        <v>0</v>
      </c>
      <c r="CW397">
        <f>ROUND(Y397*Source!I366*DO397,7)</f>
        <v>0.21712500000000001</v>
      </c>
      <c r="CX397">
        <f>ROUND(Y397*Source!I366,7)</f>
        <v>0.21712500000000001</v>
      </c>
      <c r="CY397">
        <f>AB397</f>
        <v>1472.33</v>
      </c>
      <c r="CZ397">
        <f>AF397</f>
        <v>1472.33</v>
      </c>
      <c r="DA397">
        <f>AJ397</f>
        <v>1</v>
      </c>
      <c r="DB397">
        <f t="shared" si="136"/>
        <v>1656.375</v>
      </c>
      <c r="DC397">
        <f t="shared" si="137"/>
        <v>722.32500000000005</v>
      </c>
      <c r="DD397" t="s">
        <v>3</v>
      </c>
      <c r="DE397" t="s">
        <v>3</v>
      </c>
      <c r="DF397">
        <f t="shared" si="124"/>
        <v>0</v>
      </c>
      <c r="DG397">
        <f t="shared" si="134"/>
        <v>319.68</v>
      </c>
      <c r="DH397">
        <f t="shared" si="132"/>
        <v>139.41</v>
      </c>
      <c r="DI397">
        <f t="shared" si="133"/>
        <v>0</v>
      </c>
      <c r="DJ397">
        <f>DG397+DH397</f>
        <v>459.09000000000003</v>
      </c>
      <c r="DK397">
        <v>1</v>
      </c>
      <c r="DL397" t="s">
        <v>719</v>
      </c>
      <c r="DM397">
        <v>6</v>
      </c>
      <c r="DN397" t="s">
        <v>715</v>
      </c>
      <c r="DO397">
        <v>1</v>
      </c>
    </row>
    <row r="398" spans="1:119" x14ac:dyDescent="0.2">
      <c r="A398">
        <f>ROW(Source!A366)</f>
        <v>366</v>
      </c>
      <c r="B398">
        <v>312111454</v>
      </c>
      <c r="C398">
        <v>312113654</v>
      </c>
      <c r="D398">
        <v>277944809</v>
      </c>
      <c r="E398">
        <v>1</v>
      </c>
      <c r="F398">
        <v>1</v>
      </c>
      <c r="G398">
        <v>1</v>
      </c>
      <c r="H398">
        <v>2</v>
      </c>
      <c r="I398" t="s">
        <v>720</v>
      </c>
      <c r="J398" t="s">
        <v>721</v>
      </c>
      <c r="K398" t="s">
        <v>722</v>
      </c>
      <c r="L398">
        <v>1368</v>
      </c>
      <c r="N398">
        <v>1011</v>
      </c>
      <c r="O398" t="s">
        <v>478</v>
      </c>
      <c r="P398" t="s">
        <v>478</v>
      </c>
      <c r="Q398">
        <v>1</v>
      </c>
      <c r="W398">
        <v>0</v>
      </c>
      <c r="X398">
        <v>-1432554125</v>
      </c>
      <c r="Y398">
        <f t="shared" si="135"/>
        <v>1.2150000000000001</v>
      </c>
      <c r="AA398">
        <v>0</v>
      </c>
      <c r="AB398">
        <v>15.14</v>
      </c>
      <c r="AC398">
        <v>0</v>
      </c>
      <c r="AD398">
        <v>0</v>
      </c>
      <c r="AE398">
        <v>0</v>
      </c>
      <c r="AF398">
        <v>15.14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0.81</v>
      </c>
      <c r="AU398" t="s">
        <v>179</v>
      </c>
      <c r="AV398">
        <v>1</v>
      </c>
      <c r="AW398">
        <v>2</v>
      </c>
      <c r="AX398">
        <v>312113674</v>
      </c>
      <c r="AY398">
        <v>1</v>
      </c>
      <c r="AZ398">
        <v>0</v>
      </c>
      <c r="BA398">
        <v>414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12.263400000000001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18.395100000000003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ROUND(Y398*Source!I366*DO398,7)</f>
        <v>0</v>
      </c>
      <c r="CX398">
        <f>ROUND(Y398*Source!I366,7)</f>
        <v>0.23449500000000001</v>
      </c>
      <c r="CY398">
        <f>AB398</f>
        <v>15.14</v>
      </c>
      <c r="CZ398">
        <f>AF398</f>
        <v>15.14</v>
      </c>
      <c r="DA398">
        <f>AJ398</f>
        <v>1</v>
      </c>
      <c r="DB398">
        <f t="shared" si="136"/>
        <v>18.39</v>
      </c>
      <c r="DC398">
        <f t="shared" si="137"/>
        <v>0</v>
      </c>
      <c r="DD398" t="s">
        <v>3</v>
      </c>
      <c r="DE398" t="s">
        <v>3</v>
      </c>
      <c r="DF398">
        <f t="shared" si="124"/>
        <v>0</v>
      </c>
      <c r="DG398">
        <f t="shared" si="134"/>
        <v>3.55</v>
      </c>
      <c r="DH398">
        <f t="shared" si="132"/>
        <v>0</v>
      </c>
      <c r="DI398">
        <f t="shared" si="133"/>
        <v>0</v>
      </c>
      <c r="DJ398">
        <f>DG398+DH398</f>
        <v>3.55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ROW(Source!A366)</f>
        <v>366</v>
      </c>
      <c r="B399">
        <v>312111454</v>
      </c>
      <c r="C399">
        <v>312113654</v>
      </c>
      <c r="D399">
        <v>277944868</v>
      </c>
      <c r="E399">
        <v>1</v>
      </c>
      <c r="F399">
        <v>1</v>
      </c>
      <c r="G399">
        <v>1</v>
      </c>
      <c r="H399">
        <v>2</v>
      </c>
      <c r="I399" t="s">
        <v>723</v>
      </c>
      <c r="J399" t="s">
        <v>724</v>
      </c>
      <c r="K399" t="s">
        <v>725</v>
      </c>
      <c r="L399">
        <v>1368</v>
      </c>
      <c r="N399">
        <v>1011</v>
      </c>
      <c r="O399" t="s">
        <v>478</v>
      </c>
      <c r="P399" t="s">
        <v>478</v>
      </c>
      <c r="Q399">
        <v>1</v>
      </c>
      <c r="W399">
        <v>0</v>
      </c>
      <c r="X399">
        <v>412917512</v>
      </c>
      <c r="Y399">
        <f t="shared" si="135"/>
        <v>34.11</v>
      </c>
      <c r="AA399">
        <v>0</v>
      </c>
      <c r="AB399">
        <v>436.88</v>
      </c>
      <c r="AC399">
        <v>477.98</v>
      </c>
      <c r="AD399">
        <v>0</v>
      </c>
      <c r="AE399">
        <v>0</v>
      </c>
      <c r="AF399">
        <v>346.73</v>
      </c>
      <c r="AG399">
        <v>477.98</v>
      </c>
      <c r="AH399">
        <v>0</v>
      </c>
      <c r="AI399">
        <v>1</v>
      </c>
      <c r="AJ399">
        <v>1.26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22.74</v>
      </c>
      <c r="AU399" t="s">
        <v>179</v>
      </c>
      <c r="AV399">
        <v>1</v>
      </c>
      <c r="AW399">
        <v>2</v>
      </c>
      <c r="AX399">
        <v>312113675</v>
      </c>
      <c r="AY399">
        <v>1</v>
      </c>
      <c r="AZ399">
        <v>0</v>
      </c>
      <c r="BA399">
        <v>415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7884.6401999999998</v>
      </c>
      <c r="BL399">
        <v>10869.2652</v>
      </c>
      <c r="BM399">
        <v>0</v>
      </c>
      <c r="BN399">
        <v>0</v>
      </c>
      <c r="BO399">
        <v>22.74</v>
      </c>
      <c r="BP399">
        <v>1</v>
      </c>
      <c r="BQ399">
        <v>0</v>
      </c>
      <c r="BR399">
        <v>11826.960299999999</v>
      </c>
      <c r="BS399">
        <v>16303.897799999997</v>
      </c>
      <c r="BT399">
        <v>0</v>
      </c>
      <c r="BU399">
        <v>0</v>
      </c>
      <c r="BV399">
        <v>34.109999999999992</v>
      </c>
      <c r="BW399">
        <v>1</v>
      </c>
      <c r="CV399">
        <v>0</v>
      </c>
      <c r="CW399">
        <f>ROUND(Y399*Source!I366*DO399,7)</f>
        <v>6.5832300000000004</v>
      </c>
      <c r="CX399">
        <f>ROUND(Y399*Source!I366,7)</f>
        <v>6.5832300000000004</v>
      </c>
      <c r="CY399">
        <f>AB399</f>
        <v>436.88</v>
      </c>
      <c r="CZ399">
        <f>AF399</f>
        <v>346.73</v>
      </c>
      <c r="DA399">
        <f>AJ399</f>
        <v>1.26</v>
      </c>
      <c r="DB399">
        <f t="shared" si="136"/>
        <v>11826.96</v>
      </c>
      <c r="DC399">
        <f t="shared" si="137"/>
        <v>16303.905000000001</v>
      </c>
      <c r="DD399" t="s">
        <v>3</v>
      </c>
      <c r="DE399" t="s">
        <v>3</v>
      </c>
      <c r="DF399">
        <f t="shared" si="124"/>
        <v>0</v>
      </c>
      <c r="DG399">
        <f>ROUND(ROUND(AF399*AJ399,2)*CX399,2)</f>
        <v>2876.08</v>
      </c>
      <c r="DH399">
        <f t="shared" si="132"/>
        <v>3146.65</v>
      </c>
      <c r="DI399">
        <f t="shared" si="133"/>
        <v>0</v>
      </c>
      <c r="DJ399">
        <f>DG399+DH399</f>
        <v>6022.73</v>
      </c>
      <c r="DK399">
        <v>1</v>
      </c>
      <c r="DL399" t="s">
        <v>726</v>
      </c>
      <c r="DM399">
        <v>4</v>
      </c>
      <c r="DN399" t="s">
        <v>715</v>
      </c>
      <c r="DO399">
        <v>1</v>
      </c>
    </row>
    <row r="400" spans="1:119" x14ac:dyDescent="0.2">
      <c r="A400">
        <f>ROW(Source!A366)</f>
        <v>366</v>
      </c>
      <c r="B400">
        <v>312111454</v>
      </c>
      <c r="C400">
        <v>312113654</v>
      </c>
      <c r="D400">
        <v>277945805</v>
      </c>
      <c r="E400">
        <v>1</v>
      </c>
      <c r="F400">
        <v>1</v>
      </c>
      <c r="G400">
        <v>1</v>
      </c>
      <c r="H400">
        <v>2</v>
      </c>
      <c r="I400" t="s">
        <v>727</v>
      </c>
      <c r="J400" t="s">
        <v>728</v>
      </c>
      <c r="K400" t="s">
        <v>729</v>
      </c>
      <c r="L400">
        <v>1368</v>
      </c>
      <c r="N400">
        <v>1011</v>
      </c>
      <c r="O400" t="s">
        <v>478</v>
      </c>
      <c r="P400" t="s">
        <v>478</v>
      </c>
      <c r="Q400">
        <v>1</v>
      </c>
      <c r="W400">
        <v>0</v>
      </c>
      <c r="X400">
        <v>721652621</v>
      </c>
      <c r="Y400">
        <f t="shared" si="135"/>
        <v>0.88500000000000001</v>
      </c>
      <c r="AA400">
        <v>0</v>
      </c>
      <c r="AB400">
        <v>544.70000000000005</v>
      </c>
      <c r="AC400">
        <v>477.98</v>
      </c>
      <c r="AD400">
        <v>0</v>
      </c>
      <c r="AE400">
        <v>0</v>
      </c>
      <c r="AF400">
        <v>544.70000000000005</v>
      </c>
      <c r="AG400">
        <v>477.98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0.59</v>
      </c>
      <c r="AU400" t="s">
        <v>179</v>
      </c>
      <c r="AV400">
        <v>1</v>
      </c>
      <c r="AW400">
        <v>2</v>
      </c>
      <c r="AX400">
        <v>312113676</v>
      </c>
      <c r="AY400">
        <v>1</v>
      </c>
      <c r="AZ400">
        <v>0</v>
      </c>
      <c r="BA400">
        <v>416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321.37299999999999</v>
      </c>
      <c r="BL400">
        <v>282.00819999999999</v>
      </c>
      <c r="BM400">
        <v>0</v>
      </c>
      <c r="BN400">
        <v>0</v>
      </c>
      <c r="BO400">
        <v>0.59</v>
      </c>
      <c r="BP400">
        <v>1</v>
      </c>
      <c r="BQ400">
        <v>0</v>
      </c>
      <c r="BR400">
        <v>482.05949999999996</v>
      </c>
      <c r="BS400">
        <v>423.01229999999998</v>
      </c>
      <c r="BT400">
        <v>0</v>
      </c>
      <c r="BU400">
        <v>0</v>
      </c>
      <c r="BV400">
        <v>0.8849999999999999</v>
      </c>
      <c r="BW400">
        <v>1</v>
      </c>
      <c r="CV400">
        <v>0</v>
      </c>
      <c r="CW400">
        <f>ROUND(Y400*Source!I366*DO400,7)</f>
        <v>0.17080500000000001</v>
      </c>
      <c r="CX400">
        <f>ROUND(Y400*Source!I366,7)</f>
        <v>0.17080500000000001</v>
      </c>
      <c r="CY400">
        <f>AB400</f>
        <v>544.70000000000005</v>
      </c>
      <c r="CZ400">
        <f>AF400</f>
        <v>544.70000000000005</v>
      </c>
      <c r="DA400">
        <f>AJ400</f>
        <v>1</v>
      </c>
      <c r="DB400">
        <f t="shared" si="136"/>
        <v>482.05500000000001</v>
      </c>
      <c r="DC400">
        <f t="shared" si="137"/>
        <v>423.01499999999999</v>
      </c>
      <c r="DD400" t="s">
        <v>3</v>
      </c>
      <c r="DE400" t="s">
        <v>3</v>
      </c>
      <c r="DF400">
        <f t="shared" si="124"/>
        <v>0</v>
      </c>
      <c r="DG400">
        <f t="shared" ref="DG400:DG408" si="138">ROUND(ROUND(AF400,2)*CX400,2)</f>
        <v>93.04</v>
      </c>
      <c r="DH400">
        <f t="shared" si="132"/>
        <v>81.64</v>
      </c>
      <c r="DI400">
        <f t="shared" si="133"/>
        <v>0</v>
      </c>
      <c r="DJ400">
        <f>DG400+DH400</f>
        <v>174.68</v>
      </c>
      <c r="DK400">
        <v>1</v>
      </c>
      <c r="DL400" t="s">
        <v>726</v>
      </c>
      <c r="DM400">
        <v>4</v>
      </c>
      <c r="DN400" t="s">
        <v>715</v>
      </c>
      <c r="DO400">
        <v>1</v>
      </c>
    </row>
    <row r="401" spans="1:119" x14ac:dyDescent="0.2">
      <c r="A401">
        <f>ROW(Source!A366)</f>
        <v>366</v>
      </c>
      <c r="B401">
        <v>312111454</v>
      </c>
      <c r="C401">
        <v>312113654</v>
      </c>
      <c r="D401">
        <v>277946074</v>
      </c>
      <c r="E401">
        <v>1</v>
      </c>
      <c r="F401">
        <v>1</v>
      </c>
      <c r="G401">
        <v>1</v>
      </c>
      <c r="H401">
        <v>2</v>
      </c>
      <c r="I401" t="s">
        <v>730</v>
      </c>
      <c r="J401" t="s">
        <v>731</v>
      </c>
      <c r="K401" t="s">
        <v>732</v>
      </c>
      <c r="L401">
        <v>1368</v>
      </c>
      <c r="N401">
        <v>1011</v>
      </c>
      <c r="O401" t="s">
        <v>478</v>
      </c>
      <c r="P401" t="s">
        <v>478</v>
      </c>
      <c r="Q401">
        <v>1</v>
      </c>
      <c r="W401">
        <v>0</v>
      </c>
      <c r="X401">
        <v>1125415823</v>
      </c>
      <c r="Y401">
        <f t="shared" si="135"/>
        <v>1.2150000000000001</v>
      </c>
      <c r="AA401">
        <v>0</v>
      </c>
      <c r="AB401">
        <v>160.38</v>
      </c>
      <c r="AC401">
        <v>477.98</v>
      </c>
      <c r="AD401">
        <v>0</v>
      </c>
      <c r="AE401">
        <v>0</v>
      </c>
      <c r="AF401">
        <v>160.38</v>
      </c>
      <c r="AG401">
        <v>477.98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0.81</v>
      </c>
      <c r="AU401" t="s">
        <v>179</v>
      </c>
      <c r="AV401">
        <v>1</v>
      </c>
      <c r="AW401">
        <v>2</v>
      </c>
      <c r="AX401">
        <v>312113677</v>
      </c>
      <c r="AY401">
        <v>1</v>
      </c>
      <c r="AZ401">
        <v>0</v>
      </c>
      <c r="BA401">
        <v>417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129.90780000000001</v>
      </c>
      <c r="BL401">
        <v>387.16380000000004</v>
      </c>
      <c r="BM401">
        <v>0</v>
      </c>
      <c r="BN401">
        <v>0</v>
      </c>
      <c r="BO401">
        <v>0.81</v>
      </c>
      <c r="BP401">
        <v>1</v>
      </c>
      <c r="BQ401">
        <v>0</v>
      </c>
      <c r="BR401">
        <v>194.86170000000001</v>
      </c>
      <c r="BS401">
        <v>580.74570000000006</v>
      </c>
      <c r="BT401">
        <v>0</v>
      </c>
      <c r="BU401">
        <v>0</v>
      </c>
      <c r="BV401">
        <v>1.2150000000000001</v>
      </c>
      <c r="BW401">
        <v>1</v>
      </c>
      <c r="CV401">
        <v>0</v>
      </c>
      <c r="CW401">
        <f>ROUND(Y401*Source!I366*DO401,7)</f>
        <v>0.23449500000000001</v>
      </c>
      <c r="CX401">
        <f>ROUND(Y401*Source!I366,7)</f>
        <v>0.23449500000000001</v>
      </c>
      <c r="CY401">
        <f>AB401</f>
        <v>160.38</v>
      </c>
      <c r="CZ401">
        <f>AF401</f>
        <v>160.38</v>
      </c>
      <c r="DA401">
        <f>AJ401</f>
        <v>1</v>
      </c>
      <c r="DB401">
        <f t="shared" si="136"/>
        <v>194.86500000000001</v>
      </c>
      <c r="DC401">
        <f t="shared" si="137"/>
        <v>580.74</v>
      </c>
      <c r="DD401" t="s">
        <v>3</v>
      </c>
      <c r="DE401" t="s">
        <v>3</v>
      </c>
      <c r="DF401">
        <f t="shared" ref="DF401:DF432" si="139">ROUND(ROUND(AE401,2)*CX401,2)</f>
        <v>0</v>
      </c>
      <c r="DG401">
        <f t="shared" si="138"/>
        <v>37.61</v>
      </c>
      <c r="DH401">
        <f t="shared" si="132"/>
        <v>112.08</v>
      </c>
      <c r="DI401">
        <f t="shared" si="133"/>
        <v>0</v>
      </c>
      <c r="DJ401">
        <f>DG401+DH401</f>
        <v>149.69</v>
      </c>
      <c r="DK401">
        <v>1</v>
      </c>
      <c r="DL401" t="s">
        <v>726</v>
      </c>
      <c r="DM401">
        <v>4</v>
      </c>
      <c r="DN401" t="s">
        <v>715</v>
      </c>
      <c r="DO401">
        <v>1</v>
      </c>
    </row>
    <row r="402" spans="1:119" x14ac:dyDescent="0.2">
      <c r="A402">
        <f>ROW(Source!A366)</f>
        <v>366</v>
      </c>
      <c r="B402">
        <v>312111454</v>
      </c>
      <c r="C402">
        <v>312113654</v>
      </c>
      <c r="D402">
        <v>277565240</v>
      </c>
      <c r="E402">
        <v>109</v>
      </c>
      <c r="F402">
        <v>1</v>
      </c>
      <c r="G402">
        <v>1</v>
      </c>
      <c r="H402">
        <v>3</v>
      </c>
      <c r="I402" t="s">
        <v>32</v>
      </c>
      <c r="J402" t="s">
        <v>3</v>
      </c>
      <c r="K402" t="s">
        <v>33</v>
      </c>
      <c r="L402">
        <v>1371</v>
      </c>
      <c r="N402">
        <v>1013</v>
      </c>
      <c r="O402" t="s">
        <v>34</v>
      </c>
      <c r="P402" t="s">
        <v>34</v>
      </c>
      <c r="Q402">
        <v>1</v>
      </c>
      <c r="W402">
        <v>0</v>
      </c>
      <c r="X402">
        <v>864875641</v>
      </c>
      <c r="Y402">
        <f>(AT402*ROUND(0,7))</f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 t="s">
        <v>3</v>
      </c>
      <c r="AT402">
        <v>0</v>
      </c>
      <c r="AU402" t="s">
        <v>54</v>
      </c>
      <c r="AV402">
        <v>0</v>
      </c>
      <c r="AW402">
        <v>2</v>
      </c>
      <c r="AX402">
        <v>312113678</v>
      </c>
      <c r="AY402">
        <v>1</v>
      </c>
      <c r="AZ402">
        <v>0</v>
      </c>
      <c r="BA402">
        <v>418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ROUND(Y402*Source!I366,7)</f>
        <v>0</v>
      </c>
      <c r="CY402">
        <f>AA402</f>
        <v>0</v>
      </c>
      <c r="CZ402">
        <f>AE402</f>
        <v>0</v>
      </c>
      <c r="DA402">
        <f>AI402</f>
        <v>1</v>
      </c>
      <c r="DB402">
        <f>ROUND((ROUND(AT402*CZ402,2)*ROUND(0,7)),6)</f>
        <v>0</v>
      </c>
      <c r="DC402">
        <f>ROUND((ROUND(AT402*AG402,2)*ROUND(0,7)),6)</f>
        <v>0</v>
      </c>
      <c r="DD402" t="s">
        <v>3</v>
      </c>
      <c r="DE402" t="s">
        <v>3</v>
      </c>
      <c r="DF402">
        <f t="shared" si="139"/>
        <v>0</v>
      </c>
      <c r="DG402">
        <f t="shared" si="138"/>
        <v>0</v>
      </c>
      <c r="DH402">
        <f t="shared" si="132"/>
        <v>0</v>
      </c>
      <c r="DI402">
        <f t="shared" si="133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ROW(Source!A366)</f>
        <v>366</v>
      </c>
      <c r="B403">
        <v>312111454</v>
      </c>
      <c r="C403">
        <v>312113654</v>
      </c>
      <c r="D403">
        <v>277565250</v>
      </c>
      <c r="E403">
        <v>109</v>
      </c>
      <c r="F403">
        <v>1</v>
      </c>
      <c r="G403">
        <v>1</v>
      </c>
      <c r="H403">
        <v>3</v>
      </c>
      <c r="I403" t="s">
        <v>37</v>
      </c>
      <c r="J403" t="s">
        <v>3</v>
      </c>
      <c r="K403" t="s">
        <v>38</v>
      </c>
      <c r="L403">
        <v>1371</v>
      </c>
      <c r="N403">
        <v>1013</v>
      </c>
      <c r="O403" t="s">
        <v>34</v>
      </c>
      <c r="P403" t="s">
        <v>34</v>
      </c>
      <c r="Q403">
        <v>1</v>
      </c>
      <c r="W403">
        <v>0</v>
      </c>
      <c r="X403">
        <v>-1890832814</v>
      </c>
      <c r="Y403">
        <f>(AT403*ROUND(0,7))</f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 t="s">
        <v>3</v>
      </c>
      <c r="AT403">
        <v>0</v>
      </c>
      <c r="AU403" t="s">
        <v>54</v>
      </c>
      <c r="AV403">
        <v>0</v>
      </c>
      <c r="AW403">
        <v>2</v>
      </c>
      <c r="AX403">
        <v>312113679</v>
      </c>
      <c r="AY403">
        <v>1</v>
      </c>
      <c r="AZ403">
        <v>0</v>
      </c>
      <c r="BA403">
        <v>419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ROUND(Y403*Source!I366,7)</f>
        <v>0</v>
      </c>
      <c r="CY403">
        <f>AA403</f>
        <v>0</v>
      </c>
      <c r="CZ403">
        <f>AE403</f>
        <v>0</v>
      </c>
      <c r="DA403">
        <f>AI403</f>
        <v>1</v>
      </c>
      <c r="DB403">
        <f>ROUND((ROUND(AT403*CZ403,2)*ROUND(0,7)),6)</f>
        <v>0</v>
      </c>
      <c r="DC403">
        <f>ROUND((ROUND(AT403*AG403,2)*ROUND(0,7)),6)</f>
        <v>0</v>
      </c>
      <c r="DD403" t="s">
        <v>3</v>
      </c>
      <c r="DE403" t="s">
        <v>3</v>
      </c>
      <c r="DF403">
        <f t="shared" si="139"/>
        <v>0</v>
      </c>
      <c r="DG403">
        <f t="shared" si="138"/>
        <v>0</v>
      </c>
      <c r="DH403">
        <f t="shared" si="132"/>
        <v>0</v>
      </c>
      <c r="DI403">
        <f t="shared" si="133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ROW(Source!A366)</f>
        <v>366</v>
      </c>
      <c r="B404">
        <v>312111454</v>
      </c>
      <c r="C404">
        <v>312113654</v>
      </c>
      <c r="D404">
        <v>277565414</v>
      </c>
      <c r="E404">
        <v>109</v>
      </c>
      <c r="F404">
        <v>1</v>
      </c>
      <c r="G404">
        <v>1</v>
      </c>
      <c r="H404">
        <v>3</v>
      </c>
      <c r="I404" t="s">
        <v>40</v>
      </c>
      <c r="J404" t="s">
        <v>3</v>
      </c>
      <c r="K404" t="s">
        <v>41</v>
      </c>
      <c r="L404">
        <v>1477</v>
      </c>
      <c r="N404">
        <v>1013</v>
      </c>
      <c r="O404" t="s">
        <v>20</v>
      </c>
      <c r="P404" t="s">
        <v>24</v>
      </c>
      <c r="Q404">
        <v>1</v>
      </c>
      <c r="W404">
        <v>0</v>
      </c>
      <c r="X404">
        <v>164804165</v>
      </c>
      <c r="Y404">
        <f>(AT404*ROUND(0,7))</f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 t="s">
        <v>3</v>
      </c>
      <c r="AT404">
        <v>0</v>
      </c>
      <c r="AU404" t="s">
        <v>54</v>
      </c>
      <c r="AV404">
        <v>0</v>
      </c>
      <c r="AW404">
        <v>2</v>
      </c>
      <c r="AX404">
        <v>312113680</v>
      </c>
      <c r="AY404">
        <v>1</v>
      </c>
      <c r="AZ404">
        <v>0</v>
      </c>
      <c r="BA404">
        <v>420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ROUND(Y404*Source!I366,7)</f>
        <v>0</v>
      </c>
      <c r="CY404">
        <f>AA404</f>
        <v>0</v>
      </c>
      <c r="CZ404">
        <f>AE404</f>
        <v>0</v>
      </c>
      <c r="DA404">
        <f>AI404</f>
        <v>1</v>
      </c>
      <c r="DB404">
        <f>ROUND((ROUND(AT404*CZ404,2)*ROUND(0,7)),6)</f>
        <v>0</v>
      </c>
      <c r="DC404">
        <f>ROUND((ROUND(AT404*AG404,2)*ROUND(0,7)),6)</f>
        <v>0</v>
      </c>
      <c r="DD404" t="s">
        <v>3</v>
      </c>
      <c r="DE404" t="s">
        <v>3</v>
      </c>
      <c r="DF404">
        <f t="shared" si="139"/>
        <v>0</v>
      </c>
      <c r="DG404">
        <f t="shared" si="138"/>
        <v>0</v>
      </c>
      <c r="DH404">
        <f t="shared" si="132"/>
        <v>0</v>
      </c>
      <c r="DI404">
        <f t="shared" si="133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ROW(Source!A370)</f>
        <v>370</v>
      </c>
      <c r="B405">
        <v>312111454</v>
      </c>
      <c r="C405">
        <v>312146582</v>
      </c>
      <c r="D405">
        <v>277560448</v>
      </c>
      <c r="E405">
        <v>109</v>
      </c>
      <c r="F405">
        <v>1</v>
      </c>
      <c r="G405">
        <v>1</v>
      </c>
      <c r="H405">
        <v>1</v>
      </c>
      <c r="I405" t="s">
        <v>707</v>
      </c>
      <c r="J405" t="s">
        <v>3</v>
      </c>
      <c r="K405" t="s">
        <v>708</v>
      </c>
      <c r="L405">
        <v>1369</v>
      </c>
      <c r="N405">
        <v>1013</v>
      </c>
      <c r="O405" t="s">
        <v>705</v>
      </c>
      <c r="P405" t="s">
        <v>705</v>
      </c>
      <c r="Q405">
        <v>1</v>
      </c>
      <c r="W405">
        <v>0</v>
      </c>
      <c r="X405">
        <v>-587036825</v>
      </c>
      <c r="Y405">
        <f>(AT405*ROUND(1.2,7))</f>
        <v>1.0920000000000001</v>
      </c>
      <c r="AA405">
        <v>0</v>
      </c>
      <c r="AB405">
        <v>0</v>
      </c>
      <c r="AC405">
        <v>0</v>
      </c>
      <c r="AD405">
        <v>424.47</v>
      </c>
      <c r="AE405">
        <v>0</v>
      </c>
      <c r="AF405">
        <v>0</v>
      </c>
      <c r="AG405">
        <v>0</v>
      </c>
      <c r="AH405">
        <v>424.47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0.91</v>
      </c>
      <c r="AU405" t="s">
        <v>706</v>
      </c>
      <c r="AV405">
        <v>1</v>
      </c>
      <c r="AW405">
        <v>2</v>
      </c>
      <c r="AX405">
        <v>312146583</v>
      </c>
      <c r="AY405">
        <v>1</v>
      </c>
      <c r="AZ405">
        <v>0</v>
      </c>
      <c r="BA405">
        <v>421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386.26770000000005</v>
      </c>
      <c r="BN405">
        <v>0.91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463.52124000000009</v>
      </c>
      <c r="BU405">
        <v>1.0920000000000001</v>
      </c>
      <c r="BV405">
        <v>0</v>
      </c>
      <c r="BW405">
        <v>1</v>
      </c>
      <c r="CU405">
        <f>ROUND(AT405*Source!I370*AH405*AL405,2)</f>
        <v>772.54</v>
      </c>
      <c r="CV405">
        <f>ROUND(Y405*Source!I370,7)</f>
        <v>2.1840000000000002</v>
      </c>
      <c r="CW405">
        <v>0</v>
      </c>
      <c r="CX405">
        <f>ROUND(Y405*Source!I370,7)</f>
        <v>2.1840000000000002</v>
      </c>
      <c r="CY405">
        <f>AD405</f>
        <v>424.47</v>
      </c>
      <c r="CZ405">
        <f>AH405</f>
        <v>424.47</v>
      </c>
      <c r="DA405">
        <f>AL405</f>
        <v>1</v>
      </c>
      <c r="DB405">
        <f>ROUND((ROUND(AT405*CZ405,2)*ROUND(1.2,7)),6)</f>
        <v>463.524</v>
      </c>
      <c r="DC405">
        <f>ROUND((ROUND(AT405*AG405,2)*ROUND(1.2,7)),6)</f>
        <v>0</v>
      </c>
      <c r="DD405" t="s">
        <v>3</v>
      </c>
      <c r="DE405" t="s">
        <v>3</v>
      </c>
      <c r="DF405">
        <f t="shared" si="139"/>
        <v>0</v>
      </c>
      <c r="DG405">
        <f t="shared" si="138"/>
        <v>0</v>
      </c>
      <c r="DH405">
        <f t="shared" si="132"/>
        <v>0</v>
      </c>
      <c r="DI405">
        <f t="shared" si="133"/>
        <v>927.04</v>
      </c>
      <c r="DJ405">
        <f>DI405</f>
        <v>927.04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ROW(Source!A370)</f>
        <v>370</v>
      </c>
      <c r="B406">
        <v>312111454</v>
      </c>
      <c r="C406">
        <v>312146582</v>
      </c>
      <c r="D406">
        <v>277560452</v>
      </c>
      <c r="E406">
        <v>109</v>
      </c>
      <c r="F406">
        <v>1</v>
      </c>
      <c r="G406">
        <v>1</v>
      </c>
      <c r="H406">
        <v>1</v>
      </c>
      <c r="I406" t="s">
        <v>709</v>
      </c>
      <c r="J406" t="s">
        <v>3</v>
      </c>
      <c r="K406" t="s">
        <v>710</v>
      </c>
      <c r="L406">
        <v>1369</v>
      </c>
      <c r="N406">
        <v>1013</v>
      </c>
      <c r="O406" t="s">
        <v>705</v>
      </c>
      <c r="P406" t="s">
        <v>705</v>
      </c>
      <c r="Q406">
        <v>1</v>
      </c>
      <c r="W406">
        <v>0</v>
      </c>
      <c r="X406">
        <v>-512803540</v>
      </c>
      <c r="Y406">
        <f>(AT406*ROUND(1.2,7))</f>
        <v>0.54</v>
      </c>
      <c r="AA406">
        <v>0</v>
      </c>
      <c r="AB406">
        <v>0</v>
      </c>
      <c r="AC406">
        <v>0</v>
      </c>
      <c r="AD406">
        <v>477.98</v>
      </c>
      <c r="AE406">
        <v>0</v>
      </c>
      <c r="AF406">
        <v>0</v>
      </c>
      <c r="AG406">
        <v>0</v>
      </c>
      <c r="AH406">
        <v>477.98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0.45</v>
      </c>
      <c r="AU406" t="s">
        <v>706</v>
      </c>
      <c r="AV406">
        <v>1</v>
      </c>
      <c r="AW406">
        <v>2</v>
      </c>
      <c r="AX406">
        <v>312146584</v>
      </c>
      <c r="AY406">
        <v>1</v>
      </c>
      <c r="AZ406">
        <v>0</v>
      </c>
      <c r="BA406">
        <v>422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215.09100000000001</v>
      </c>
      <c r="BN406">
        <v>0.45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258.10920000000004</v>
      </c>
      <c r="BU406">
        <v>0.54</v>
      </c>
      <c r="BV406">
        <v>0</v>
      </c>
      <c r="BW406">
        <v>1</v>
      </c>
      <c r="CU406">
        <f>ROUND(AT406*Source!I370*AH406*AL406,2)</f>
        <v>430.18</v>
      </c>
      <c r="CV406">
        <f>ROUND(Y406*Source!I370,7)</f>
        <v>1.08</v>
      </c>
      <c r="CW406">
        <v>0</v>
      </c>
      <c r="CX406">
        <f>ROUND(Y406*Source!I370,7)</f>
        <v>1.08</v>
      </c>
      <c r="CY406">
        <f>AD406</f>
        <v>477.98</v>
      </c>
      <c r="CZ406">
        <f>AH406</f>
        <v>477.98</v>
      </c>
      <c r="DA406">
        <f>AL406</f>
        <v>1</v>
      </c>
      <c r="DB406">
        <f>ROUND((ROUND(AT406*CZ406,2)*ROUND(1.2,7)),6)</f>
        <v>258.108</v>
      </c>
      <c r="DC406">
        <f>ROUND((ROUND(AT406*AG406,2)*ROUND(1.2,7)),6)</f>
        <v>0</v>
      </c>
      <c r="DD406" t="s">
        <v>3</v>
      </c>
      <c r="DE406" t="s">
        <v>3</v>
      </c>
      <c r="DF406">
        <f t="shared" si="139"/>
        <v>0</v>
      </c>
      <c r="DG406">
        <f t="shared" si="138"/>
        <v>0</v>
      </c>
      <c r="DH406">
        <f t="shared" si="132"/>
        <v>0</v>
      </c>
      <c r="DI406">
        <f t="shared" si="133"/>
        <v>516.22</v>
      </c>
      <c r="DJ406">
        <f>DI406</f>
        <v>516.22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ROW(Source!A370)</f>
        <v>370</v>
      </c>
      <c r="B407">
        <v>312111454</v>
      </c>
      <c r="C407">
        <v>312146582</v>
      </c>
      <c r="D407">
        <v>277560455</v>
      </c>
      <c r="E407">
        <v>109</v>
      </c>
      <c r="F407">
        <v>1</v>
      </c>
      <c r="G407">
        <v>1</v>
      </c>
      <c r="H407">
        <v>1</v>
      </c>
      <c r="I407" t="s">
        <v>711</v>
      </c>
      <c r="J407" t="s">
        <v>3</v>
      </c>
      <c r="K407" t="s">
        <v>712</v>
      </c>
      <c r="L407">
        <v>1369</v>
      </c>
      <c r="N407">
        <v>1013</v>
      </c>
      <c r="O407" t="s">
        <v>705</v>
      </c>
      <c r="P407" t="s">
        <v>705</v>
      </c>
      <c r="Q407">
        <v>1</v>
      </c>
      <c r="W407">
        <v>0</v>
      </c>
      <c r="X407">
        <v>1518711480</v>
      </c>
      <c r="Y407">
        <f>(AT407*ROUND(1.2,7))</f>
        <v>0.54</v>
      </c>
      <c r="AA407">
        <v>0</v>
      </c>
      <c r="AB407">
        <v>0</v>
      </c>
      <c r="AC407">
        <v>0</v>
      </c>
      <c r="AD407">
        <v>549.32000000000005</v>
      </c>
      <c r="AE407">
        <v>0</v>
      </c>
      <c r="AF407">
        <v>0</v>
      </c>
      <c r="AG407">
        <v>0</v>
      </c>
      <c r="AH407">
        <v>549.32000000000005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0.45</v>
      </c>
      <c r="AU407" t="s">
        <v>706</v>
      </c>
      <c r="AV407">
        <v>1</v>
      </c>
      <c r="AW407">
        <v>2</v>
      </c>
      <c r="AX407">
        <v>312146585</v>
      </c>
      <c r="AY407">
        <v>1</v>
      </c>
      <c r="AZ407">
        <v>0</v>
      </c>
      <c r="BA407">
        <v>423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247.19400000000002</v>
      </c>
      <c r="BN407">
        <v>0.45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296.63280000000003</v>
      </c>
      <c r="BU407">
        <v>0.54</v>
      </c>
      <c r="BV407">
        <v>0</v>
      </c>
      <c r="BW407">
        <v>1</v>
      </c>
      <c r="CU407">
        <f>ROUND(AT407*Source!I370*AH407*AL407,2)</f>
        <v>494.39</v>
      </c>
      <c r="CV407">
        <f>ROUND(Y407*Source!I370,7)</f>
        <v>1.08</v>
      </c>
      <c r="CW407">
        <v>0</v>
      </c>
      <c r="CX407">
        <f>ROUND(Y407*Source!I370,7)</f>
        <v>1.08</v>
      </c>
      <c r="CY407">
        <f>AD407</f>
        <v>549.32000000000005</v>
      </c>
      <c r="CZ407">
        <f>AH407</f>
        <v>549.32000000000005</v>
      </c>
      <c r="DA407">
        <f>AL407</f>
        <v>1</v>
      </c>
      <c r="DB407">
        <f>ROUND((ROUND(AT407*CZ407,2)*ROUND(1.2,7)),6)</f>
        <v>296.62799999999999</v>
      </c>
      <c r="DC407">
        <f>ROUND((ROUND(AT407*AG407,2)*ROUND(1.2,7)),6)</f>
        <v>0</v>
      </c>
      <c r="DD407" t="s">
        <v>3</v>
      </c>
      <c r="DE407" t="s">
        <v>3</v>
      </c>
      <c r="DF407">
        <f t="shared" si="139"/>
        <v>0</v>
      </c>
      <c r="DG407">
        <f t="shared" si="138"/>
        <v>0</v>
      </c>
      <c r="DH407">
        <f t="shared" si="132"/>
        <v>0</v>
      </c>
      <c r="DI407">
        <f t="shared" si="133"/>
        <v>593.27</v>
      </c>
      <c r="DJ407">
        <f>DI407</f>
        <v>593.27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ROW(Source!A370)</f>
        <v>370</v>
      </c>
      <c r="B408">
        <v>312111454</v>
      </c>
      <c r="C408">
        <v>312146582</v>
      </c>
      <c r="D408">
        <v>277560491</v>
      </c>
      <c r="E408">
        <v>109</v>
      </c>
      <c r="F408">
        <v>1</v>
      </c>
      <c r="G408">
        <v>1</v>
      </c>
      <c r="H408">
        <v>1</v>
      </c>
      <c r="I408" t="s">
        <v>713</v>
      </c>
      <c r="J408" t="s">
        <v>3</v>
      </c>
      <c r="K408" t="s">
        <v>714</v>
      </c>
      <c r="L408">
        <v>1191</v>
      </c>
      <c r="N408">
        <v>1013</v>
      </c>
      <c r="O408" t="s">
        <v>715</v>
      </c>
      <c r="P408" t="s">
        <v>715</v>
      </c>
      <c r="Q408">
        <v>1</v>
      </c>
      <c r="W408">
        <v>0</v>
      </c>
      <c r="X408">
        <v>-1417349443</v>
      </c>
      <c r="Y408">
        <f>(AT408*ROUND(1.2,7))</f>
        <v>0.52800000000000002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0.44</v>
      </c>
      <c r="AU408" t="s">
        <v>706</v>
      </c>
      <c r="AV408">
        <v>2</v>
      </c>
      <c r="AW408">
        <v>2</v>
      </c>
      <c r="AX408">
        <v>312146586</v>
      </c>
      <c r="AY408">
        <v>1</v>
      </c>
      <c r="AZ408">
        <v>0</v>
      </c>
      <c r="BA408">
        <v>424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ROUND(Y408*Source!I370,7)</f>
        <v>1.056</v>
      </c>
      <c r="CY408">
        <f>AD408</f>
        <v>0</v>
      </c>
      <c r="CZ408">
        <f>AH408</f>
        <v>0</v>
      </c>
      <c r="DA408">
        <f>AL408</f>
        <v>1</v>
      </c>
      <c r="DB408">
        <f>ROUND((ROUND(AT408*CZ408,2)*ROUND(1.2,7)),6)</f>
        <v>0</v>
      </c>
      <c r="DC408">
        <f>ROUND((ROUND(AT408*AG408,2)*ROUND(1.2,7)),6)</f>
        <v>0</v>
      </c>
      <c r="DD408" t="s">
        <v>3</v>
      </c>
      <c r="DE408" t="s">
        <v>3</v>
      </c>
      <c r="DF408">
        <f t="shared" si="139"/>
        <v>0</v>
      </c>
      <c r="DG408">
        <f t="shared" si="138"/>
        <v>0</v>
      </c>
      <c r="DH408">
        <f t="shared" si="132"/>
        <v>0</v>
      </c>
      <c r="DI408">
        <f t="shared" si="133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ROW(Source!A370)</f>
        <v>370</v>
      </c>
      <c r="B409">
        <v>312111454</v>
      </c>
      <c r="C409">
        <v>312146582</v>
      </c>
      <c r="D409">
        <v>277944868</v>
      </c>
      <c r="E409">
        <v>1</v>
      </c>
      <c r="F409">
        <v>1</v>
      </c>
      <c r="G409">
        <v>1</v>
      </c>
      <c r="H409">
        <v>2</v>
      </c>
      <c r="I409" t="s">
        <v>723</v>
      </c>
      <c r="J409" t="s">
        <v>724</v>
      </c>
      <c r="K409" t="s">
        <v>725</v>
      </c>
      <c r="L409">
        <v>1368</v>
      </c>
      <c r="N409">
        <v>1011</v>
      </c>
      <c r="O409" t="s">
        <v>478</v>
      </c>
      <c r="P409" t="s">
        <v>478</v>
      </c>
      <c r="Q409">
        <v>1</v>
      </c>
      <c r="W409">
        <v>0</v>
      </c>
      <c r="X409">
        <v>412917512</v>
      </c>
      <c r="Y409">
        <f>(AT409*ROUND(1.2,7))</f>
        <v>0.52800000000000002</v>
      </c>
      <c r="AA409">
        <v>0</v>
      </c>
      <c r="AB409">
        <v>436.88</v>
      </c>
      <c r="AC409">
        <v>477.98</v>
      </c>
      <c r="AD409">
        <v>0</v>
      </c>
      <c r="AE409">
        <v>0</v>
      </c>
      <c r="AF409">
        <v>346.73</v>
      </c>
      <c r="AG409">
        <v>477.98</v>
      </c>
      <c r="AH409">
        <v>0</v>
      </c>
      <c r="AI409">
        <v>1</v>
      </c>
      <c r="AJ409">
        <v>1.26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0.44</v>
      </c>
      <c r="AU409" t="s">
        <v>706</v>
      </c>
      <c r="AV409">
        <v>1</v>
      </c>
      <c r="AW409">
        <v>2</v>
      </c>
      <c r="AX409">
        <v>312146587</v>
      </c>
      <c r="AY409">
        <v>1</v>
      </c>
      <c r="AZ409">
        <v>0</v>
      </c>
      <c r="BA409">
        <v>425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152.56120000000001</v>
      </c>
      <c r="BL409">
        <v>210.31120000000001</v>
      </c>
      <c r="BM409">
        <v>0</v>
      </c>
      <c r="BN409">
        <v>0</v>
      </c>
      <c r="BO409">
        <v>0.44</v>
      </c>
      <c r="BP409">
        <v>1</v>
      </c>
      <c r="BQ409">
        <v>0</v>
      </c>
      <c r="BR409">
        <v>183.07344000000001</v>
      </c>
      <c r="BS409">
        <v>252.37344000000002</v>
      </c>
      <c r="BT409">
        <v>0</v>
      </c>
      <c r="BU409">
        <v>0</v>
      </c>
      <c r="BV409">
        <v>0.52800000000000002</v>
      </c>
      <c r="BW409">
        <v>1</v>
      </c>
      <c r="CV409">
        <v>0</v>
      </c>
      <c r="CW409">
        <f>ROUND(Y409*Source!I370*DO409,7)</f>
        <v>1.056</v>
      </c>
      <c r="CX409">
        <f>ROUND(Y409*Source!I370,7)</f>
        <v>1.056</v>
      </c>
      <c r="CY409">
        <f>AB409</f>
        <v>436.88</v>
      </c>
      <c r="CZ409">
        <f>AF409</f>
        <v>346.73</v>
      </c>
      <c r="DA409">
        <f>AJ409</f>
        <v>1.26</v>
      </c>
      <c r="DB409">
        <f>ROUND((ROUND(AT409*CZ409,2)*ROUND(1.2,7)),6)</f>
        <v>183.072</v>
      </c>
      <c r="DC409">
        <f>ROUND((ROUND(AT409*AG409,2)*ROUND(1.2,7)),6)</f>
        <v>252.37200000000001</v>
      </c>
      <c r="DD409" t="s">
        <v>3</v>
      </c>
      <c r="DE409" t="s">
        <v>3</v>
      </c>
      <c r="DF409">
        <f t="shared" si="139"/>
        <v>0</v>
      </c>
      <c r="DG409">
        <f>ROUND(ROUND(AF409*AJ409,2)*CX409,2)</f>
        <v>461.35</v>
      </c>
      <c r="DH409">
        <f t="shared" si="132"/>
        <v>504.75</v>
      </c>
      <c r="DI409">
        <f t="shared" si="133"/>
        <v>0</v>
      </c>
      <c r="DJ409">
        <f>DG409+DH409</f>
        <v>966.1</v>
      </c>
      <c r="DK409">
        <v>1</v>
      </c>
      <c r="DL409" t="s">
        <v>726</v>
      </c>
      <c r="DM409">
        <v>4</v>
      </c>
      <c r="DN409" t="s">
        <v>715</v>
      </c>
      <c r="DO409">
        <v>1</v>
      </c>
    </row>
    <row r="410" spans="1:119" x14ac:dyDescent="0.2">
      <c r="A410">
        <f>ROW(Source!A370)</f>
        <v>370</v>
      </c>
      <c r="B410">
        <v>312111454</v>
      </c>
      <c r="C410">
        <v>312146582</v>
      </c>
      <c r="D410">
        <v>277565244</v>
      </c>
      <c r="E410">
        <v>109</v>
      </c>
      <c r="F410">
        <v>1</v>
      </c>
      <c r="G410">
        <v>1</v>
      </c>
      <c r="H410">
        <v>3</v>
      </c>
      <c r="I410" t="s">
        <v>32</v>
      </c>
      <c r="J410" t="s">
        <v>3</v>
      </c>
      <c r="K410" t="s">
        <v>33</v>
      </c>
      <c r="L410">
        <v>1371</v>
      </c>
      <c r="N410">
        <v>1013</v>
      </c>
      <c r="O410" t="s">
        <v>34</v>
      </c>
      <c r="P410" t="s">
        <v>34</v>
      </c>
      <c r="Q410">
        <v>1</v>
      </c>
      <c r="W410">
        <v>0</v>
      </c>
      <c r="X410">
        <v>864875641</v>
      </c>
      <c r="Y410">
        <f>(AT410*ROUND(0,7))</f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0</v>
      </c>
      <c r="AU410" t="s">
        <v>54</v>
      </c>
      <c r="AV410">
        <v>0</v>
      </c>
      <c r="AW410">
        <v>2</v>
      </c>
      <c r="AX410">
        <v>312146588</v>
      </c>
      <c r="AY410">
        <v>1</v>
      </c>
      <c r="AZ410">
        <v>0</v>
      </c>
      <c r="BA410">
        <v>426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ROUND(Y410*Source!I370,7)</f>
        <v>0</v>
      </c>
      <c r="CY410">
        <f>AA410</f>
        <v>0</v>
      </c>
      <c r="CZ410">
        <f>AE410</f>
        <v>0</v>
      </c>
      <c r="DA410">
        <f>AI410</f>
        <v>1</v>
      </c>
      <c r="DB410">
        <f>ROUND((ROUND(AT410*CZ410,2)*ROUND(0,7)),6)</f>
        <v>0</v>
      </c>
      <c r="DC410">
        <f>ROUND((ROUND(AT410*AG410,2)*ROUND(0,7)),6)</f>
        <v>0</v>
      </c>
      <c r="DD410" t="s">
        <v>3</v>
      </c>
      <c r="DE410" t="s">
        <v>3</v>
      </c>
      <c r="DF410">
        <f t="shared" si="139"/>
        <v>0</v>
      </c>
      <c r="DG410">
        <f t="shared" ref="DG410:DG416" si="140">ROUND(ROUND(AF410,2)*CX410,2)</f>
        <v>0</v>
      </c>
      <c r="DH410">
        <f t="shared" si="132"/>
        <v>0</v>
      </c>
      <c r="DI410">
        <f t="shared" si="133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ROW(Source!A370)</f>
        <v>370</v>
      </c>
      <c r="B411">
        <v>312111454</v>
      </c>
      <c r="C411">
        <v>312146582</v>
      </c>
      <c r="D411">
        <v>277565252</v>
      </c>
      <c r="E411">
        <v>109</v>
      </c>
      <c r="F411">
        <v>1</v>
      </c>
      <c r="G411">
        <v>1</v>
      </c>
      <c r="H411">
        <v>3</v>
      </c>
      <c r="I411" t="s">
        <v>37</v>
      </c>
      <c r="J411" t="s">
        <v>3</v>
      </c>
      <c r="K411" t="s">
        <v>38</v>
      </c>
      <c r="L411">
        <v>1371</v>
      </c>
      <c r="N411">
        <v>1013</v>
      </c>
      <c r="O411" t="s">
        <v>34</v>
      </c>
      <c r="P411" t="s">
        <v>34</v>
      </c>
      <c r="Q411">
        <v>1</v>
      </c>
      <c r="W411">
        <v>0</v>
      </c>
      <c r="X411">
        <v>-1890832814</v>
      </c>
      <c r="Y411">
        <f>(AT411*ROUND(0,7))</f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 t="s">
        <v>3</v>
      </c>
      <c r="AT411">
        <v>0</v>
      </c>
      <c r="AU411" t="s">
        <v>54</v>
      </c>
      <c r="AV411">
        <v>0</v>
      </c>
      <c r="AW411">
        <v>2</v>
      </c>
      <c r="AX411">
        <v>312146589</v>
      </c>
      <c r="AY411">
        <v>1</v>
      </c>
      <c r="AZ411">
        <v>0</v>
      </c>
      <c r="BA411">
        <v>427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ROUND(Y411*Source!I370,7)</f>
        <v>0</v>
      </c>
      <c r="CY411">
        <f>AA411</f>
        <v>0</v>
      </c>
      <c r="CZ411">
        <f>AE411</f>
        <v>0</v>
      </c>
      <c r="DA411">
        <f>AI411</f>
        <v>1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 t="shared" si="139"/>
        <v>0</v>
      </c>
      <c r="DG411">
        <f t="shared" si="140"/>
        <v>0</v>
      </c>
      <c r="DH411">
        <f t="shared" si="132"/>
        <v>0</v>
      </c>
      <c r="DI411">
        <f t="shared" si="133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ROW(Source!A408)</f>
        <v>408</v>
      </c>
      <c r="B412">
        <v>312111454</v>
      </c>
      <c r="C412">
        <v>312113215</v>
      </c>
      <c r="D412">
        <v>277560257</v>
      </c>
      <c r="E412">
        <v>109</v>
      </c>
      <c r="F412">
        <v>1</v>
      </c>
      <c r="G412">
        <v>1</v>
      </c>
      <c r="H412">
        <v>1</v>
      </c>
      <c r="I412" t="s">
        <v>737</v>
      </c>
      <c r="J412" t="s">
        <v>3</v>
      </c>
      <c r="K412" t="s">
        <v>738</v>
      </c>
      <c r="L412">
        <v>1191</v>
      </c>
      <c r="N412">
        <v>1013</v>
      </c>
      <c r="O412" t="s">
        <v>715</v>
      </c>
      <c r="P412" t="s">
        <v>715</v>
      </c>
      <c r="Q412">
        <v>1</v>
      </c>
      <c r="W412">
        <v>0</v>
      </c>
      <c r="X412">
        <v>388411409</v>
      </c>
      <c r="Y412">
        <f t="shared" ref="Y412:Y443" si="141">(AT412*ROUND(1.2,7))</f>
        <v>0.73199999999999998</v>
      </c>
      <c r="AA412">
        <v>0</v>
      </c>
      <c r="AB412">
        <v>0</v>
      </c>
      <c r="AC412">
        <v>0</v>
      </c>
      <c r="AD412">
        <v>406.64</v>
      </c>
      <c r="AE412">
        <v>0</v>
      </c>
      <c r="AF412">
        <v>0</v>
      </c>
      <c r="AG412">
        <v>0</v>
      </c>
      <c r="AH412">
        <v>406.64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0.61</v>
      </c>
      <c r="AU412" t="s">
        <v>706</v>
      </c>
      <c r="AV412">
        <v>1</v>
      </c>
      <c r="AW412">
        <v>2</v>
      </c>
      <c r="AX412">
        <v>312113219</v>
      </c>
      <c r="AY412">
        <v>1</v>
      </c>
      <c r="AZ412">
        <v>0</v>
      </c>
      <c r="BA412">
        <v>428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248.0504</v>
      </c>
      <c r="BN412">
        <v>0.61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297.66048000000001</v>
      </c>
      <c r="BU412">
        <v>0.73199999999999998</v>
      </c>
      <c r="BV412">
        <v>0</v>
      </c>
      <c r="BW412">
        <v>1</v>
      </c>
      <c r="CU412">
        <f>ROUND(AT412*Source!I408*AH412*AL412,2)</f>
        <v>7441.51</v>
      </c>
      <c r="CV412">
        <f>ROUND(Y412*Source!I408,7)</f>
        <v>21.96</v>
      </c>
      <c r="CW412">
        <v>0</v>
      </c>
      <c r="CX412">
        <f>ROUND(Y412*Source!I408,7)</f>
        <v>21.96</v>
      </c>
      <c r="CY412">
        <f>AD412</f>
        <v>406.64</v>
      </c>
      <c r="CZ412">
        <f>AH412</f>
        <v>406.64</v>
      </c>
      <c r="DA412">
        <f>AL412</f>
        <v>1</v>
      </c>
      <c r="DB412">
        <f t="shared" ref="DB412:DB443" si="142">ROUND((ROUND(AT412*CZ412,2)*ROUND(1.2,7)),6)</f>
        <v>297.66000000000003</v>
      </c>
      <c r="DC412">
        <f t="shared" ref="DC412:DC443" si="143">ROUND((ROUND(AT412*AG412,2)*ROUND(1.2,7)),6)</f>
        <v>0</v>
      </c>
      <c r="DD412" t="s">
        <v>3</v>
      </c>
      <c r="DE412" t="s">
        <v>3</v>
      </c>
      <c r="DF412">
        <f t="shared" si="139"/>
        <v>0</v>
      </c>
      <c r="DG412">
        <f t="shared" si="140"/>
        <v>0</v>
      </c>
      <c r="DH412">
        <f t="shared" si="132"/>
        <v>0</v>
      </c>
      <c r="DI412">
        <f t="shared" si="133"/>
        <v>8929.81</v>
      </c>
      <c r="DJ412">
        <f>DI412</f>
        <v>8929.81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ROW(Source!A408)</f>
        <v>408</v>
      </c>
      <c r="B413">
        <v>312111454</v>
      </c>
      <c r="C413">
        <v>312113215</v>
      </c>
      <c r="D413">
        <v>277560491</v>
      </c>
      <c r="E413">
        <v>109</v>
      </c>
      <c r="F413">
        <v>1</v>
      </c>
      <c r="G413">
        <v>1</v>
      </c>
      <c r="H413">
        <v>1</v>
      </c>
      <c r="I413" t="s">
        <v>713</v>
      </c>
      <c r="J413" t="s">
        <v>3</v>
      </c>
      <c r="K413" t="s">
        <v>714</v>
      </c>
      <c r="L413">
        <v>1191</v>
      </c>
      <c r="N413">
        <v>1013</v>
      </c>
      <c r="O413" t="s">
        <v>715</v>
      </c>
      <c r="P413" t="s">
        <v>715</v>
      </c>
      <c r="Q413">
        <v>1</v>
      </c>
      <c r="W413">
        <v>0</v>
      </c>
      <c r="X413">
        <v>-1417349443</v>
      </c>
      <c r="Y413">
        <f t="shared" si="141"/>
        <v>3.5999999999999997E-2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0.03</v>
      </c>
      <c r="AU413" t="s">
        <v>706</v>
      </c>
      <c r="AV413">
        <v>2</v>
      </c>
      <c r="AW413">
        <v>2</v>
      </c>
      <c r="AX413">
        <v>312113220</v>
      </c>
      <c r="AY413">
        <v>1</v>
      </c>
      <c r="AZ413">
        <v>0</v>
      </c>
      <c r="BA413">
        <v>429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ROUND(Y413*Source!I408,7)</f>
        <v>1.08</v>
      </c>
      <c r="CY413">
        <f>AD413</f>
        <v>0</v>
      </c>
      <c r="CZ413">
        <f>AH413</f>
        <v>0</v>
      </c>
      <c r="DA413">
        <f>AL413</f>
        <v>1</v>
      </c>
      <c r="DB413">
        <f t="shared" si="142"/>
        <v>0</v>
      </c>
      <c r="DC413">
        <f t="shared" si="143"/>
        <v>0</v>
      </c>
      <c r="DD413" t="s">
        <v>3</v>
      </c>
      <c r="DE413" t="s">
        <v>3</v>
      </c>
      <c r="DF413">
        <f t="shared" si="139"/>
        <v>0</v>
      </c>
      <c r="DG413">
        <f t="shared" si="140"/>
        <v>0</v>
      </c>
      <c r="DH413">
        <f t="shared" si="132"/>
        <v>0</v>
      </c>
      <c r="DI413">
        <f t="shared" si="133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ROW(Source!A408)</f>
        <v>408</v>
      </c>
      <c r="B414">
        <v>312111454</v>
      </c>
      <c r="C414">
        <v>312113215</v>
      </c>
      <c r="D414">
        <v>277945805</v>
      </c>
      <c r="E414">
        <v>1</v>
      </c>
      <c r="F414">
        <v>1</v>
      </c>
      <c r="G414">
        <v>1</v>
      </c>
      <c r="H414">
        <v>2</v>
      </c>
      <c r="I414" t="s">
        <v>727</v>
      </c>
      <c r="J414" t="s">
        <v>728</v>
      </c>
      <c r="K414" t="s">
        <v>729</v>
      </c>
      <c r="L414">
        <v>1368</v>
      </c>
      <c r="N414">
        <v>1011</v>
      </c>
      <c r="O414" t="s">
        <v>478</v>
      </c>
      <c r="P414" t="s">
        <v>478</v>
      </c>
      <c r="Q414">
        <v>1</v>
      </c>
      <c r="W414">
        <v>0</v>
      </c>
      <c r="X414">
        <v>721652621</v>
      </c>
      <c r="Y414">
        <f t="shared" si="141"/>
        <v>3.5999999999999997E-2</v>
      </c>
      <c r="AA414">
        <v>0</v>
      </c>
      <c r="AB414">
        <v>544.70000000000005</v>
      </c>
      <c r="AC414">
        <v>477.98</v>
      </c>
      <c r="AD414">
        <v>0</v>
      </c>
      <c r="AE414">
        <v>0</v>
      </c>
      <c r="AF414">
        <v>544.70000000000005</v>
      </c>
      <c r="AG414">
        <v>477.98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0.03</v>
      </c>
      <c r="AU414" t="s">
        <v>706</v>
      </c>
      <c r="AV414">
        <v>1</v>
      </c>
      <c r="AW414">
        <v>2</v>
      </c>
      <c r="AX414">
        <v>312113221</v>
      </c>
      <c r="AY414">
        <v>1</v>
      </c>
      <c r="AZ414">
        <v>0</v>
      </c>
      <c r="BA414">
        <v>430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16.341000000000001</v>
      </c>
      <c r="BL414">
        <v>14.339399999999999</v>
      </c>
      <c r="BM414">
        <v>0</v>
      </c>
      <c r="BN414">
        <v>0</v>
      </c>
      <c r="BO414">
        <v>0.03</v>
      </c>
      <c r="BP414">
        <v>1</v>
      </c>
      <c r="BQ414">
        <v>0</v>
      </c>
      <c r="BR414">
        <v>19.609200000000001</v>
      </c>
      <c r="BS414">
        <v>17.207280000000001</v>
      </c>
      <c r="BT414">
        <v>0</v>
      </c>
      <c r="BU414">
        <v>0</v>
      </c>
      <c r="BV414">
        <v>3.5999999999999997E-2</v>
      </c>
      <c r="BW414">
        <v>1</v>
      </c>
      <c r="CV414">
        <v>0</v>
      </c>
      <c r="CW414">
        <f>ROUND(Y414*Source!I408*DO414,7)</f>
        <v>1.08</v>
      </c>
      <c r="CX414">
        <f>ROUND(Y414*Source!I408,7)</f>
        <v>1.08</v>
      </c>
      <c r="CY414">
        <f>AB414</f>
        <v>544.70000000000005</v>
      </c>
      <c r="CZ414">
        <f>AF414</f>
        <v>544.70000000000005</v>
      </c>
      <c r="DA414">
        <f>AJ414</f>
        <v>1</v>
      </c>
      <c r="DB414">
        <f t="shared" si="142"/>
        <v>19.608000000000001</v>
      </c>
      <c r="DC414">
        <f t="shared" si="143"/>
        <v>17.207999999999998</v>
      </c>
      <c r="DD414" t="s">
        <v>3</v>
      </c>
      <c r="DE414" t="s">
        <v>3</v>
      </c>
      <c r="DF414">
        <f t="shared" si="139"/>
        <v>0</v>
      </c>
      <c r="DG414">
        <f t="shared" si="140"/>
        <v>588.28</v>
      </c>
      <c r="DH414">
        <f t="shared" si="132"/>
        <v>516.22</v>
      </c>
      <c r="DI414">
        <f t="shared" si="133"/>
        <v>0</v>
      </c>
      <c r="DJ414">
        <f>DG414+DH414</f>
        <v>1104.5</v>
      </c>
      <c r="DK414">
        <v>1</v>
      </c>
      <c r="DL414" t="s">
        <v>726</v>
      </c>
      <c r="DM414">
        <v>4</v>
      </c>
      <c r="DN414" t="s">
        <v>715</v>
      </c>
      <c r="DO414">
        <v>1</v>
      </c>
    </row>
    <row r="415" spans="1:119" x14ac:dyDescent="0.2">
      <c r="A415">
        <f>ROW(Source!A409)</f>
        <v>409</v>
      </c>
      <c r="B415">
        <v>312111454</v>
      </c>
      <c r="C415">
        <v>312113222</v>
      </c>
      <c r="D415">
        <v>277560289</v>
      </c>
      <c r="E415">
        <v>109</v>
      </c>
      <c r="F415">
        <v>1</v>
      </c>
      <c r="G415">
        <v>1</v>
      </c>
      <c r="H415">
        <v>1</v>
      </c>
      <c r="I415" t="s">
        <v>735</v>
      </c>
      <c r="J415" t="s">
        <v>3</v>
      </c>
      <c r="K415" t="s">
        <v>736</v>
      </c>
      <c r="L415">
        <v>1191</v>
      </c>
      <c r="N415">
        <v>1013</v>
      </c>
      <c r="O415" t="s">
        <v>715</v>
      </c>
      <c r="P415" t="s">
        <v>715</v>
      </c>
      <c r="Q415">
        <v>1</v>
      </c>
      <c r="W415">
        <v>0</v>
      </c>
      <c r="X415">
        <v>1893946532</v>
      </c>
      <c r="Y415">
        <f t="shared" si="141"/>
        <v>1.524</v>
      </c>
      <c r="AA415">
        <v>0</v>
      </c>
      <c r="AB415">
        <v>0</v>
      </c>
      <c r="AC415">
        <v>0</v>
      </c>
      <c r="AD415">
        <v>451.23</v>
      </c>
      <c r="AE415">
        <v>0</v>
      </c>
      <c r="AF415">
        <v>0</v>
      </c>
      <c r="AG415">
        <v>0</v>
      </c>
      <c r="AH415">
        <v>451.23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1.27</v>
      </c>
      <c r="AU415" t="s">
        <v>706</v>
      </c>
      <c r="AV415">
        <v>1</v>
      </c>
      <c r="AW415">
        <v>2</v>
      </c>
      <c r="AX415">
        <v>312113227</v>
      </c>
      <c r="AY415">
        <v>1</v>
      </c>
      <c r="AZ415">
        <v>0</v>
      </c>
      <c r="BA415">
        <v>431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573.06209999999999</v>
      </c>
      <c r="BN415">
        <v>1.27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687.67452000000003</v>
      </c>
      <c r="BU415">
        <v>1.524</v>
      </c>
      <c r="BV415">
        <v>0</v>
      </c>
      <c r="BW415">
        <v>1</v>
      </c>
      <c r="CU415">
        <f>ROUND(AT415*Source!I409*AH415*AL415,2)</f>
        <v>17191.86</v>
      </c>
      <c r="CV415">
        <f>ROUND(Y415*Source!I409,7)</f>
        <v>45.72</v>
      </c>
      <c r="CW415">
        <v>0</v>
      </c>
      <c r="CX415">
        <f>ROUND(Y415*Source!I409,7)</f>
        <v>45.72</v>
      </c>
      <c r="CY415">
        <f>AD415</f>
        <v>451.23</v>
      </c>
      <c r="CZ415">
        <f>AH415</f>
        <v>451.23</v>
      </c>
      <c r="DA415">
        <f>AL415</f>
        <v>1</v>
      </c>
      <c r="DB415">
        <f t="shared" si="142"/>
        <v>687.67200000000003</v>
      </c>
      <c r="DC415">
        <f t="shared" si="143"/>
        <v>0</v>
      </c>
      <c r="DD415" t="s">
        <v>3</v>
      </c>
      <c r="DE415" t="s">
        <v>3</v>
      </c>
      <c r="DF415">
        <f t="shared" si="139"/>
        <v>0</v>
      </c>
      <c r="DG415">
        <f t="shared" si="140"/>
        <v>0</v>
      </c>
      <c r="DH415">
        <f t="shared" si="132"/>
        <v>0</v>
      </c>
      <c r="DI415">
        <f t="shared" si="133"/>
        <v>20630.240000000002</v>
      </c>
      <c r="DJ415">
        <f>DI415</f>
        <v>20630.240000000002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ROW(Source!A409)</f>
        <v>409</v>
      </c>
      <c r="B416">
        <v>312111454</v>
      </c>
      <c r="C416">
        <v>312113222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713</v>
      </c>
      <c r="J416" t="s">
        <v>3</v>
      </c>
      <c r="K416" t="s">
        <v>714</v>
      </c>
      <c r="L416">
        <v>1191</v>
      </c>
      <c r="N416">
        <v>1013</v>
      </c>
      <c r="O416" t="s">
        <v>715</v>
      </c>
      <c r="P416" t="s">
        <v>715</v>
      </c>
      <c r="Q416">
        <v>1</v>
      </c>
      <c r="W416">
        <v>0</v>
      </c>
      <c r="X416">
        <v>-1417349443</v>
      </c>
      <c r="Y416">
        <f t="shared" si="141"/>
        <v>0.156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0.13</v>
      </c>
      <c r="AU416" t="s">
        <v>706</v>
      </c>
      <c r="AV416">
        <v>2</v>
      </c>
      <c r="AW416">
        <v>2</v>
      </c>
      <c r="AX416">
        <v>312113228</v>
      </c>
      <c r="AY416">
        <v>1</v>
      </c>
      <c r="AZ416">
        <v>0</v>
      </c>
      <c r="BA416">
        <v>432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ROUND(Y416*Source!I409,7)</f>
        <v>4.68</v>
      </c>
      <c r="CY416">
        <f>AD416</f>
        <v>0</v>
      </c>
      <c r="CZ416">
        <f>AH416</f>
        <v>0</v>
      </c>
      <c r="DA416">
        <f>AL416</f>
        <v>1</v>
      </c>
      <c r="DB416">
        <f t="shared" si="142"/>
        <v>0</v>
      </c>
      <c r="DC416">
        <f t="shared" si="143"/>
        <v>0</v>
      </c>
      <c r="DD416" t="s">
        <v>3</v>
      </c>
      <c r="DE416" t="s">
        <v>3</v>
      </c>
      <c r="DF416">
        <f t="shared" si="139"/>
        <v>0</v>
      </c>
      <c r="DG416">
        <f t="shared" si="140"/>
        <v>0</v>
      </c>
      <c r="DH416">
        <f t="shared" si="132"/>
        <v>0</v>
      </c>
      <c r="DI416">
        <f t="shared" si="133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ROW(Source!A409)</f>
        <v>409</v>
      </c>
      <c r="B417">
        <v>312111454</v>
      </c>
      <c r="C417">
        <v>312113222</v>
      </c>
      <c r="D417">
        <v>277944868</v>
      </c>
      <c r="E417">
        <v>1</v>
      </c>
      <c r="F417">
        <v>1</v>
      </c>
      <c r="G417">
        <v>1</v>
      </c>
      <c r="H417">
        <v>2</v>
      </c>
      <c r="I417" t="s">
        <v>723</v>
      </c>
      <c r="J417" t="s">
        <v>724</v>
      </c>
      <c r="K417" t="s">
        <v>725</v>
      </c>
      <c r="L417">
        <v>1368</v>
      </c>
      <c r="N417">
        <v>1011</v>
      </c>
      <c r="O417" t="s">
        <v>478</v>
      </c>
      <c r="P417" t="s">
        <v>478</v>
      </c>
      <c r="Q417">
        <v>1</v>
      </c>
      <c r="W417">
        <v>0</v>
      </c>
      <c r="X417">
        <v>412917512</v>
      </c>
      <c r="Y417">
        <f t="shared" si="141"/>
        <v>7.1999999999999995E-2</v>
      </c>
      <c r="AA417">
        <v>0</v>
      </c>
      <c r="AB417">
        <v>436.88</v>
      </c>
      <c r="AC417">
        <v>477.98</v>
      </c>
      <c r="AD417">
        <v>0</v>
      </c>
      <c r="AE417">
        <v>0</v>
      </c>
      <c r="AF417">
        <v>346.73</v>
      </c>
      <c r="AG417">
        <v>477.98</v>
      </c>
      <c r="AH417">
        <v>0</v>
      </c>
      <c r="AI417">
        <v>1</v>
      </c>
      <c r="AJ417">
        <v>1.26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0.06</v>
      </c>
      <c r="AU417" t="s">
        <v>706</v>
      </c>
      <c r="AV417">
        <v>1</v>
      </c>
      <c r="AW417">
        <v>2</v>
      </c>
      <c r="AX417">
        <v>312113229</v>
      </c>
      <c r="AY417">
        <v>1</v>
      </c>
      <c r="AZ417">
        <v>0</v>
      </c>
      <c r="BA417">
        <v>433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20.803799999999999</v>
      </c>
      <c r="BL417">
        <v>28.678799999999999</v>
      </c>
      <c r="BM417">
        <v>0</v>
      </c>
      <c r="BN417">
        <v>0</v>
      </c>
      <c r="BO417">
        <v>0.06</v>
      </c>
      <c r="BP417">
        <v>1</v>
      </c>
      <c r="BQ417">
        <v>0</v>
      </c>
      <c r="BR417">
        <v>24.964559999999999</v>
      </c>
      <c r="BS417">
        <v>34.414560000000002</v>
      </c>
      <c r="BT417">
        <v>0</v>
      </c>
      <c r="BU417">
        <v>0</v>
      </c>
      <c r="BV417">
        <v>7.1999999999999995E-2</v>
      </c>
      <c r="BW417">
        <v>1</v>
      </c>
      <c r="CV417">
        <v>0</v>
      </c>
      <c r="CW417">
        <f>ROUND(Y417*Source!I409*DO417,7)</f>
        <v>2.16</v>
      </c>
      <c r="CX417">
        <f>ROUND(Y417*Source!I409,7)</f>
        <v>2.16</v>
      </c>
      <c r="CY417">
        <f>AB417</f>
        <v>436.88</v>
      </c>
      <c r="CZ417">
        <f>AF417</f>
        <v>346.73</v>
      </c>
      <c r="DA417">
        <f>AJ417</f>
        <v>1.26</v>
      </c>
      <c r="DB417">
        <f t="shared" si="142"/>
        <v>24.96</v>
      </c>
      <c r="DC417">
        <f t="shared" si="143"/>
        <v>34.415999999999997</v>
      </c>
      <c r="DD417" t="s">
        <v>3</v>
      </c>
      <c r="DE417" t="s">
        <v>3</v>
      </c>
      <c r="DF417">
        <f t="shared" si="139"/>
        <v>0</v>
      </c>
      <c r="DG417">
        <f>ROUND(ROUND(AF417*AJ417,2)*CX417,2)</f>
        <v>943.66</v>
      </c>
      <c r="DH417">
        <f t="shared" si="132"/>
        <v>1032.44</v>
      </c>
      <c r="DI417">
        <f t="shared" si="133"/>
        <v>0</v>
      </c>
      <c r="DJ417">
        <f>DG417+DH417</f>
        <v>1976.1</v>
      </c>
      <c r="DK417">
        <v>1</v>
      </c>
      <c r="DL417" t="s">
        <v>726</v>
      </c>
      <c r="DM417">
        <v>4</v>
      </c>
      <c r="DN417" t="s">
        <v>715</v>
      </c>
      <c r="DO417">
        <v>1</v>
      </c>
    </row>
    <row r="418" spans="1:119" x14ac:dyDescent="0.2">
      <c r="A418">
        <f>ROW(Source!A409)</f>
        <v>409</v>
      </c>
      <c r="B418">
        <v>312111454</v>
      </c>
      <c r="C418">
        <v>312113222</v>
      </c>
      <c r="D418">
        <v>277945805</v>
      </c>
      <c r="E418">
        <v>1</v>
      </c>
      <c r="F418">
        <v>1</v>
      </c>
      <c r="G418">
        <v>1</v>
      </c>
      <c r="H418">
        <v>2</v>
      </c>
      <c r="I418" t="s">
        <v>727</v>
      </c>
      <c r="J418" t="s">
        <v>728</v>
      </c>
      <c r="K418" t="s">
        <v>729</v>
      </c>
      <c r="L418">
        <v>1368</v>
      </c>
      <c r="N418">
        <v>1011</v>
      </c>
      <c r="O418" t="s">
        <v>478</v>
      </c>
      <c r="P418" t="s">
        <v>478</v>
      </c>
      <c r="Q418">
        <v>1</v>
      </c>
      <c r="W418">
        <v>0</v>
      </c>
      <c r="X418">
        <v>721652621</v>
      </c>
      <c r="Y418">
        <f t="shared" si="141"/>
        <v>8.4000000000000005E-2</v>
      </c>
      <c r="AA418">
        <v>0</v>
      </c>
      <c r="AB418">
        <v>544.70000000000005</v>
      </c>
      <c r="AC418">
        <v>477.98</v>
      </c>
      <c r="AD418">
        <v>0</v>
      </c>
      <c r="AE418">
        <v>0</v>
      </c>
      <c r="AF418">
        <v>544.70000000000005</v>
      </c>
      <c r="AG418">
        <v>477.98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7.0000000000000007E-2</v>
      </c>
      <c r="AU418" t="s">
        <v>706</v>
      </c>
      <c r="AV418">
        <v>1</v>
      </c>
      <c r="AW418">
        <v>2</v>
      </c>
      <c r="AX418">
        <v>312113230</v>
      </c>
      <c r="AY418">
        <v>1</v>
      </c>
      <c r="AZ418">
        <v>0</v>
      </c>
      <c r="BA418">
        <v>434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38.129000000000005</v>
      </c>
      <c r="BL418">
        <v>33.458600000000004</v>
      </c>
      <c r="BM418">
        <v>0</v>
      </c>
      <c r="BN418">
        <v>0</v>
      </c>
      <c r="BO418">
        <v>7.0000000000000007E-2</v>
      </c>
      <c r="BP418">
        <v>1</v>
      </c>
      <c r="BQ418">
        <v>0</v>
      </c>
      <c r="BR418">
        <v>45.75480000000001</v>
      </c>
      <c r="BS418">
        <v>40.150320000000001</v>
      </c>
      <c r="BT418">
        <v>0</v>
      </c>
      <c r="BU418">
        <v>0</v>
      </c>
      <c r="BV418">
        <v>8.4000000000000005E-2</v>
      </c>
      <c r="BW418">
        <v>1</v>
      </c>
      <c r="CV418">
        <v>0</v>
      </c>
      <c r="CW418">
        <f>ROUND(Y418*Source!I409*DO418,7)</f>
        <v>2.52</v>
      </c>
      <c r="CX418">
        <f>ROUND(Y418*Source!I409,7)</f>
        <v>2.52</v>
      </c>
      <c r="CY418">
        <f>AB418</f>
        <v>544.70000000000005</v>
      </c>
      <c r="CZ418">
        <f>AF418</f>
        <v>544.70000000000005</v>
      </c>
      <c r="DA418">
        <f>AJ418</f>
        <v>1</v>
      </c>
      <c r="DB418">
        <f t="shared" si="142"/>
        <v>45.756</v>
      </c>
      <c r="DC418">
        <f t="shared" si="143"/>
        <v>40.152000000000001</v>
      </c>
      <c r="DD418" t="s">
        <v>3</v>
      </c>
      <c r="DE418" t="s">
        <v>3</v>
      </c>
      <c r="DF418">
        <f t="shared" si="139"/>
        <v>0</v>
      </c>
      <c r="DG418">
        <f t="shared" ref="DG418:DG423" si="144">ROUND(ROUND(AF418,2)*CX418,2)</f>
        <v>1372.64</v>
      </c>
      <c r="DH418">
        <f t="shared" si="132"/>
        <v>1204.51</v>
      </c>
      <c r="DI418">
        <f t="shared" si="133"/>
        <v>0</v>
      </c>
      <c r="DJ418">
        <f>DG418+DH418</f>
        <v>2577.15</v>
      </c>
      <c r="DK418">
        <v>1</v>
      </c>
      <c r="DL418" t="s">
        <v>726</v>
      </c>
      <c r="DM418">
        <v>4</v>
      </c>
      <c r="DN418" t="s">
        <v>715</v>
      </c>
      <c r="DO418">
        <v>1</v>
      </c>
    </row>
    <row r="419" spans="1:119" x14ac:dyDescent="0.2">
      <c r="A419">
        <f>ROW(Source!A410)</f>
        <v>410</v>
      </c>
      <c r="B419">
        <v>312111454</v>
      </c>
      <c r="C419">
        <v>312113237</v>
      </c>
      <c r="D419">
        <v>277560257</v>
      </c>
      <c r="E419">
        <v>109</v>
      </c>
      <c r="F419">
        <v>1</v>
      </c>
      <c r="G419">
        <v>1</v>
      </c>
      <c r="H419">
        <v>1</v>
      </c>
      <c r="I419" t="s">
        <v>737</v>
      </c>
      <c r="J419" t="s">
        <v>3</v>
      </c>
      <c r="K419" t="s">
        <v>738</v>
      </c>
      <c r="L419">
        <v>1191</v>
      </c>
      <c r="N419">
        <v>1013</v>
      </c>
      <c r="O419" t="s">
        <v>715</v>
      </c>
      <c r="P419" t="s">
        <v>715</v>
      </c>
      <c r="Q419">
        <v>1</v>
      </c>
      <c r="W419">
        <v>0</v>
      </c>
      <c r="X419">
        <v>388411409</v>
      </c>
      <c r="Y419">
        <f t="shared" si="141"/>
        <v>0.73199999999999998</v>
      </c>
      <c r="AA419">
        <v>0</v>
      </c>
      <c r="AB419">
        <v>0</v>
      </c>
      <c r="AC419">
        <v>0</v>
      </c>
      <c r="AD419">
        <v>406.64</v>
      </c>
      <c r="AE419">
        <v>0</v>
      </c>
      <c r="AF419">
        <v>0</v>
      </c>
      <c r="AG419">
        <v>0</v>
      </c>
      <c r="AH419">
        <v>406.64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0.61</v>
      </c>
      <c r="AU419" t="s">
        <v>706</v>
      </c>
      <c r="AV419">
        <v>1</v>
      </c>
      <c r="AW419">
        <v>2</v>
      </c>
      <c r="AX419">
        <v>312113241</v>
      </c>
      <c r="AY419">
        <v>1</v>
      </c>
      <c r="AZ419">
        <v>0</v>
      </c>
      <c r="BA419">
        <v>441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248.0504</v>
      </c>
      <c r="BN419">
        <v>0.61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297.66048000000001</v>
      </c>
      <c r="BU419">
        <v>0.73199999999999998</v>
      </c>
      <c r="BV419">
        <v>0</v>
      </c>
      <c r="BW419">
        <v>1</v>
      </c>
      <c r="CU419">
        <f>ROUND(AT419*Source!I410*AH419*AL419,2)</f>
        <v>248.05</v>
      </c>
      <c r="CV419">
        <f>ROUND(Y419*Source!I410,7)</f>
        <v>0.73199999999999998</v>
      </c>
      <c r="CW419">
        <v>0</v>
      </c>
      <c r="CX419">
        <f>ROUND(Y419*Source!I410,7)</f>
        <v>0.73199999999999998</v>
      </c>
      <c r="CY419">
        <f>AD419</f>
        <v>406.64</v>
      </c>
      <c r="CZ419">
        <f>AH419</f>
        <v>406.64</v>
      </c>
      <c r="DA419">
        <f>AL419</f>
        <v>1</v>
      </c>
      <c r="DB419">
        <f t="shared" si="142"/>
        <v>297.66000000000003</v>
      </c>
      <c r="DC419">
        <f t="shared" si="143"/>
        <v>0</v>
      </c>
      <c r="DD419" t="s">
        <v>3</v>
      </c>
      <c r="DE419" t="s">
        <v>3</v>
      </c>
      <c r="DF419">
        <f t="shared" si="139"/>
        <v>0</v>
      </c>
      <c r="DG419">
        <f t="shared" si="144"/>
        <v>0</v>
      </c>
      <c r="DH419">
        <f t="shared" si="132"/>
        <v>0</v>
      </c>
      <c r="DI419">
        <f t="shared" si="133"/>
        <v>297.66000000000003</v>
      </c>
      <c r="DJ419">
        <f>DI419</f>
        <v>297.66000000000003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ROW(Source!A410)</f>
        <v>410</v>
      </c>
      <c r="B420">
        <v>312111454</v>
      </c>
      <c r="C420">
        <v>312113237</v>
      </c>
      <c r="D420">
        <v>277560491</v>
      </c>
      <c r="E420">
        <v>109</v>
      </c>
      <c r="F420">
        <v>1</v>
      </c>
      <c r="G420">
        <v>1</v>
      </c>
      <c r="H420">
        <v>1</v>
      </c>
      <c r="I420" t="s">
        <v>713</v>
      </c>
      <c r="J420" t="s">
        <v>3</v>
      </c>
      <c r="K420" t="s">
        <v>714</v>
      </c>
      <c r="L420">
        <v>1191</v>
      </c>
      <c r="N420">
        <v>1013</v>
      </c>
      <c r="O420" t="s">
        <v>715</v>
      </c>
      <c r="P420" t="s">
        <v>715</v>
      </c>
      <c r="Q420">
        <v>1</v>
      </c>
      <c r="W420">
        <v>0</v>
      </c>
      <c r="X420">
        <v>-1417349443</v>
      </c>
      <c r="Y420">
        <f t="shared" si="141"/>
        <v>3.5999999999999997E-2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0.03</v>
      </c>
      <c r="AU420" t="s">
        <v>706</v>
      </c>
      <c r="AV420">
        <v>2</v>
      </c>
      <c r="AW420">
        <v>2</v>
      </c>
      <c r="AX420">
        <v>312113242</v>
      </c>
      <c r="AY420">
        <v>1</v>
      </c>
      <c r="AZ420">
        <v>0</v>
      </c>
      <c r="BA420">
        <v>442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ROUND(Y420*Source!I410,7)</f>
        <v>3.5999999999999997E-2</v>
      </c>
      <c r="CY420">
        <f>AD420</f>
        <v>0</v>
      </c>
      <c r="CZ420">
        <f>AH420</f>
        <v>0</v>
      </c>
      <c r="DA420">
        <f>AL420</f>
        <v>1</v>
      </c>
      <c r="DB420">
        <f t="shared" si="142"/>
        <v>0</v>
      </c>
      <c r="DC420">
        <f t="shared" si="143"/>
        <v>0</v>
      </c>
      <c r="DD420" t="s">
        <v>3</v>
      </c>
      <c r="DE420" t="s">
        <v>3</v>
      </c>
      <c r="DF420">
        <f t="shared" si="139"/>
        <v>0</v>
      </c>
      <c r="DG420">
        <f t="shared" si="144"/>
        <v>0</v>
      </c>
      <c r="DH420">
        <f t="shared" si="132"/>
        <v>0</v>
      </c>
      <c r="DI420">
        <f t="shared" si="133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ROW(Source!A410)</f>
        <v>410</v>
      </c>
      <c r="B421">
        <v>312111454</v>
      </c>
      <c r="C421">
        <v>312113237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727</v>
      </c>
      <c r="J421" t="s">
        <v>728</v>
      </c>
      <c r="K421" t="s">
        <v>729</v>
      </c>
      <c r="L421">
        <v>1368</v>
      </c>
      <c r="N421">
        <v>1011</v>
      </c>
      <c r="O421" t="s">
        <v>478</v>
      </c>
      <c r="P421" t="s">
        <v>478</v>
      </c>
      <c r="Q421">
        <v>1</v>
      </c>
      <c r="W421">
        <v>0</v>
      </c>
      <c r="X421">
        <v>721652621</v>
      </c>
      <c r="Y421">
        <f t="shared" si="141"/>
        <v>3.5999999999999997E-2</v>
      </c>
      <c r="AA421">
        <v>0</v>
      </c>
      <c r="AB421">
        <v>544.70000000000005</v>
      </c>
      <c r="AC421">
        <v>477.98</v>
      </c>
      <c r="AD421">
        <v>0</v>
      </c>
      <c r="AE421">
        <v>0</v>
      </c>
      <c r="AF421">
        <v>544.70000000000005</v>
      </c>
      <c r="AG421">
        <v>477.98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0.03</v>
      </c>
      <c r="AU421" t="s">
        <v>706</v>
      </c>
      <c r="AV421">
        <v>1</v>
      </c>
      <c r="AW421">
        <v>2</v>
      </c>
      <c r="AX421">
        <v>312113243</v>
      </c>
      <c r="AY421">
        <v>1</v>
      </c>
      <c r="AZ421">
        <v>0</v>
      </c>
      <c r="BA421">
        <v>443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16.341000000000001</v>
      </c>
      <c r="BL421">
        <v>14.339399999999999</v>
      </c>
      <c r="BM421">
        <v>0</v>
      </c>
      <c r="BN421">
        <v>0</v>
      </c>
      <c r="BO421">
        <v>0.03</v>
      </c>
      <c r="BP421">
        <v>1</v>
      </c>
      <c r="BQ421">
        <v>0</v>
      </c>
      <c r="BR421">
        <v>19.609200000000001</v>
      </c>
      <c r="BS421">
        <v>17.207280000000001</v>
      </c>
      <c r="BT421">
        <v>0</v>
      </c>
      <c r="BU421">
        <v>0</v>
      </c>
      <c r="BV421">
        <v>3.5999999999999997E-2</v>
      </c>
      <c r="BW421">
        <v>1</v>
      </c>
      <c r="CV421">
        <v>0</v>
      </c>
      <c r="CW421">
        <f>ROUND(Y421*Source!I410*DO421,7)</f>
        <v>3.5999999999999997E-2</v>
      </c>
      <c r="CX421">
        <f>ROUND(Y421*Source!I410,7)</f>
        <v>3.5999999999999997E-2</v>
      </c>
      <c r="CY421">
        <f>AB421</f>
        <v>544.70000000000005</v>
      </c>
      <c r="CZ421">
        <f>AF421</f>
        <v>544.70000000000005</v>
      </c>
      <c r="DA421">
        <f>AJ421</f>
        <v>1</v>
      </c>
      <c r="DB421">
        <f t="shared" si="142"/>
        <v>19.608000000000001</v>
      </c>
      <c r="DC421">
        <f t="shared" si="143"/>
        <v>17.207999999999998</v>
      </c>
      <c r="DD421" t="s">
        <v>3</v>
      </c>
      <c r="DE421" t="s">
        <v>3</v>
      </c>
      <c r="DF421">
        <f t="shared" si="139"/>
        <v>0</v>
      </c>
      <c r="DG421">
        <f t="shared" si="144"/>
        <v>19.61</v>
      </c>
      <c r="DH421">
        <f t="shared" si="132"/>
        <v>17.21</v>
      </c>
      <c r="DI421">
        <f t="shared" si="133"/>
        <v>0</v>
      </c>
      <c r="DJ421">
        <f>DG421+DH421</f>
        <v>36.82</v>
      </c>
      <c r="DK421">
        <v>1</v>
      </c>
      <c r="DL421" t="s">
        <v>726</v>
      </c>
      <c r="DM421">
        <v>4</v>
      </c>
      <c r="DN421" t="s">
        <v>715</v>
      </c>
      <c r="DO421">
        <v>1</v>
      </c>
    </row>
    <row r="422" spans="1:119" x14ac:dyDescent="0.2">
      <c r="A422">
        <f>ROW(Source!A411)</f>
        <v>411</v>
      </c>
      <c r="B422">
        <v>312111454</v>
      </c>
      <c r="C422">
        <v>312113244</v>
      </c>
      <c r="D422">
        <v>277560289</v>
      </c>
      <c r="E422">
        <v>109</v>
      </c>
      <c r="F422">
        <v>1</v>
      </c>
      <c r="G422">
        <v>1</v>
      </c>
      <c r="H422">
        <v>1</v>
      </c>
      <c r="I422" t="s">
        <v>735</v>
      </c>
      <c r="J422" t="s">
        <v>3</v>
      </c>
      <c r="K422" t="s">
        <v>736</v>
      </c>
      <c r="L422">
        <v>1191</v>
      </c>
      <c r="N422">
        <v>1013</v>
      </c>
      <c r="O422" t="s">
        <v>715</v>
      </c>
      <c r="P422" t="s">
        <v>715</v>
      </c>
      <c r="Q422">
        <v>1</v>
      </c>
      <c r="W422">
        <v>0</v>
      </c>
      <c r="X422">
        <v>1893946532</v>
      </c>
      <c r="Y422">
        <f t="shared" si="141"/>
        <v>1.524</v>
      </c>
      <c r="AA422">
        <v>0</v>
      </c>
      <c r="AB422">
        <v>0</v>
      </c>
      <c r="AC422">
        <v>0</v>
      </c>
      <c r="AD422">
        <v>451.23</v>
      </c>
      <c r="AE422">
        <v>0</v>
      </c>
      <c r="AF422">
        <v>0</v>
      </c>
      <c r="AG422">
        <v>0</v>
      </c>
      <c r="AH422">
        <v>451.23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1.27</v>
      </c>
      <c r="AU422" t="s">
        <v>706</v>
      </c>
      <c r="AV422">
        <v>1</v>
      </c>
      <c r="AW422">
        <v>2</v>
      </c>
      <c r="AX422">
        <v>312113249</v>
      </c>
      <c r="AY422">
        <v>1</v>
      </c>
      <c r="AZ422">
        <v>0</v>
      </c>
      <c r="BA422">
        <v>444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573.06209999999999</v>
      </c>
      <c r="BN422">
        <v>1.27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687.67452000000003</v>
      </c>
      <c r="BU422">
        <v>1.524</v>
      </c>
      <c r="BV422">
        <v>0</v>
      </c>
      <c r="BW422">
        <v>1</v>
      </c>
      <c r="CU422">
        <f>ROUND(AT422*Source!I411*AH422*AL422,2)</f>
        <v>573.05999999999995</v>
      </c>
      <c r="CV422">
        <f>ROUND(Y422*Source!I411,7)</f>
        <v>1.524</v>
      </c>
      <c r="CW422">
        <v>0</v>
      </c>
      <c r="CX422">
        <f>ROUND(Y422*Source!I411,7)</f>
        <v>1.524</v>
      </c>
      <c r="CY422">
        <f>AD422</f>
        <v>451.23</v>
      </c>
      <c r="CZ422">
        <f>AH422</f>
        <v>451.23</v>
      </c>
      <c r="DA422">
        <f>AL422</f>
        <v>1</v>
      </c>
      <c r="DB422">
        <f t="shared" si="142"/>
        <v>687.67200000000003</v>
      </c>
      <c r="DC422">
        <f t="shared" si="143"/>
        <v>0</v>
      </c>
      <c r="DD422" t="s">
        <v>3</v>
      </c>
      <c r="DE422" t="s">
        <v>3</v>
      </c>
      <c r="DF422">
        <f t="shared" si="139"/>
        <v>0</v>
      </c>
      <c r="DG422">
        <f t="shared" si="144"/>
        <v>0</v>
      </c>
      <c r="DH422">
        <f t="shared" si="132"/>
        <v>0</v>
      </c>
      <c r="DI422">
        <f t="shared" si="133"/>
        <v>687.67</v>
      </c>
      <c r="DJ422">
        <f>DI422</f>
        <v>687.67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ROW(Source!A411)</f>
        <v>411</v>
      </c>
      <c r="B423">
        <v>312111454</v>
      </c>
      <c r="C423">
        <v>312113244</v>
      </c>
      <c r="D423">
        <v>277560491</v>
      </c>
      <c r="E423">
        <v>109</v>
      </c>
      <c r="F423">
        <v>1</v>
      </c>
      <c r="G423">
        <v>1</v>
      </c>
      <c r="H423">
        <v>1</v>
      </c>
      <c r="I423" t="s">
        <v>713</v>
      </c>
      <c r="J423" t="s">
        <v>3</v>
      </c>
      <c r="K423" t="s">
        <v>714</v>
      </c>
      <c r="L423">
        <v>1191</v>
      </c>
      <c r="N423">
        <v>1013</v>
      </c>
      <c r="O423" t="s">
        <v>715</v>
      </c>
      <c r="P423" t="s">
        <v>715</v>
      </c>
      <c r="Q423">
        <v>1</v>
      </c>
      <c r="W423">
        <v>0</v>
      </c>
      <c r="X423">
        <v>-1417349443</v>
      </c>
      <c r="Y423">
        <f t="shared" si="141"/>
        <v>0.156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0.13</v>
      </c>
      <c r="AU423" t="s">
        <v>706</v>
      </c>
      <c r="AV423">
        <v>2</v>
      </c>
      <c r="AW423">
        <v>2</v>
      </c>
      <c r="AX423">
        <v>312113250</v>
      </c>
      <c r="AY423">
        <v>1</v>
      </c>
      <c r="AZ423">
        <v>0</v>
      </c>
      <c r="BA423">
        <v>445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ROUND(Y423*Source!I411,7)</f>
        <v>0.156</v>
      </c>
      <c r="CY423">
        <f>AD423</f>
        <v>0</v>
      </c>
      <c r="CZ423">
        <f>AH423</f>
        <v>0</v>
      </c>
      <c r="DA423">
        <f>AL423</f>
        <v>1</v>
      </c>
      <c r="DB423">
        <f t="shared" si="142"/>
        <v>0</v>
      </c>
      <c r="DC423">
        <f t="shared" si="143"/>
        <v>0</v>
      </c>
      <c r="DD423" t="s">
        <v>3</v>
      </c>
      <c r="DE423" t="s">
        <v>3</v>
      </c>
      <c r="DF423">
        <f t="shared" si="139"/>
        <v>0</v>
      </c>
      <c r="DG423">
        <f t="shared" si="144"/>
        <v>0</v>
      </c>
      <c r="DH423">
        <f t="shared" si="132"/>
        <v>0</v>
      </c>
      <c r="DI423">
        <f t="shared" si="133"/>
        <v>0</v>
      </c>
      <c r="DJ423">
        <f>DI423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ROW(Source!A411)</f>
        <v>411</v>
      </c>
      <c r="B424">
        <v>312111454</v>
      </c>
      <c r="C424">
        <v>312113244</v>
      </c>
      <c r="D424">
        <v>277944868</v>
      </c>
      <c r="E424">
        <v>1</v>
      </c>
      <c r="F424">
        <v>1</v>
      </c>
      <c r="G424">
        <v>1</v>
      </c>
      <c r="H424">
        <v>2</v>
      </c>
      <c r="I424" t="s">
        <v>723</v>
      </c>
      <c r="J424" t="s">
        <v>724</v>
      </c>
      <c r="K424" t="s">
        <v>725</v>
      </c>
      <c r="L424">
        <v>1368</v>
      </c>
      <c r="N424">
        <v>1011</v>
      </c>
      <c r="O424" t="s">
        <v>478</v>
      </c>
      <c r="P424" t="s">
        <v>478</v>
      </c>
      <c r="Q424">
        <v>1</v>
      </c>
      <c r="W424">
        <v>0</v>
      </c>
      <c r="X424">
        <v>412917512</v>
      </c>
      <c r="Y424">
        <f t="shared" si="141"/>
        <v>7.1999999999999995E-2</v>
      </c>
      <c r="AA424">
        <v>0</v>
      </c>
      <c r="AB424">
        <v>436.88</v>
      </c>
      <c r="AC424">
        <v>477.98</v>
      </c>
      <c r="AD424">
        <v>0</v>
      </c>
      <c r="AE424">
        <v>0</v>
      </c>
      <c r="AF424">
        <v>346.73</v>
      </c>
      <c r="AG424">
        <v>477.98</v>
      </c>
      <c r="AH424">
        <v>0</v>
      </c>
      <c r="AI424">
        <v>1</v>
      </c>
      <c r="AJ424">
        <v>1.26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0.06</v>
      </c>
      <c r="AU424" t="s">
        <v>706</v>
      </c>
      <c r="AV424">
        <v>1</v>
      </c>
      <c r="AW424">
        <v>2</v>
      </c>
      <c r="AX424">
        <v>312113251</v>
      </c>
      <c r="AY424">
        <v>1</v>
      </c>
      <c r="AZ424">
        <v>0</v>
      </c>
      <c r="BA424">
        <v>446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20.803799999999999</v>
      </c>
      <c r="BL424">
        <v>28.678799999999999</v>
      </c>
      <c r="BM424">
        <v>0</v>
      </c>
      <c r="BN424">
        <v>0</v>
      </c>
      <c r="BO424">
        <v>0.06</v>
      </c>
      <c r="BP424">
        <v>1</v>
      </c>
      <c r="BQ424">
        <v>0</v>
      </c>
      <c r="BR424">
        <v>24.964559999999999</v>
      </c>
      <c r="BS424">
        <v>34.414560000000002</v>
      </c>
      <c r="BT424">
        <v>0</v>
      </c>
      <c r="BU424">
        <v>0</v>
      </c>
      <c r="BV424">
        <v>7.1999999999999995E-2</v>
      </c>
      <c r="BW424">
        <v>1</v>
      </c>
      <c r="CV424">
        <v>0</v>
      </c>
      <c r="CW424">
        <f>ROUND(Y424*Source!I411*DO424,7)</f>
        <v>7.1999999999999995E-2</v>
      </c>
      <c r="CX424">
        <f>ROUND(Y424*Source!I411,7)</f>
        <v>7.1999999999999995E-2</v>
      </c>
      <c r="CY424">
        <f>AB424</f>
        <v>436.88</v>
      </c>
      <c r="CZ424">
        <f>AF424</f>
        <v>346.73</v>
      </c>
      <c r="DA424">
        <f>AJ424</f>
        <v>1.26</v>
      </c>
      <c r="DB424">
        <f t="shared" si="142"/>
        <v>24.96</v>
      </c>
      <c r="DC424">
        <f t="shared" si="143"/>
        <v>34.415999999999997</v>
      </c>
      <c r="DD424" t="s">
        <v>3</v>
      </c>
      <c r="DE424" t="s">
        <v>3</v>
      </c>
      <c r="DF424">
        <f t="shared" si="139"/>
        <v>0</v>
      </c>
      <c r="DG424">
        <f>ROUND(ROUND(AF424*AJ424,2)*CX424,2)</f>
        <v>31.46</v>
      </c>
      <c r="DH424">
        <f t="shared" si="132"/>
        <v>34.409999999999997</v>
      </c>
      <c r="DI424">
        <f t="shared" si="133"/>
        <v>0</v>
      </c>
      <c r="DJ424">
        <f>DG424+DH424</f>
        <v>65.87</v>
      </c>
      <c r="DK424">
        <v>1</v>
      </c>
      <c r="DL424" t="s">
        <v>726</v>
      </c>
      <c r="DM424">
        <v>4</v>
      </c>
      <c r="DN424" t="s">
        <v>715</v>
      </c>
      <c r="DO424">
        <v>1</v>
      </c>
    </row>
    <row r="425" spans="1:119" x14ac:dyDescent="0.2">
      <c r="A425">
        <f>ROW(Source!A411)</f>
        <v>411</v>
      </c>
      <c r="B425">
        <v>312111454</v>
      </c>
      <c r="C425">
        <v>312113244</v>
      </c>
      <c r="D425">
        <v>277945805</v>
      </c>
      <c r="E425">
        <v>1</v>
      </c>
      <c r="F425">
        <v>1</v>
      </c>
      <c r="G425">
        <v>1</v>
      </c>
      <c r="H425">
        <v>2</v>
      </c>
      <c r="I425" t="s">
        <v>727</v>
      </c>
      <c r="J425" t="s">
        <v>728</v>
      </c>
      <c r="K425" t="s">
        <v>729</v>
      </c>
      <c r="L425">
        <v>1368</v>
      </c>
      <c r="N425">
        <v>1011</v>
      </c>
      <c r="O425" t="s">
        <v>478</v>
      </c>
      <c r="P425" t="s">
        <v>478</v>
      </c>
      <c r="Q425">
        <v>1</v>
      </c>
      <c r="W425">
        <v>0</v>
      </c>
      <c r="X425">
        <v>721652621</v>
      </c>
      <c r="Y425">
        <f t="shared" si="141"/>
        <v>8.4000000000000005E-2</v>
      </c>
      <c r="AA425">
        <v>0</v>
      </c>
      <c r="AB425">
        <v>544.70000000000005</v>
      </c>
      <c r="AC425">
        <v>477.98</v>
      </c>
      <c r="AD425">
        <v>0</v>
      </c>
      <c r="AE425">
        <v>0</v>
      </c>
      <c r="AF425">
        <v>544.70000000000005</v>
      </c>
      <c r="AG425">
        <v>477.98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7.0000000000000007E-2</v>
      </c>
      <c r="AU425" t="s">
        <v>706</v>
      </c>
      <c r="AV425">
        <v>1</v>
      </c>
      <c r="AW425">
        <v>2</v>
      </c>
      <c r="AX425">
        <v>312113252</v>
      </c>
      <c r="AY425">
        <v>1</v>
      </c>
      <c r="AZ425">
        <v>0</v>
      </c>
      <c r="BA425">
        <v>447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38.129000000000005</v>
      </c>
      <c r="BL425">
        <v>33.458600000000004</v>
      </c>
      <c r="BM425">
        <v>0</v>
      </c>
      <c r="BN425">
        <v>0</v>
      </c>
      <c r="BO425">
        <v>7.0000000000000007E-2</v>
      </c>
      <c r="BP425">
        <v>1</v>
      </c>
      <c r="BQ425">
        <v>0</v>
      </c>
      <c r="BR425">
        <v>45.75480000000001</v>
      </c>
      <c r="BS425">
        <v>40.150320000000001</v>
      </c>
      <c r="BT425">
        <v>0</v>
      </c>
      <c r="BU425">
        <v>0</v>
      </c>
      <c r="BV425">
        <v>8.4000000000000005E-2</v>
      </c>
      <c r="BW425">
        <v>1</v>
      </c>
      <c r="CV425">
        <v>0</v>
      </c>
      <c r="CW425">
        <f>ROUND(Y425*Source!I411*DO425,7)</f>
        <v>8.4000000000000005E-2</v>
      </c>
      <c r="CX425">
        <f>ROUND(Y425*Source!I411,7)</f>
        <v>8.4000000000000005E-2</v>
      </c>
      <c r="CY425">
        <f>AB425</f>
        <v>544.70000000000005</v>
      </c>
      <c r="CZ425">
        <f>AF425</f>
        <v>544.70000000000005</v>
      </c>
      <c r="DA425">
        <f>AJ425</f>
        <v>1</v>
      </c>
      <c r="DB425">
        <f t="shared" si="142"/>
        <v>45.756</v>
      </c>
      <c r="DC425">
        <f t="shared" si="143"/>
        <v>40.152000000000001</v>
      </c>
      <c r="DD425" t="s">
        <v>3</v>
      </c>
      <c r="DE425" t="s">
        <v>3</v>
      </c>
      <c r="DF425">
        <f t="shared" si="139"/>
        <v>0</v>
      </c>
      <c r="DG425">
        <f>ROUND(ROUND(AF425,2)*CX425,2)</f>
        <v>45.75</v>
      </c>
      <c r="DH425">
        <f t="shared" si="132"/>
        <v>40.15</v>
      </c>
      <c r="DI425">
        <f t="shared" si="133"/>
        <v>0</v>
      </c>
      <c r="DJ425">
        <f>DG425+DH425</f>
        <v>85.9</v>
      </c>
      <c r="DK425">
        <v>1</v>
      </c>
      <c r="DL425" t="s">
        <v>726</v>
      </c>
      <c r="DM425">
        <v>4</v>
      </c>
      <c r="DN425" t="s">
        <v>715</v>
      </c>
      <c r="DO425">
        <v>1</v>
      </c>
    </row>
    <row r="426" spans="1:119" x14ac:dyDescent="0.2">
      <c r="A426">
        <f>ROW(Source!A447)</f>
        <v>447</v>
      </c>
      <c r="B426">
        <v>312111454</v>
      </c>
      <c r="C426">
        <v>312113259</v>
      </c>
      <c r="D426">
        <v>277560270</v>
      </c>
      <c r="E426">
        <v>109</v>
      </c>
      <c r="F426">
        <v>1</v>
      </c>
      <c r="G426">
        <v>1</v>
      </c>
      <c r="H426">
        <v>1</v>
      </c>
      <c r="I426" t="s">
        <v>821</v>
      </c>
      <c r="J426" t="s">
        <v>3</v>
      </c>
      <c r="K426" t="s">
        <v>822</v>
      </c>
      <c r="L426">
        <v>1191</v>
      </c>
      <c r="N426">
        <v>1013</v>
      </c>
      <c r="O426" t="s">
        <v>715</v>
      </c>
      <c r="P426" t="s">
        <v>715</v>
      </c>
      <c r="Q426">
        <v>1</v>
      </c>
      <c r="W426">
        <v>0</v>
      </c>
      <c r="X426">
        <v>246699258</v>
      </c>
      <c r="Y426">
        <f t="shared" si="141"/>
        <v>1.524</v>
      </c>
      <c r="AA426">
        <v>0</v>
      </c>
      <c r="AB426">
        <v>0</v>
      </c>
      <c r="AC426">
        <v>0</v>
      </c>
      <c r="AD426">
        <v>417.34</v>
      </c>
      <c r="AE426">
        <v>0</v>
      </c>
      <c r="AF426">
        <v>0</v>
      </c>
      <c r="AG426">
        <v>0</v>
      </c>
      <c r="AH426">
        <v>417.34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1.27</v>
      </c>
      <c r="AU426" t="s">
        <v>706</v>
      </c>
      <c r="AV426">
        <v>1</v>
      </c>
      <c r="AW426">
        <v>2</v>
      </c>
      <c r="AX426">
        <v>312113264</v>
      </c>
      <c r="AY426">
        <v>1</v>
      </c>
      <c r="AZ426">
        <v>0</v>
      </c>
      <c r="BA426">
        <v>454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530.02179999999998</v>
      </c>
      <c r="BN426">
        <v>1.27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636.02616</v>
      </c>
      <c r="BU426">
        <v>1.524</v>
      </c>
      <c r="BV426">
        <v>0</v>
      </c>
      <c r="BW426">
        <v>1</v>
      </c>
      <c r="CU426">
        <f>ROUND(AT426*Source!I447*AH426*AL426,2)</f>
        <v>21200.87</v>
      </c>
      <c r="CV426">
        <f>ROUND(Y426*Source!I447,7)</f>
        <v>60.96</v>
      </c>
      <c r="CW426">
        <v>0</v>
      </c>
      <c r="CX426">
        <f>ROUND(Y426*Source!I447,7)</f>
        <v>60.96</v>
      </c>
      <c r="CY426">
        <f>AD426</f>
        <v>417.34</v>
      </c>
      <c r="CZ426">
        <f>AH426</f>
        <v>417.34</v>
      </c>
      <c r="DA426">
        <f>AL426</f>
        <v>1</v>
      </c>
      <c r="DB426">
        <f t="shared" si="142"/>
        <v>636.024</v>
      </c>
      <c r="DC426">
        <f t="shared" si="143"/>
        <v>0</v>
      </c>
      <c r="DD426" t="s">
        <v>3</v>
      </c>
      <c r="DE426" t="s">
        <v>3</v>
      </c>
      <c r="DF426">
        <f t="shared" si="139"/>
        <v>0</v>
      </c>
      <c r="DG426">
        <f>ROUND(ROUND(AF426,2)*CX426,2)</f>
        <v>0</v>
      </c>
      <c r="DH426">
        <f t="shared" si="132"/>
        <v>0</v>
      </c>
      <c r="DI426">
        <f t="shared" si="133"/>
        <v>25441.05</v>
      </c>
      <c r="DJ426">
        <f>DI426</f>
        <v>25441.05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ROW(Source!A447)</f>
        <v>447</v>
      </c>
      <c r="B427">
        <v>312111454</v>
      </c>
      <c r="C427">
        <v>312113259</v>
      </c>
      <c r="D427">
        <v>277560491</v>
      </c>
      <c r="E427">
        <v>109</v>
      </c>
      <c r="F427">
        <v>1</v>
      </c>
      <c r="G427">
        <v>1</v>
      </c>
      <c r="H427">
        <v>1</v>
      </c>
      <c r="I427" t="s">
        <v>713</v>
      </c>
      <c r="J427" t="s">
        <v>3</v>
      </c>
      <c r="K427" t="s">
        <v>714</v>
      </c>
      <c r="L427">
        <v>1191</v>
      </c>
      <c r="N427">
        <v>1013</v>
      </c>
      <c r="O427" t="s">
        <v>715</v>
      </c>
      <c r="P427" t="s">
        <v>715</v>
      </c>
      <c r="Q427">
        <v>1</v>
      </c>
      <c r="W427">
        <v>0</v>
      </c>
      <c r="X427">
        <v>-1417349443</v>
      </c>
      <c r="Y427">
        <f t="shared" si="141"/>
        <v>0.49199999999999994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0.41</v>
      </c>
      <c r="AU427" t="s">
        <v>706</v>
      </c>
      <c r="AV427">
        <v>2</v>
      </c>
      <c r="AW427">
        <v>2</v>
      </c>
      <c r="AX427">
        <v>312113265</v>
      </c>
      <c r="AY427">
        <v>1</v>
      </c>
      <c r="AZ427">
        <v>0</v>
      </c>
      <c r="BA427">
        <v>455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ROUND(Y427*Source!I447,7)</f>
        <v>19.68</v>
      </c>
      <c r="CY427">
        <f>AD427</f>
        <v>0</v>
      </c>
      <c r="CZ427">
        <f>AH427</f>
        <v>0</v>
      </c>
      <c r="DA427">
        <f>AL427</f>
        <v>1</v>
      </c>
      <c r="DB427">
        <f t="shared" si="142"/>
        <v>0</v>
      </c>
      <c r="DC427">
        <f t="shared" si="143"/>
        <v>0</v>
      </c>
      <c r="DD427" t="s">
        <v>3</v>
      </c>
      <c r="DE427" t="s">
        <v>3</v>
      </c>
      <c r="DF427">
        <f t="shared" si="139"/>
        <v>0</v>
      </c>
      <c r="DG427">
        <f>ROUND(ROUND(AF427,2)*CX427,2)</f>
        <v>0</v>
      </c>
      <c r="DH427">
        <f t="shared" si="132"/>
        <v>0</v>
      </c>
      <c r="DI427">
        <f t="shared" si="133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ROW(Source!A447)</f>
        <v>447</v>
      </c>
      <c r="B428">
        <v>312111454</v>
      </c>
      <c r="C428">
        <v>312113259</v>
      </c>
      <c r="D428">
        <v>277944868</v>
      </c>
      <c r="E428">
        <v>1</v>
      </c>
      <c r="F428">
        <v>1</v>
      </c>
      <c r="G428">
        <v>1</v>
      </c>
      <c r="H428">
        <v>2</v>
      </c>
      <c r="I428" t="s">
        <v>723</v>
      </c>
      <c r="J428" t="s">
        <v>724</v>
      </c>
      <c r="K428" t="s">
        <v>725</v>
      </c>
      <c r="L428">
        <v>1368</v>
      </c>
      <c r="N428">
        <v>1011</v>
      </c>
      <c r="O428" t="s">
        <v>478</v>
      </c>
      <c r="P428" t="s">
        <v>478</v>
      </c>
      <c r="Q428">
        <v>1</v>
      </c>
      <c r="W428">
        <v>0</v>
      </c>
      <c r="X428">
        <v>412917512</v>
      </c>
      <c r="Y428">
        <f t="shared" si="141"/>
        <v>0.42</v>
      </c>
      <c r="AA428">
        <v>0</v>
      </c>
      <c r="AB428">
        <v>436.88</v>
      </c>
      <c r="AC428">
        <v>477.98</v>
      </c>
      <c r="AD428">
        <v>0</v>
      </c>
      <c r="AE428">
        <v>0</v>
      </c>
      <c r="AF428">
        <v>346.73</v>
      </c>
      <c r="AG428">
        <v>477.98</v>
      </c>
      <c r="AH428">
        <v>0</v>
      </c>
      <c r="AI428">
        <v>1</v>
      </c>
      <c r="AJ428">
        <v>1.26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0.35</v>
      </c>
      <c r="AU428" t="s">
        <v>706</v>
      </c>
      <c r="AV428">
        <v>1</v>
      </c>
      <c r="AW428">
        <v>2</v>
      </c>
      <c r="AX428">
        <v>312113266</v>
      </c>
      <c r="AY428">
        <v>1</v>
      </c>
      <c r="AZ428">
        <v>0</v>
      </c>
      <c r="BA428">
        <v>456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121.35549999999999</v>
      </c>
      <c r="BL428">
        <v>167.29300000000001</v>
      </c>
      <c r="BM428">
        <v>0</v>
      </c>
      <c r="BN428">
        <v>0</v>
      </c>
      <c r="BO428">
        <v>0.35</v>
      </c>
      <c r="BP428">
        <v>1</v>
      </c>
      <c r="BQ428">
        <v>0</v>
      </c>
      <c r="BR428">
        <v>145.6266</v>
      </c>
      <c r="BS428">
        <v>200.7516</v>
      </c>
      <c r="BT428">
        <v>0</v>
      </c>
      <c r="BU428">
        <v>0</v>
      </c>
      <c r="BV428">
        <v>0.42</v>
      </c>
      <c r="BW428">
        <v>1</v>
      </c>
      <c r="CV428">
        <v>0</v>
      </c>
      <c r="CW428">
        <f>ROUND(Y428*Source!I447*DO428,7)</f>
        <v>16.8</v>
      </c>
      <c r="CX428">
        <f>ROUND(Y428*Source!I447,7)</f>
        <v>16.8</v>
      </c>
      <c r="CY428">
        <f>AB428</f>
        <v>436.88</v>
      </c>
      <c r="CZ428">
        <f>AF428</f>
        <v>346.73</v>
      </c>
      <c r="DA428">
        <f>AJ428</f>
        <v>1.26</v>
      </c>
      <c r="DB428">
        <f t="shared" si="142"/>
        <v>145.63200000000001</v>
      </c>
      <c r="DC428">
        <f t="shared" si="143"/>
        <v>200.74799999999999</v>
      </c>
      <c r="DD428" t="s">
        <v>3</v>
      </c>
      <c r="DE428" t="s">
        <v>3</v>
      </c>
      <c r="DF428">
        <f t="shared" si="139"/>
        <v>0</v>
      </c>
      <c r="DG428">
        <f>ROUND(ROUND(AF428*AJ428,2)*CX428,2)</f>
        <v>7339.58</v>
      </c>
      <c r="DH428">
        <f t="shared" si="132"/>
        <v>8030.06</v>
      </c>
      <c r="DI428">
        <f t="shared" si="133"/>
        <v>0</v>
      </c>
      <c r="DJ428">
        <f>DG428+DH428</f>
        <v>15369.64</v>
      </c>
      <c r="DK428">
        <v>1</v>
      </c>
      <c r="DL428" t="s">
        <v>726</v>
      </c>
      <c r="DM428">
        <v>4</v>
      </c>
      <c r="DN428" t="s">
        <v>715</v>
      </c>
      <c r="DO428">
        <v>1</v>
      </c>
    </row>
    <row r="429" spans="1:119" x14ac:dyDescent="0.2">
      <c r="A429">
        <f>ROW(Source!A447)</f>
        <v>447</v>
      </c>
      <c r="B429">
        <v>312111454</v>
      </c>
      <c r="C429">
        <v>312113259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727</v>
      </c>
      <c r="J429" t="s">
        <v>728</v>
      </c>
      <c r="K429" t="s">
        <v>729</v>
      </c>
      <c r="L429">
        <v>1368</v>
      </c>
      <c r="N429">
        <v>1011</v>
      </c>
      <c r="O429" t="s">
        <v>478</v>
      </c>
      <c r="P429" t="s">
        <v>478</v>
      </c>
      <c r="Q429">
        <v>1</v>
      </c>
      <c r="W429">
        <v>0</v>
      </c>
      <c r="X429">
        <v>721652621</v>
      </c>
      <c r="Y429">
        <f t="shared" si="141"/>
        <v>7.1999999999999995E-2</v>
      </c>
      <c r="AA429">
        <v>0</v>
      </c>
      <c r="AB429">
        <v>544.70000000000005</v>
      </c>
      <c r="AC429">
        <v>477.98</v>
      </c>
      <c r="AD429">
        <v>0</v>
      </c>
      <c r="AE429">
        <v>0</v>
      </c>
      <c r="AF429">
        <v>544.70000000000005</v>
      </c>
      <c r="AG429">
        <v>477.98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0.06</v>
      </c>
      <c r="AU429" t="s">
        <v>706</v>
      </c>
      <c r="AV429">
        <v>1</v>
      </c>
      <c r="AW429">
        <v>2</v>
      </c>
      <c r="AX429">
        <v>312113267</v>
      </c>
      <c r="AY429">
        <v>1</v>
      </c>
      <c r="AZ429">
        <v>0</v>
      </c>
      <c r="BA429">
        <v>457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32.682000000000002</v>
      </c>
      <c r="BL429">
        <v>28.678799999999999</v>
      </c>
      <c r="BM429">
        <v>0</v>
      </c>
      <c r="BN429">
        <v>0</v>
      </c>
      <c r="BO429">
        <v>0.06</v>
      </c>
      <c r="BP429">
        <v>1</v>
      </c>
      <c r="BQ429">
        <v>0</v>
      </c>
      <c r="BR429">
        <v>39.218400000000003</v>
      </c>
      <c r="BS429">
        <v>34.414560000000002</v>
      </c>
      <c r="BT429">
        <v>0</v>
      </c>
      <c r="BU429">
        <v>0</v>
      </c>
      <c r="BV429">
        <v>7.1999999999999995E-2</v>
      </c>
      <c r="BW429">
        <v>1</v>
      </c>
      <c r="CV429">
        <v>0</v>
      </c>
      <c r="CW429">
        <f>ROUND(Y429*Source!I447*DO429,7)</f>
        <v>2.88</v>
      </c>
      <c r="CX429">
        <f>ROUND(Y429*Source!I447,7)</f>
        <v>2.88</v>
      </c>
      <c r="CY429">
        <f>AB429</f>
        <v>544.70000000000005</v>
      </c>
      <c r="CZ429">
        <f>AF429</f>
        <v>544.70000000000005</v>
      </c>
      <c r="DA429">
        <f>AJ429</f>
        <v>1</v>
      </c>
      <c r="DB429">
        <f t="shared" si="142"/>
        <v>39.216000000000001</v>
      </c>
      <c r="DC429">
        <f t="shared" si="143"/>
        <v>34.415999999999997</v>
      </c>
      <c r="DD429" t="s">
        <v>3</v>
      </c>
      <c r="DE429" t="s">
        <v>3</v>
      </c>
      <c r="DF429">
        <f t="shared" si="139"/>
        <v>0</v>
      </c>
      <c r="DG429">
        <f>ROUND(ROUND(AF429,2)*CX429,2)</f>
        <v>1568.74</v>
      </c>
      <c r="DH429">
        <f t="shared" si="132"/>
        <v>1376.58</v>
      </c>
      <c r="DI429">
        <f t="shared" si="133"/>
        <v>0</v>
      </c>
      <c r="DJ429">
        <f>DG429+DH429</f>
        <v>2945.3199999999997</v>
      </c>
      <c r="DK429">
        <v>1</v>
      </c>
      <c r="DL429" t="s">
        <v>726</v>
      </c>
      <c r="DM429">
        <v>4</v>
      </c>
      <c r="DN429" t="s">
        <v>715</v>
      </c>
      <c r="DO429">
        <v>1</v>
      </c>
    </row>
    <row r="430" spans="1:119" x14ac:dyDescent="0.2">
      <c r="A430">
        <f>ROW(Source!A448)</f>
        <v>448</v>
      </c>
      <c r="B430">
        <v>312111454</v>
      </c>
      <c r="C430">
        <v>312113268</v>
      </c>
      <c r="D430">
        <v>277560259</v>
      </c>
      <c r="E430">
        <v>109</v>
      </c>
      <c r="F430">
        <v>1</v>
      </c>
      <c r="G430">
        <v>1</v>
      </c>
      <c r="H430">
        <v>1</v>
      </c>
      <c r="I430" t="s">
        <v>823</v>
      </c>
      <c r="J430" t="s">
        <v>3</v>
      </c>
      <c r="K430" t="s">
        <v>824</v>
      </c>
      <c r="L430">
        <v>1191</v>
      </c>
      <c r="N430">
        <v>1013</v>
      </c>
      <c r="O430" t="s">
        <v>715</v>
      </c>
      <c r="P430" t="s">
        <v>715</v>
      </c>
      <c r="Q430">
        <v>1</v>
      </c>
      <c r="W430">
        <v>0</v>
      </c>
      <c r="X430">
        <v>1149069633</v>
      </c>
      <c r="Y430">
        <f t="shared" si="141"/>
        <v>0.18</v>
      </c>
      <c r="AA430">
        <v>0</v>
      </c>
      <c r="AB430">
        <v>0</v>
      </c>
      <c r="AC430">
        <v>0</v>
      </c>
      <c r="AD430">
        <v>410.21</v>
      </c>
      <c r="AE430">
        <v>0</v>
      </c>
      <c r="AF430">
        <v>0</v>
      </c>
      <c r="AG430">
        <v>0</v>
      </c>
      <c r="AH430">
        <v>410.21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0.15</v>
      </c>
      <c r="AU430" t="s">
        <v>706</v>
      </c>
      <c r="AV430">
        <v>1</v>
      </c>
      <c r="AW430">
        <v>2</v>
      </c>
      <c r="AX430">
        <v>312113273</v>
      </c>
      <c r="AY430">
        <v>1</v>
      </c>
      <c r="AZ430">
        <v>0</v>
      </c>
      <c r="BA430">
        <v>458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61.531499999999994</v>
      </c>
      <c r="BN430">
        <v>0.15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73.837799999999987</v>
      </c>
      <c r="BU430">
        <v>0.18</v>
      </c>
      <c r="BV430">
        <v>0</v>
      </c>
      <c r="BW430">
        <v>1</v>
      </c>
      <c r="CU430">
        <f>ROUND(AT430*Source!I448*AH430*AL430,2)</f>
        <v>2461.2600000000002</v>
      </c>
      <c r="CV430">
        <f>ROUND(Y430*Source!I448,7)</f>
        <v>7.2</v>
      </c>
      <c r="CW430">
        <v>0</v>
      </c>
      <c r="CX430">
        <f>ROUND(Y430*Source!I448,7)</f>
        <v>7.2</v>
      </c>
      <c r="CY430">
        <f>AD430</f>
        <v>410.21</v>
      </c>
      <c r="CZ430">
        <f>AH430</f>
        <v>410.21</v>
      </c>
      <c r="DA430">
        <f>AL430</f>
        <v>1</v>
      </c>
      <c r="DB430">
        <f t="shared" si="142"/>
        <v>73.835999999999999</v>
      </c>
      <c r="DC430">
        <f t="shared" si="143"/>
        <v>0</v>
      </c>
      <c r="DD430" t="s">
        <v>3</v>
      </c>
      <c r="DE430" t="s">
        <v>3</v>
      </c>
      <c r="DF430">
        <f t="shared" si="139"/>
        <v>0</v>
      </c>
      <c r="DG430">
        <f>ROUND(ROUND(AF430,2)*CX430,2)</f>
        <v>0</v>
      </c>
      <c r="DH430">
        <f t="shared" si="132"/>
        <v>0</v>
      </c>
      <c r="DI430">
        <f t="shared" si="133"/>
        <v>2953.51</v>
      </c>
      <c r="DJ430">
        <f>DI430</f>
        <v>2953.51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ROW(Source!A448)</f>
        <v>448</v>
      </c>
      <c r="B431">
        <v>312111454</v>
      </c>
      <c r="C431">
        <v>312113268</v>
      </c>
      <c r="D431">
        <v>277560491</v>
      </c>
      <c r="E431">
        <v>109</v>
      </c>
      <c r="F431">
        <v>1</v>
      </c>
      <c r="G431">
        <v>1</v>
      </c>
      <c r="H431">
        <v>1</v>
      </c>
      <c r="I431" t="s">
        <v>713</v>
      </c>
      <c r="J431" t="s">
        <v>3</v>
      </c>
      <c r="K431" t="s">
        <v>714</v>
      </c>
      <c r="L431">
        <v>1191</v>
      </c>
      <c r="N431">
        <v>1013</v>
      </c>
      <c r="O431" t="s">
        <v>715</v>
      </c>
      <c r="P431" t="s">
        <v>715</v>
      </c>
      <c r="Q431">
        <v>1</v>
      </c>
      <c r="W431">
        <v>0</v>
      </c>
      <c r="X431">
        <v>-1417349443</v>
      </c>
      <c r="Y431">
        <f t="shared" si="141"/>
        <v>9.6000000000000002E-2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0.08</v>
      </c>
      <c r="AU431" t="s">
        <v>706</v>
      </c>
      <c r="AV431">
        <v>2</v>
      </c>
      <c r="AW431">
        <v>2</v>
      </c>
      <c r="AX431">
        <v>312113274</v>
      </c>
      <c r="AY431">
        <v>1</v>
      </c>
      <c r="AZ431">
        <v>0</v>
      </c>
      <c r="BA431">
        <v>459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ROUND(Y431*Source!I448,7)</f>
        <v>3.84</v>
      </c>
      <c r="CY431">
        <f>AD431</f>
        <v>0</v>
      </c>
      <c r="CZ431">
        <f>AH431</f>
        <v>0</v>
      </c>
      <c r="DA431">
        <f>AL431</f>
        <v>1</v>
      </c>
      <c r="DB431">
        <f t="shared" si="142"/>
        <v>0</v>
      </c>
      <c r="DC431">
        <f t="shared" si="143"/>
        <v>0</v>
      </c>
      <c r="DD431" t="s">
        <v>3</v>
      </c>
      <c r="DE431" t="s">
        <v>3</v>
      </c>
      <c r="DF431">
        <f t="shared" si="139"/>
        <v>0</v>
      </c>
      <c r="DG431">
        <f>ROUND(ROUND(AF431,2)*CX431,2)</f>
        <v>0</v>
      </c>
      <c r="DH431">
        <f t="shared" si="132"/>
        <v>0</v>
      </c>
      <c r="DI431">
        <f t="shared" si="133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ROW(Source!A448)</f>
        <v>448</v>
      </c>
      <c r="B432">
        <v>312111454</v>
      </c>
      <c r="C432">
        <v>312113268</v>
      </c>
      <c r="D432">
        <v>277944868</v>
      </c>
      <c r="E432">
        <v>1</v>
      </c>
      <c r="F432">
        <v>1</v>
      </c>
      <c r="G432">
        <v>1</v>
      </c>
      <c r="H432">
        <v>2</v>
      </c>
      <c r="I432" t="s">
        <v>723</v>
      </c>
      <c r="J432" t="s">
        <v>724</v>
      </c>
      <c r="K432" t="s">
        <v>725</v>
      </c>
      <c r="L432">
        <v>1368</v>
      </c>
      <c r="N432">
        <v>1011</v>
      </c>
      <c r="O432" t="s">
        <v>478</v>
      </c>
      <c r="P432" t="s">
        <v>478</v>
      </c>
      <c r="Q432">
        <v>1</v>
      </c>
      <c r="W432">
        <v>0</v>
      </c>
      <c r="X432">
        <v>412917512</v>
      </c>
      <c r="Y432">
        <f t="shared" si="141"/>
        <v>8.4000000000000005E-2</v>
      </c>
      <c r="AA432">
        <v>0</v>
      </c>
      <c r="AB432">
        <v>436.88</v>
      </c>
      <c r="AC432">
        <v>477.98</v>
      </c>
      <c r="AD432">
        <v>0</v>
      </c>
      <c r="AE432">
        <v>0</v>
      </c>
      <c r="AF432">
        <v>346.73</v>
      </c>
      <c r="AG432">
        <v>477.98</v>
      </c>
      <c r="AH432">
        <v>0</v>
      </c>
      <c r="AI432">
        <v>1</v>
      </c>
      <c r="AJ432">
        <v>1.26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7.0000000000000007E-2</v>
      </c>
      <c r="AU432" t="s">
        <v>706</v>
      </c>
      <c r="AV432">
        <v>1</v>
      </c>
      <c r="AW432">
        <v>2</v>
      </c>
      <c r="AX432">
        <v>312113275</v>
      </c>
      <c r="AY432">
        <v>1</v>
      </c>
      <c r="AZ432">
        <v>0</v>
      </c>
      <c r="BA432">
        <v>460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24.271100000000004</v>
      </c>
      <c r="BL432">
        <v>33.458600000000004</v>
      </c>
      <c r="BM432">
        <v>0</v>
      </c>
      <c r="BN432">
        <v>0</v>
      </c>
      <c r="BO432">
        <v>7.0000000000000007E-2</v>
      </c>
      <c r="BP432">
        <v>1</v>
      </c>
      <c r="BQ432">
        <v>0</v>
      </c>
      <c r="BR432">
        <v>29.125320000000002</v>
      </c>
      <c r="BS432">
        <v>40.150320000000001</v>
      </c>
      <c r="BT432">
        <v>0</v>
      </c>
      <c r="BU432">
        <v>0</v>
      </c>
      <c r="BV432">
        <v>8.4000000000000005E-2</v>
      </c>
      <c r="BW432">
        <v>1</v>
      </c>
      <c r="CV432">
        <v>0</v>
      </c>
      <c r="CW432">
        <f>ROUND(Y432*Source!I448*DO432,7)</f>
        <v>3.36</v>
      </c>
      <c r="CX432">
        <f>ROUND(Y432*Source!I448,7)</f>
        <v>3.36</v>
      </c>
      <c r="CY432">
        <f>AB432</f>
        <v>436.88</v>
      </c>
      <c r="CZ432">
        <f>AF432</f>
        <v>346.73</v>
      </c>
      <c r="DA432">
        <f>AJ432</f>
        <v>1.26</v>
      </c>
      <c r="DB432">
        <f t="shared" si="142"/>
        <v>29.123999999999999</v>
      </c>
      <c r="DC432">
        <f t="shared" si="143"/>
        <v>40.152000000000001</v>
      </c>
      <c r="DD432" t="s">
        <v>3</v>
      </c>
      <c r="DE432" t="s">
        <v>3</v>
      </c>
      <c r="DF432">
        <f t="shared" si="139"/>
        <v>0</v>
      </c>
      <c r="DG432">
        <f>ROUND(ROUND(AF432*AJ432,2)*CX432,2)</f>
        <v>1467.92</v>
      </c>
      <c r="DH432">
        <f t="shared" si="132"/>
        <v>1606.01</v>
      </c>
      <c r="DI432">
        <f t="shared" si="133"/>
        <v>0</v>
      </c>
      <c r="DJ432">
        <f>DG432+DH432</f>
        <v>3073.9300000000003</v>
      </c>
      <c r="DK432">
        <v>1</v>
      </c>
      <c r="DL432" t="s">
        <v>726</v>
      </c>
      <c r="DM432">
        <v>4</v>
      </c>
      <c r="DN432" t="s">
        <v>715</v>
      </c>
      <c r="DO432">
        <v>1</v>
      </c>
    </row>
    <row r="433" spans="1:119" x14ac:dyDescent="0.2">
      <c r="A433">
        <f>ROW(Source!A448)</f>
        <v>448</v>
      </c>
      <c r="B433">
        <v>312111454</v>
      </c>
      <c r="C433">
        <v>312113268</v>
      </c>
      <c r="D433">
        <v>277945805</v>
      </c>
      <c r="E433">
        <v>1</v>
      </c>
      <c r="F433">
        <v>1</v>
      </c>
      <c r="G433">
        <v>1</v>
      </c>
      <c r="H433">
        <v>2</v>
      </c>
      <c r="I433" t="s">
        <v>727</v>
      </c>
      <c r="J433" t="s">
        <v>728</v>
      </c>
      <c r="K433" t="s">
        <v>729</v>
      </c>
      <c r="L433">
        <v>1368</v>
      </c>
      <c r="N433">
        <v>1011</v>
      </c>
      <c r="O433" t="s">
        <v>478</v>
      </c>
      <c r="P433" t="s">
        <v>478</v>
      </c>
      <c r="Q433">
        <v>1</v>
      </c>
      <c r="W433">
        <v>0</v>
      </c>
      <c r="X433">
        <v>721652621</v>
      </c>
      <c r="Y433">
        <f t="shared" si="141"/>
        <v>1.2E-2</v>
      </c>
      <c r="AA433">
        <v>0</v>
      </c>
      <c r="AB433">
        <v>544.70000000000005</v>
      </c>
      <c r="AC433">
        <v>477.98</v>
      </c>
      <c r="AD433">
        <v>0</v>
      </c>
      <c r="AE433">
        <v>0</v>
      </c>
      <c r="AF433">
        <v>544.70000000000005</v>
      </c>
      <c r="AG433">
        <v>477.98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0.01</v>
      </c>
      <c r="AU433" t="s">
        <v>706</v>
      </c>
      <c r="AV433">
        <v>1</v>
      </c>
      <c r="AW433">
        <v>2</v>
      </c>
      <c r="AX433">
        <v>312113276</v>
      </c>
      <c r="AY433">
        <v>1</v>
      </c>
      <c r="AZ433">
        <v>0</v>
      </c>
      <c r="BA433">
        <v>461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5.447000000000001</v>
      </c>
      <c r="BL433">
        <v>4.7798000000000007</v>
      </c>
      <c r="BM433">
        <v>0</v>
      </c>
      <c r="BN433">
        <v>0</v>
      </c>
      <c r="BO433">
        <v>0.01</v>
      </c>
      <c r="BP433">
        <v>1</v>
      </c>
      <c r="BQ433">
        <v>0</v>
      </c>
      <c r="BR433">
        <v>6.5364000000000004</v>
      </c>
      <c r="BS433">
        <v>5.73576</v>
      </c>
      <c r="BT433">
        <v>0</v>
      </c>
      <c r="BU433">
        <v>0</v>
      </c>
      <c r="BV433">
        <v>1.2E-2</v>
      </c>
      <c r="BW433">
        <v>1</v>
      </c>
      <c r="CV433">
        <v>0</v>
      </c>
      <c r="CW433">
        <f>ROUND(Y433*Source!I448*DO433,7)</f>
        <v>0.48</v>
      </c>
      <c r="CX433">
        <f>ROUND(Y433*Source!I448,7)</f>
        <v>0.48</v>
      </c>
      <c r="CY433">
        <f>AB433</f>
        <v>544.70000000000005</v>
      </c>
      <c r="CZ433">
        <f>AF433</f>
        <v>544.70000000000005</v>
      </c>
      <c r="DA433">
        <f>AJ433</f>
        <v>1</v>
      </c>
      <c r="DB433">
        <f t="shared" si="142"/>
        <v>6.54</v>
      </c>
      <c r="DC433">
        <f t="shared" si="143"/>
        <v>5.7359999999999998</v>
      </c>
      <c r="DD433" t="s">
        <v>3</v>
      </c>
      <c r="DE433" t="s">
        <v>3</v>
      </c>
      <c r="DF433">
        <f t="shared" ref="DF433:DF464" si="145">ROUND(ROUND(AE433,2)*CX433,2)</f>
        <v>0</v>
      </c>
      <c r="DG433">
        <f>ROUND(ROUND(AF433,2)*CX433,2)</f>
        <v>261.45999999999998</v>
      </c>
      <c r="DH433">
        <f t="shared" si="132"/>
        <v>229.43</v>
      </c>
      <c r="DI433">
        <f t="shared" si="133"/>
        <v>0</v>
      </c>
      <c r="DJ433">
        <f>DG433+DH433</f>
        <v>490.89</v>
      </c>
      <c r="DK433">
        <v>1</v>
      </c>
      <c r="DL433" t="s">
        <v>726</v>
      </c>
      <c r="DM433">
        <v>4</v>
      </c>
      <c r="DN433" t="s">
        <v>715</v>
      </c>
      <c r="DO433">
        <v>1</v>
      </c>
    </row>
    <row r="434" spans="1:119" x14ac:dyDescent="0.2">
      <c r="A434">
        <f>ROW(Source!A449)</f>
        <v>449</v>
      </c>
      <c r="B434">
        <v>312111454</v>
      </c>
      <c r="C434">
        <v>312146602</v>
      </c>
      <c r="D434">
        <v>75634699</v>
      </c>
      <c r="E434">
        <v>109</v>
      </c>
      <c r="F434">
        <v>1</v>
      </c>
      <c r="G434">
        <v>1</v>
      </c>
      <c r="H434">
        <v>1</v>
      </c>
      <c r="I434" t="s">
        <v>821</v>
      </c>
      <c r="J434" t="s">
        <v>3</v>
      </c>
      <c r="K434" t="s">
        <v>822</v>
      </c>
      <c r="L434">
        <v>1191</v>
      </c>
      <c r="N434">
        <v>1013</v>
      </c>
      <c r="O434" t="s">
        <v>715</v>
      </c>
      <c r="P434" t="s">
        <v>715</v>
      </c>
      <c r="Q434">
        <v>1</v>
      </c>
      <c r="W434">
        <v>0</v>
      </c>
      <c r="X434">
        <v>246699258</v>
      </c>
      <c r="Y434">
        <f t="shared" si="141"/>
        <v>1.524</v>
      </c>
      <c r="AA434">
        <v>0</v>
      </c>
      <c r="AB434">
        <v>0</v>
      </c>
      <c r="AC434">
        <v>0</v>
      </c>
      <c r="AD434">
        <v>417.34</v>
      </c>
      <c r="AE434">
        <v>0</v>
      </c>
      <c r="AF434">
        <v>0</v>
      </c>
      <c r="AG434">
        <v>0</v>
      </c>
      <c r="AH434">
        <v>417.34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1.27</v>
      </c>
      <c r="AU434" t="s">
        <v>706</v>
      </c>
      <c r="AV434">
        <v>1</v>
      </c>
      <c r="AW434">
        <v>2</v>
      </c>
      <c r="AX434">
        <v>312146607</v>
      </c>
      <c r="AY434">
        <v>1</v>
      </c>
      <c r="AZ434">
        <v>0</v>
      </c>
      <c r="BA434">
        <v>462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530.02179999999998</v>
      </c>
      <c r="BN434">
        <v>1.27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636.02616</v>
      </c>
      <c r="BU434">
        <v>1.524</v>
      </c>
      <c r="BV434">
        <v>0</v>
      </c>
      <c r="BW434">
        <v>1</v>
      </c>
      <c r="CU434">
        <f>ROUND(AT434*Source!I449*AH434*AL434,2)</f>
        <v>2120.09</v>
      </c>
      <c r="CV434">
        <f>ROUND(Y434*Source!I449,7)</f>
        <v>6.0960000000000001</v>
      </c>
      <c r="CW434">
        <v>0</v>
      </c>
      <c r="CX434">
        <f>ROUND(Y434*Source!I449,7)</f>
        <v>6.0960000000000001</v>
      </c>
      <c r="CY434">
        <f>AD434</f>
        <v>417.34</v>
      </c>
      <c r="CZ434">
        <f>AH434</f>
        <v>417.34</v>
      </c>
      <c r="DA434">
        <f>AL434</f>
        <v>1</v>
      </c>
      <c r="DB434">
        <f t="shared" si="142"/>
        <v>636.024</v>
      </c>
      <c r="DC434">
        <f t="shared" si="143"/>
        <v>0</v>
      </c>
      <c r="DD434" t="s">
        <v>3</v>
      </c>
      <c r="DE434" t="s">
        <v>3</v>
      </c>
      <c r="DF434">
        <f t="shared" si="145"/>
        <v>0</v>
      </c>
      <c r="DG434">
        <f>ROUND(ROUND(AF434,2)*CX434,2)</f>
        <v>0</v>
      </c>
      <c r="DH434">
        <f t="shared" si="132"/>
        <v>0</v>
      </c>
      <c r="DI434">
        <f t="shared" si="133"/>
        <v>2544.1</v>
      </c>
      <c r="DJ434">
        <f>DI434</f>
        <v>2544.1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ROW(Source!A449)</f>
        <v>449</v>
      </c>
      <c r="B435">
        <v>312111454</v>
      </c>
      <c r="C435">
        <v>312146602</v>
      </c>
      <c r="D435">
        <v>75629607</v>
      </c>
      <c r="E435">
        <v>109</v>
      </c>
      <c r="F435">
        <v>1</v>
      </c>
      <c r="G435">
        <v>1</v>
      </c>
      <c r="H435">
        <v>1</v>
      </c>
      <c r="I435" t="s">
        <v>713</v>
      </c>
      <c r="J435" t="s">
        <v>3</v>
      </c>
      <c r="K435" t="s">
        <v>714</v>
      </c>
      <c r="L435">
        <v>1191</v>
      </c>
      <c r="N435">
        <v>1013</v>
      </c>
      <c r="O435" t="s">
        <v>715</v>
      </c>
      <c r="P435" t="s">
        <v>715</v>
      </c>
      <c r="Q435">
        <v>1</v>
      </c>
      <c r="W435">
        <v>0</v>
      </c>
      <c r="X435">
        <v>-1417349443</v>
      </c>
      <c r="Y435">
        <f t="shared" si="141"/>
        <v>0.49199999999999994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0.41</v>
      </c>
      <c r="AU435" t="s">
        <v>706</v>
      </c>
      <c r="AV435">
        <v>2</v>
      </c>
      <c r="AW435">
        <v>2</v>
      </c>
      <c r="AX435">
        <v>312146608</v>
      </c>
      <c r="AY435">
        <v>1</v>
      </c>
      <c r="AZ435">
        <v>0</v>
      </c>
      <c r="BA435">
        <v>463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ROUND(Y435*Source!I449,7)</f>
        <v>1.968</v>
      </c>
      <c r="CY435">
        <f>AD435</f>
        <v>0</v>
      </c>
      <c r="CZ435">
        <f>AH435</f>
        <v>0</v>
      </c>
      <c r="DA435">
        <f>AL435</f>
        <v>1</v>
      </c>
      <c r="DB435">
        <f t="shared" si="142"/>
        <v>0</v>
      </c>
      <c r="DC435">
        <f t="shared" si="143"/>
        <v>0</v>
      </c>
      <c r="DD435" t="s">
        <v>3</v>
      </c>
      <c r="DE435" t="s">
        <v>3</v>
      </c>
      <c r="DF435">
        <f t="shared" si="145"/>
        <v>0</v>
      </c>
      <c r="DG435">
        <f>ROUND(ROUND(AF435,2)*CX435,2)</f>
        <v>0</v>
      </c>
      <c r="DH435">
        <f t="shared" si="132"/>
        <v>0</v>
      </c>
      <c r="DI435">
        <f t="shared" si="133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ROW(Source!A449)</f>
        <v>449</v>
      </c>
      <c r="B436">
        <v>312111454</v>
      </c>
      <c r="C436">
        <v>312146602</v>
      </c>
      <c r="D436">
        <v>277944868</v>
      </c>
      <c r="E436">
        <v>1</v>
      </c>
      <c r="F436">
        <v>1</v>
      </c>
      <c r="G436">
        <v>1</v>
      </c>
      <c r="H436">
        <v>2</v>
      </c>
      <c r="I436" t="s">
        <v>723</v>
      </c>
      <c r="J436" t="s">
        <v>724</v>
      </c>
      <c r="K436" t="s">
        <v>725</v>
      </c>
      <c r="L436">
        <v>1368</v>
      </c>
      <c r="N436">
        <v>1011</v>
      </c>
      <c r="O436" t="s">
        <v>478</v>
      </c>
      <c r="P436" t="s">
        <v>478</v>
      </c>
      <c r="Q436">
        <v>1</v>
      </c>
      <c r="W436">
        <v>0</v>
      </c>
      <c r="X436">
        <v>412917512</v>
      </c>
      <c r="Y436">
        <f t="shared" si="141"/>
        <v>0.42</v>
      </c>
      <c r="AA436">
        <v>0</v>
      </c>
      <c r="AB436">
        <v>436.88</v>
      </c>
      <c r="AC436">
        <v>477.98</v>
      </c>
      <c r="AD436">
        <v>0</v>
      </c>
      <c r="AE436">
        <v>0</v>
      </c>
      <c r="AF436">
        <v>346.73</v>
      </c>
      <c r="AG436">
        <v>477.98</v>
      </c>
      <c r="AH436">
        <v>0</v>
      </c>
      <c r="AI436">
        <v>1</v>
      </c>
      <c r="AJ436">
        <v>1.26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0.35</v>
      </c>
      <c r="AU436" t="s">
        <v>706</v>
      </c>
      <c r="AV436">
        <v>1</v>
      </c>
      <c r="AW436">
        <v>2</v>
      </c>
      <c r="AX436">
        <v>312146609</v>
      </c>
      <c r="AY436">
        <v>1</v>
      </c>
      <c r="AZ436">
        <v>0</v>
      </c>
      <c r="BA436">
        <v>464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121.35549999999999</v>
      </c>
      <c r="BL436">
        <v>167.29300000000001</v>
      </c>
      <c r="BM436">
        <v>0</v>
      </c>
      <c r="BN436">
        <v>0</v>
      </c>
      <c r="BO436">
        <v>0.35</v>
      </c>
      <c r="BP436">
        <v>1</v>
      </c>
      <c r="BQ436">
        <v>0</v>
      </c>
      <c r="BR436">
        <v>145.6266</v>
      </c>
      <c r="BS436">
        <v>200.7516</v>
      </c>
      <c r="BT436">
        <v>0</v>
      </c>
      <c r="BU436">
        <v>0</v>
      </c>
      <c r="BV436">
        <v>0.42</v>
      </c>
      <c r="BW436">
        <v>1</v>
      </c>
      <c r="CV436">
        <v>0</v>
      </c>
      <c r="CW436">
        <f>ROUND(Y436*Source!I449*DO436,7)</f>
        <v>1.68</v>
      </c>
      <c r="CX436">
        <f>ROUND(Y436*Source!I449,7)</f>
        <v>1.68</v>
      </c>
      <c r="CY436">
        <f>AB436</f>
        <v>436.88</v>
      </c>
      <c r="CZ436">
        <f>AF436</f>
        <v>346.73</v>
      </c>
      <c r="DA436">
        <f>AJ436</f>
        <v>1.26</v>
      </c>
      <c r="DB436">
        <f t="shared" si="142"/>
        <v>145.63200000000001</v>
      </c>
      <c r="DC436">
        <f t="shared" si="143"/>
        <v>200.74799999999999</v>
      </c>
      <c r="DD436" t="s">
        <v>3</v>
      </c>
      <c r="DE436" t="s">
        <v>3</v>
      </c>
      <c r="DF436">
        <f t="shared" si="145"/>
        <v>0</v>
      </c>
      <c r="DG436">
        <f>ROUND(ROUND(AF436*AJ436,2)*CX436,2)</f>
        <v>733.96</v>
      </c>
      <c r="DH436">
        <f t="shared" si="132"/>
        <v>803.01</v>
      </c>
      <c r="DI436">
        <f t="shared" si="133"/>
        <v>0</v>
      </c>
      <c r="DJ436">
        <f>DG436+DH436</f>
        <v>1536.97</v>
      </c>
      <c r="DK436">
        <v>1</v>
      </c>
      <c r="DL436" t="s">
        <v>726</v>
      </c>
      <c r="DM436">
        <v>4</v>
      </c>
      <c r="DN436" t="s">
        <v>715</v>
      </c>
      <c r="DO436">
        <v>1</v>
      </c>
    </row>
    <row r="437" spans="1:119" x14ac:dyDescent="0.2">
      <c r="A437">
        <f>ROW(Source!A449)</f>
        <v>449</v>
      </c>
      <c r="B437">
        <v>312111454</v>
      </c>
      <c r="C437">
        <v>312146602</v>
      </c>
      <c r="D437">
        <v>277945805</v>
      </c>
      <c r="E437">
        <v>1</v>
      </c>
      <c r="F437">
        <v>1</v>
      </c>
      <c r="G437">
        <v>1</v>
      </c>
      <c r="H437">
        <v>2</v>
      </c>
      <c r="I437" t="s">
        <v>727</v>
      </c>
      <c r="J437" t="s">
        <v>728</v>
      </c>
      <c r="K437" t="s">
        <v>729</v>
      </c>
      <c r="L437">
        <v>1368</v>
      </c>
      <c r="N437">
        <v>1011</v>
      </c>
      <c r="O437" t="s">
        <v>478</v>
      </c>
      <c r="P437" t="s">
        <v>478</v>
      </c>
      <c r="Q437">
        <v>1</v>
      </c>
      <c r="W437">
        <v>0</v>
      </c>
      <c r="X437">
        <v>721652621</v>
      </c>
      <c r="Y437">
        <f t="shared" si="141"/>
        <v>7.1999999999999995E-2</v>
      </c>
      <c r="AA437">
        <v>0</v>
      </c>
      <c r="AB437">
        <v>544.70000000000005</v>
      </c>
      <c r="AC437">
        <v>477.98</v>
      </c>
      <c r="AD437">
        <v>0</v>
      </c>
      <c r="AE437">
        <v>0</v>
      </c>
      <c r="AF437">
        <v>544.70000000000005</v>
      </c>
      <c r="AG437">
        <v>477.98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0.06</v>
      </c>
      <c r="AU437" t="s">
        <v>706</v>
      </c>
      <c r="AV437">
        <v>1</v>
      </c>
      <c r="AW437">
        <v>2</v>
      </c>
      <c r="AX437">
        <v>312146610</v>
      </c>
      <c r="AY437">
        <v>1</v>
      </c>
      <c r="AZ437">
        <v>0</v>
      </c>
      <c r="BA437">
        <v>465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32.682000000000002</v>
      </c>
      <c r="BL437">
        <v>28.678799999999999</v>
      </c>
      <c r="BM437">
        <v>0</v>
      </c>
      <c r="BN437">
        <v>0</v>
      </c>
      <c r="BO437">
        <v>0.06</v>
      </c>
      <c r="BP437">
        <v>1</v>
      </c>
      <c r="BQ437">
        <v>0</v>
      </c>
      <c r="BR437">
        <v>39.218400000000003</v>
      </c>
      <c r="BS437">
        <v>34.414560000000002</v>
      </c>
      <c r="BT437">
        <v>0</v>
      </c>
      <c r="BU437">
        <v>0</v>
      </c>
      <c r="BV437">
        <v>7.1999999999999995E-2</v>
      </c>
      <c r="BW437">
        <v>1</v>
      </c>
      <c r="CV437">
        <v>0</v>
      </c>
      <c r="CW437">
        <f>ROUND(Y437*Source!I449*DO437,7)</f>
        <v>0.28799999999999998</v>
      </c>
      <c r="CX437">
        <f>ROUND(Y437*Source!I449,7)</f>
        <v>0.28799999999999998</v>
      </c>
      <c r="CY437">
        <f>AB437</f>
        <v>544.70000000000005</v>
      </c>
      <c r="CZ437">
        <f>AF437</f>
        <v>544.70000000000005</v>
      </c>
      <c r="DA437">
        <f>AJ437</f>
        <v>1</v>
      </c>
      <c r="DB437">
        <f t="shared" si="142"/>
        <v>39.216000000000001</v>
      </c>
      <c r="DC437">
        <f t="shared" si="143"/>
        <v>34.415999999999997</v>
      </c>
      <c r="DD437" t="s">
        <v>3</v>
      </c>
      <c r="DE437" t="s">
        <v>3</v>
      </c>
      <c r="DF437">
        <f t="shared" si="145"/>
        <v>0</v>
      </c>
      <c r="DG437">
        <f>ROUND(ROUND(AF437,2)*CX437,2)</f>
        <v>156.87</v>
      </c>
      <c r="DH437">
        <f t="shared" si="132"/>
        <v>137.66</v>
      </c>
      <c r="DI437">
        <f t="shared" si="133"/>
        <v>0</v>
      </c>
      <c r="DJ437">
        <f>DG437+DH437</f>
        <v>294.52999999999997</v>
      </c>
      <c r="DK437">
        <v>1</v>
      </c>
      <c r="DL437" t="s">
        <v>726</v>
      </c>
      <c r="DM437">
        <v>4</v>
      </c>
      <c r="DN437" t="s">
        <v>715</v>
      </c>
      <c r="DO437">
        <v>1</v>
      </c>
    </row>
    <row r="438" spans="1:119" x14ac:dyDescent="0.2">
      <c r="A438">
        <f>ROW(Source!A450)</f>
        <v>450</v>
      </c>
      <c r="B438">
        <v>312111454</v>
      </c>
      <c r="C438">
        <v>312146611</v>
      </c>
      <c r="D438">
        <v>75631485</v>
      </c>
      <c r="E438">
        <v>109</v>
      </c>
      <c r="F438">
        <v>1</v>
      </c>
      <c r="G438">
        <v>1</v>
      </c>
      <c r="H438">
        <v>1</v>
      </c>
      <c r="I438" t="s">
        <v>823</v>
      </c>
      <c r="J438" t="s">
        <v>3</v>
      </c>
      <c r="K438" t="s">
        <v>824</v>
      </c>
      <c r="L438">
        <v>1191</v>
      </c>
      <c r="N438">
        <v>1013</v>
      </c>
      <c r="O438" t="s">
        <v>715</v>
      </c>
      <c r="P438" t="s">
        <v>715</v>
      </c>
      <c r="Q438">
        <v>1</v>
      </c>
      <c r="W438">
        <v>0</v>
      </c>
      <c r="X438">
        <v>1149069633</v>
      </c>
      <c r="Y438">
        <f t="shared" si="141"/>
        <v>0.18</v>
      </c>
      <c r="AA438">
        <v>0</v>
      </c>
      <c r="AB438">
        <v>0</v>
      </c>
      <c r="AC438">
        <v>0</v>
      </c>
      <c r="AD438">
        <v>410.21</v>
      </c>
      <c r="AE438">
        <v>0</v>
      </c>
      <c r="AF438">
        <v>0</v>
      </c>
      <c r="AG438">
        <v>0</v>
      </c>
      <c r="AH438">
        <v>410.21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0.15</v>
      </c>
      <c r="AU438" t="s">
        <v>706</v>
      </c>
      <c r="AV438">
        <v>1</v>
      </c>
      <c r="AW438">
        <v>2</v>
      </c>
      <c r="AX438">
        <v>312146616</v>
      </c>
      <c r="AY438">
        <v>1</v>
      </c>
      <c r="AZ438">
        <v>0</v>
      </c>
      <c r="BA438">
        <v>466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61.531499999999994</v>
      </c>
      <c r="BN438">
        <v>0.15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73.837799999999987</v>
      </c>
      <c r="BU438">
        <v>0.18</v>
      </c>
      <c r="BV438">
        <v>0</v>
      </c>
      <c r="BW438">
        <v>1</v>
      </c>
      <c r="CU438">
        <f>ROUND(AT438*Source!I450*AH438*AL438,2)</f>
        <v>-246.13</v>
      </c>
      <c r="CV438">
        <f>ROUND(Y438*Source!I450,7)</f>
        <v>-0.72</v>
      </c>
      <c r="CW438">
        <v>0</v>
      </c>
      <c r="CX438">
        <f>ROUND(Y438*Source!I450,7)</f>
        <v>-0.72</v>
      </c>
      <c r="CY438">
        <f>AD438</f>
        <v>410.21</v>
      </c>
      <c r="CZ438">
        <f>AH438</f>
        <v>410.21</v>
      </c>
      <c r="DA438">
        <f>AL438</f>
        <v>1</v>
      </c>
      <c r="DB438">
        <f t="shared" si="142"/>
        <v>73.835999999999999</v>
      </c>
      <c r="DC438">
        <f t="shared" si="143"/>
        <v>0</v>
      </c>
      <c r="DD438" t="s">
        <v>3</v>
      </c>
      <c r="DE438" t="s">
        <v>3</v>
      </c>
      <c r="DF438">
        <f t="shared" si="145"/>
        <v>0</v>
      </c>
      <c r="DG438">
        <f>ROUND(ROUND(AF438,2)*CX438,2)</f>
        <v>0</v>
      </c>
      <c r="DH438">
        <f t="shared" si="132"/>
        <v>0</v>
      </c>
      <c r="DI438">
        <f t="shared" si="133"/>
        <v>-295.35000000000002</v>
      </c>
      <c r="DJ438">
        <f>DI438</f>
        <v>-295.35000000000002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ROW(Source!A450)</f>
        <v>450</v>
      </c>
      <c r="B439">
        <v>312111454</v>
      </c>
      <c r="C439">
        <v>312146611</v>
      </c>
      <c r="D439">
        <v>75629607</v>
      </c>
      <c r="E439">
        <v>109</v>
      </c>
      <c r="F439">
        <v>1</v>
      </c>
      <c r="G439">
        <v>1</v>
      </c>
      <c r="H439">
        <v>1</v>
      </c>
      <c r="I439" t="s">
        <v>713</v>
      </c>
      <c r="J439" t="s">
        <v>3</v>
      </c>
      <c r="K439" t="s">
        <v>714</v>
      </c>
      <c r="L439">
        <v>1191</v>
      </c>
      <c r="N439">
        <v>1013</v>
      </c>
      <c r="O439" t="s">
        <v>715</v>
      </c>
      <c r="P439" t="s">
        <v>715</v>
      </c>
      <c r="Q439">
        <v>1</v>
      </c>
      <c r="W439">
        <v>0</v>
      </c>
      <c r="X439">
        <v>-1417349443</v>
      </c>
      <c r="Y439">
        <f t="shared" si="141"/>
        <v>9.6000000000000002E-2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0.08</v>
      </c>
      <c r="AU439" t="s">
        <v>706</v>
      </c>
      <c r="AV439">
        <v>2</v>
      </c>
      <c r="AW439">
        <v>2</v>
      </c>
      <c r="AX439">
        <v>312146617</v>
      </c>
      <c r="AY439">
        <v>1</v>
      </c>
      <c r="AZ439">
        <v>0</v>
      </c>
      <c r="BA439">
        <v>467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ROUND(Y439*Source!I450,7)</f>
        <v>-0.38400000000000001</v>
      </c>
      <c r="CY439">
        <f>AD439</f>
        <v>0</v>
      </c>
      <c r="CZ439">
        <f>AH439</f>
        <v>0</v>
      </c>
      <c r="DA439">
        <f>AL439</f>
        <v>1</v>
      </c>
      <c r="DB439">
        <f t="shared" si="142"/>
        <v>0</v>
      </c>
      <c r="DC439">
        <f t="shared" si="143"/>
        <v>0</v>
      </c>
      <c r="DD439" t="s">
        <v>3</v>
      </c>
      <c r="DE439" t="s">
        <v>3</v>
      </c>
      <c r="DF439">
        <f t="shared" si="145"/>
        <v>0</v>
      </c>
      <c r="DG439">
        <f>ROUND(ROUND(AF439,2)*CX439,2)</f>
        <v>0</v>
      </c>
      <c r="DH439">
        <f t="shared" si="132"/>
        <v>0</v>
      </c>
      <c r="DI439">
        <f t="shared" si="133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ROW(Source!A450)</f>
        <v>450</v>
      </c>
      <c r="B440">
        <v>312111454</v>
      </c>
      <c r="C440">
        <v>312146611</v>
      </c>
      <c r="D440">
        <v>277944868</v>
      </c>
      <c r="E440">
        <v>1</v>
      </c>
      <c r="F440">
        <v>1</v>
      </c>
      <c r="G440">
        <v>1</v>
      </c>
      <c r="H440">
        <v>2</v>
      </c>
      <c r="I440" t="s">
        <v>723</v>
      </c>
      <c r="J440" t="s">
        <v>724</v>
      </c>
      <c r="K440" t="s">
        <v>725</v>
      </c>
      <c r="L440">
        <v>1368</v>
      </c>
      <c r="N440">
        <v>1011</v>
      </c>
      <c r="O440" t="s">
        <v>478</v>
      </c>
      <c r="P440" t="s">
        <v>478</v>
      </c>
      <c r="Q440">
        <v>1</v>
      </c>
      <c r="W440">
        <v>0</v>
      </c>
      <c r="X440">
        <v>412917512</v>
      </c>
      <c r="Y440">
        <f t="shared" si="141"/>
        <v>8.4000000000000005E-2</v>
      </c>
      <c r="AA440">
        <v>0</v>
      </c>
      <c r="AB440">
        <v>436.88</v>
      </c>
      <c r="AC440">
        <v>477.98</v>
      </c>
      <c r="AD440">
        <v>0</v>
      </c>
      <c r="AE440">
        <v>0</v>
      </c>
      <c r="AF440">
        <v>346.73</v>
      </c>
      <c r="AG440">
        <v>477.98</v>
      </c>
      <c r="AH440">
        <v>0</v>
      </c>
      <c r="AI440">
        <v>1</v>
      </c>
      <c r="AJ440">
        <v>1.26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7.0000000000000007E-2</v>
      </c>
      <c r="AU440" t="s">
        <v>706</v>
      </c>
      <c r="AV440">
        <v>1</v>
      </c>
      <c r="AW440">
        <v>2</v>
      </c>
      <c r="AX440">
        <v>312146618</v>
      </c>
      <c r="AY440">
        <v>1</v>
      </c>
      <c r="AZ440">
        <v>0</v>
      </c>
      <c r="BA440">
        <v>468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24.271100000000004</v>
      </c>
      <c r="BL440">
        <v>33.458600000000004</v>
      </c>
      <c r="BM440">
        <v>0</v>
      </c>
      <c r="BN440">
        <v>0</v>
      </c>
      <c r="BO440">
        <v>7.0000000000000007E-2</v>
      </c>
      <c r="BP440">
        <v>1</v>
      </c>
      <c r="BQ440">
        <v>0</v>
      </c>
      <c r="BR440">
        <v>29.125320000000002</v>
      </c>
      <c r="BS440">
        <v>40.150320000000001</v>
      </c>
      <c r="BT440">
        <v>0</v>
      </c>
      <c r="BU440">
        <v>0</v>
      </c>
      <c r="BV440">
        <v>8.4000000000000005E-2</v>
      </c>
      <c r="BW440">
        <v>1</v>
      </c>
      <c r="CV440">
        <v>0</v>
      </c>
      <c r="CW440">
        <f>ROUND(Y440*Source!I450*DO440,7)</f>
        <v>-0.33600000000000002</v>
      </c>
      <c r="CX440">
        <f>ROUND(Y440*Source!I450,7)</f>
        <v>-0.33600000000000002</v>
      </c>
      <c r="CY440">
        <f>AB440</f>
        <v>436.88</v>
      </c>
      <c r="CZ440">
        <f>AF440</f>
        <v>346.73</v>
      </c>
      <c r="DA440">
        <f>AJ440</f>
        <v>1.26</v>
      </c>
      <c r="DB440">
        <f t="shared" si="142"/>
        <v>29.123999999999999</v>
      </c>
      <c r="DC440">
        <f t="shared" si="143"/>
        <v>40.152000000000001</v>
      </c>
      <c r="DD440" t="s">
        <v>3</v>
      </c>
      <c r="DE440" t="s">
        <v>3</v>
      </c>
      <c r="DF440">
        <f t="shared" si="145"/>
        <v>0</v>
      </c>
      <c r="DG440">
        <f>ROUND(ROUND(AF440*AJ440,2)*CX440,2)</f>
        <v>-146.79</v>
      </c>
      <c r="DH440">
        <f t="shared" si="132"/>
        <v>-160.6</v>
      </c>
      <c r="DI440">
        <f t="shared" si="133"/>
        <v>0</v>
      </c>
      <c r="DJ440">
        <f>DG440+DH440</f>
        <v>-307.39</v>
      </c>
      <c r="DK440">
        <v>1</v>
      </c>
      <c r="DL440" t="s">
        <v>726</v>
      </c>
      <c r="DM440">
        <v>4</v>
      </c>
      <c r="DN440" t="s">
        <v>715</v>
      </c>
      <c r="DO440">
        <v>1</v>
      </c>
    </row>
    <row r="441" spans="1:119" x14ac:dyDescent="0.2">
      <c r="A441">
        <f>ROW(Source!A450)</f>
        <v>450</v>
      </c>
      <c r="B441">
        <v>312111454</v>
      </c>
      <c r="C441">
        <v>312146611</v>
      </c>
      <c r="D441">
        <v>277945805</v>
      </c>
      <c r="E441">
        <v>1</v>
      </c>
      <c r="F441">
        <v>1</v>
      </c>
      <c r="G441">
        <v>1</v>
      </c>
      <c r="H441">
        <v>2</v>
      </c>
      <c r="I441" t="s">
        <v>727</v>
      </c>
      <c r="J441" t="s">
        <v>728</v>
      </c>
      <c r="K441" t="s">
        <v>729</v>
      </c>
      <c r="L441">
        <v>1368</v>
      </c>
      <c r="N441">
        <v>1011</v>
      </c>
      <c r="O441" t="s">
        <v>478</v>
      </c>
      <c r="P441" t="s">
        <v>478</v>
      </c>
      <c r="Q441">
        <v>1</v>
      </c>
      <c r="W441">
        <v>0</v>
      </c>
      <c r="X441">
        <v>721652621</v>
      </c>
      <c r="Y441">
        <f t="shared" si="141"/>
        <v>1.2E-2</v>
      </c>
      <c r="AA441">
        <v>0</v>
      </c>
      <c r="AB441">
        <v>544.70000000000005</v>
      </c>
      <c r="AC441">
        <v>477.98</v>
      </c>
      <c r="AD441">
        <v>0</v>
      </c>
      <c r="AE441">
        <v>0</v>
      </c>
      <c r="AF441">
        <v>544.70000000000005</v>
      </c>
      <c r="AG441">
        <v>477.98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0.01</v>
      </c>
      <c r="AU441" t="s">
        <v>706</v>
      </c>
      <c r="AV441">
        <v>1</v>
      </c>
      <c r="AW441">
        <v>2</v>
      </c>
      <c r="AX441">
        <v>312146619</v>
      </c>
      <c r="AY441">
        <v>1</v>
      </c>
      <c r="AZ441">
        <v>0</v>
      </c>
      <c r="BA441">
        <v>469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5.447000000000001</v>
      </c>
      <c r="BL441">
        <v>4.7798000000000007</v>
      </c>
      <c r="BM441">
        <v>0</v>
      </c>
      <c r="BN441">
        <v>0</v>
      </c>
      <c r="BO441">
        <v>0.01</v>
      </c>
      <c r="BP441">
        <v>1</v>
      </c>
      <c r="BQ441">
        <v>0</v>
      </c>
      <c r="BR441">
        <v>6.5364000000000004</v>
      </c>
      <c r="BS441">
        <v>5.73576</v>
      </c>
      <c r="BT441">
        <v>0</v>
      </c>
      <c r="BU441">
        <v>0</v>
      </c>
      <c r="BV441">
        <v>1.2E-2</v>
      </c>
      <c r="BW441">
        <v>1</v>
      </c>
      <c r="CV441">
        <v>0</v>
      </c>
      <c r="CW441">
        <f>ROUND(Y441*Source!I450*DO441,7)</f>
        <v>-4.8000000000000001E-2</v>
      </c>
      <c r="CX441">
        <f>ROUND(Y441*Source!I450,7)</f>
        <v>-4.8000000000000001E-2</v>
      </c>
      <c r="CY441">
        <f>AB441</f>
        <v>544.70000000000005</v>
      </c>
      <c r="CZ441">
        <f>AF441</f>
        <v>544.70000000000005</v>
      </c>
      <c r="DA441">
        <f>AJ441</f>
        <v>1</v>
      </c>
      <c r="DB441">
        <f t="shared" si="142"/>
        <v>6.54</v>
      </c>
      <c r="DC441">
        <f t="shared" si="143"/>
        <v>5.7359999999999998</v>
      </c>
      <c r="DD441" t="s">
        <v>3</v>
      </c>
      <c r="DE441" t="s">
        <v>3</v>
      </c>
      <c r="DF441">
        <f t="shared" si="145"/>
        <v>0</v>
      </c>
      <c r="DG441">
        <f>ROUND(ROUND(AF441,2)*CX441,2)</f>
        <v>-26.15</v>
      </c>
      <c r="DH441">
        <f t="shared" si="132"/>
        <v>-22.94</v>
      </c>
      <c r="DI441">
        <f t="shared" si="133"/>
        <v>0</v>
      </c>
      <c r="DJ441">
        <f>DG441+DH441</f>
        <v>-49.09</v>
      </c>
      <c r="DK441">
        <v>1</v>
      </c>
      <c r="DL441" t="s">
        <v>726</v>
      </c>
      <c r="DM441">
        <v>4</v>
      </c>
      <c r="DN441" t="s">
        <v>715</v>
      </c>
      <c r="DO441">
        <v>1</v>
      </c>
    </row>
    <row r="442" spans="1:119" x14ac:dyDescent="0.2">
      <c r="A442">
        <f>ROW(Source!A451)</f>
        <v>451</v>
      </c>
      <c r="B442">
        <v>312111454</v>
      </c>
      <c r="C442">
        <v>312146622</v>
      </c>
      <c r="D442">
        <v>75634699</v>
      </c>
      <c r="E442">
        <v>109</v>
      </c>
      <c r="F442">
        <v>1</v>
      </c>
      <c r="G442">
        <v>1</v>
      </c>
      <c r="H442">
        <v>1</v>
      </c>
      <c r="I442" t="s">
        <v>821</v>
      </c>
      <c r="J442" t="s">
        <v>3</v>
      </c>
      <c r="K442" t="s">
        <v>822</v>
      </c>
      <c r="L442">
        <v>1191</v>
      </c>
      <c r="N442">
        <v>1013</v>
      </c>
      <c r="O442" t="s">
        <v>715</v>
      </c>
      <c r="P442" t="s">
        <v>715</v>
      </c>
      <c r="Q442">
        <v>1</v>
      </c>
      <c r="W442">
        <v>0</v>
      </c>
      <c r="X442">
        <v>246699258</v>
      </c>
      <c r="Y442">
        <f t="shared" si="141"/>
        <v>1.524</v>
      </c>
      <c r="AA442">
        <v>0</v>
      </c>
      <c r="AB442">
        <v>0</v>
      </c>
      <c r="AC442">
        <v>0</v>
      </c>
      <c r="AD442">
        <v>417.34</v>
      </c>
      <c r="AE442">
        <v>0</v>
      </c>
      <c r="AF442">
        <v>0</v>
      </c>
      <c r="AG442">
        <v>0</v>
      </c>
      <c r="AH442">
        <v>417.34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1.27</v>
      </c>
      <c r="AU442" t="s">
        <v>706</v>
      </c>
      <c r="AV442">
        <v>1</v>
      </c>
      <c r="AW442">
        <v>2</v>
      </c>
      <c r="AX442">
        <v>312146628</v>
      </c>
      <c r="AY442">
        <v>1</v>
      </c>
      <c r="AZ442">
        <v>0</v>
      </c>
      <c r="BA442">
        <v>470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530.02179999999998</v>
      </c>
      <c r="BN442">
        <v>1.27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636.02616</v>
      </c>
      <c r="BU442">
        <v>1.524</v>
      </c>
      <c r="BV442">
        <v>0</v>
      </c>
      <c r="BW442">
        <v>1</v>
      </c>
      <c r="CU442">
        <f>ROUND(AT442*Source!I451*AH442*AL442,2)</f>
        <v>22260.92</v>
      </c>
      <c r="CV442">
        <f>ROUND(Y442*Source!I451,7)</f>
        <v>64.007999999999996</v>
      </c>
      <c r="CW442">
        <v>0</v>
      </c>
      <c r="CX442">
        <f>ROUND(Y442*Source!I451,7)</f>
        <v>64.007999999999996</v>
      </c>
      <c r="CY442">
        <f>AD442</f>
        <v>417.34</v>
      </c>
      <c r="CZ442">
        <f>AH442</f>
        <v>417.34</v>
      </c>
      <c r="DA442">
        <f>AL442</f>
        <v>1</v>
      </c>
      <c r="DB442">
        <f t="shared" si="142"/>
        <v>636.024</v>
      </c>
      <c r="DC442">
        <f t="shared" si="143"/>
        <v>0</v>
      </c>
      <c r="DD442" t="s">
        <v>3</v>
      </c>
      <c r="DE442" t="s">
        <v>3</v>
      </c>
      <c r="DF442">
        <f t="shared" si="145"/>
        <v>0</v>
      </c>
      <c r="DG442">
        <f>ROUND(ROUND(AF442,2)*CX442,2)</f>
        <v>0</v>
      </c>
      <c r="DH442">
        <f t="shared" si="132"/>
        <v>0</v>
      </c>
      <c r="DI442">
        <f t="shared" si="133"/>
        <v>26713.1</v>
      </c>
      <c r="DJ442">
        <f>DI442</f>
        <v>26713.1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ROW(Source!A451)</f>
        <v>451</v>
      </c>
      <c r="B443">
        <v>312111454</v>
      </c>
      <c r="C443">
        <v>312146622</v>
      </c>
      <c r="D443">
        <v>75629607</v>
      </c>
      <c r="E443">
        <v>109</v>
      </c>
      <c r="F443">
        <v>1</v>
      </c>
      <c r="G443">
        <v>1</v>
      </c>
      <c r="H443">
        <v>1</v>
      </c>
      <c r="I443" t="s">
        <v>713</v>
      </c>
      <c r="J443" t="s">
        <v>3</v>
      </c>
      <c r="K443" t="s">
        <v>714</v>
      </c>
      <c r="L443">
        <v>1191</v>
      </c>
      <c r="N443">
        <v>1013</v>
      </c>
      <c r="O443" t="s">
        <v>715</v>
      </c>
      <c r="P443" t="s">
        <v>715</v>
      </c>
      <c r="Q443">
        <v>1</v>
      </c>
      <c r="W443">
        <v>0</v>
      </c>
      <c r="X443">
        <v>-1417349443</v>
      </c>
      <c r="Y443">
        <f t="shared" si="141"/>
        <v>0.49199999999999994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0.41</v>
      </c>
      <c r="AU443" t="s">
        <v>706</v>
      </c>
      <c r="AV443">
        <v>2</v>
      </c>
      <c r="AW443">
        <v>2</v>
      </c>
      <c r="AX443">
        <v>312146629</v>
      </c>
      <c r="AY443">
        <v>1</v>
      </c>
      <c r="AZ443">
        <v>0</v>
      </c>
      <c r="BA443">
        <v>471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ROUND(Y443*Source!I451,7)</f>
        <v>20.664000000000001</v>
      </c>
      <c r="CY443">
        <f>AD443</f>
        <v>0</v>
      </c>
      <c r="CZ443">
        <f>AH443</f>
        <v>0</v>
      </c>
      <c r="DA443">
        <f>AL443</f>
        <v>1</v>
      </c>
      <c r="DB443">
        <f t="shared" si="142"/>
        <v>0</v>
      </c>
      <c r="DC443">
        <f t="shared" si="143"/>
        <v>0</v>
      </c>
      <c r="DD443" t="s">
        <v>3</v>
      </c>
      <c r="DE443" t="s">
        <v>3</v>
      </c>
      <c r="DF443">
        <f t="shared" si="145"/>
        <v>0</v>
      </c>
      <c r="DG443">
        <f>ROUND(ROUND(AF443,2)*CX443,2)</f>
        <v>0</v>
      </c>
      <c r="DH443">
        <f t="shared" si="132"/>
        <v>0</v>
      </c>
      <c r="DI443">
        <f t="shared" si="133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ROW(Source!A451)</f>
        <v>451</v>
      </c>
      <c r="B444">
        <v>312111454</v>
      </c>
      <c r="C444">
        <v>312146622</v>
      </c>
      <c r="D444">
        <v>277944868</v>
      </c>
      <c r="E444">
        <v>1</v>
      </c>
      <c r="F444">
        <v>1</v>
      </c>
      <c r="G444">
        <v>1</v>
      </c>
      <c r="H444">
        <v>2</v>
      </c>
      <c r="I444" t="s">
        <v>723</v>
      </c>
      <c r="J444" t="s">
        <v>724</v>
      </c>
      <c r="K444" t="s">
        <v>725</v>
      </c>
      <c r="L444">
        <v>1368</v>
      </c>
      <c r="N444">
        <v>1011</v>
      </c>
      <c r="O444" t="s">
        <v>478</v>
      </c>
      <c r="P444" t="s">
        <v>478</v>
      </c>
      <c r="Q444">
        <v>1</v>
      </c>
      <c r="W444">
        <v>0</v>
      </c>
      <c r="X444">
        <v>412917512</v>
      </c>
      <c r="Y444">
        <f t="shared" ref="Y444:Y476" si="146">(AT444*ROUND(1.2,7))</f>
        <v>0.42</v>
      </c>
      <c r="AA444">
        <v>0</v>
      </c>
      <c r="AB444">
        <v>436.88</v>
      </c>
      <c r="AC444">
        <v>477.98</v>
      </c>
      <c r="AD444">
        <v>0</v>
      </c>
      <c r="AE444">
        <v>0</v>
      </c>
      <c r="AF444">
        <v>346.73</v>
      </c>
      <c r="AG444">
        <v>477.98</v>
      </c>
      <c r="AH444">
        <v>0</v>
      </c>
      <c r="AI444">
        <v>1</v>
      </c>
      <c r="AJ444">
        <v>1.26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0.35</v>
      </c>
      <c r="AU444" t="s">
        <v>706</v>
      </c>
      <c r="AV444">
        <v>1</v>
      </c>
      <c r="AW444">
        <v>2</v>
      </c>
      <c r="AX444">
        <v>312146630</v>
      </c>
      <c r="AY444">
        <v>1</v>
      </c>
      <c r="AZ444">
        <v>0</v>
      </c>
      <c r="BA444">
        <v>472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121.35549999999999</v>
      </c>
      <c r="BL444">
        <v>167.29300000000001</v>
      </c>
      <c r="BM444">
        <v>0</v>
      </c>
      <c r="BN444">
        <v>0</v>
      </c>
      <c r="BO444">
        <v>0.35</v>
      </c>
      <c r="BP444">
        <v>1</v>
      </c>
      <c r="BQ444">
        <v>0</v>
      </c>
      <c r="BR444">
        <v>145.6266</v>
      </c>
      <c r="BS444">
        <v>200.7516</v>
      </c>
      <c r="BT444">
        <v>0</v>
      </c>
      <c r="BU444">
        <v>0</v>
      </c>
      <c r="BV444">
        <v>0.42</v>
      </c>
      <c r="BW444">
        <v>1</v>
      </c>
      <c r="CV444">
        <v>0</v>
      </c>
      <c r="CW444">
        <f>ROUND(Y444*Source!I451*DO444,7)</f>
        <v>17.64</v>
      </c>
      <c r="CX444">
        <f>ROUND(Y444*Source!I451,7)</f>
        <v>17.64</v>
      </c>
      <c r="CY444">
        <f>AB444</f>
        <v>436.88</v>
      </c>
      <c r="CZ444">
        <f>AF444</f>
        <v>346.73</v>
      </c>
      <c r="DA444">
        <f>AJ444</f>
        <v>1.26</v>
      </c>
      <c r="DB444">
        <f t="shared" ref="DB444:DB476" si="147">ROUND((ROUND(AT444*CZ444,2)*ROUND(1.2,7)),6)</f>
        <v>145.63200000000001</v>
      </c>
      <c r="DC444">
        <f t="shared" ref="DC444:DC476" si="148">ROUND((ROUND(AT444*AG444,2)*ROUND(1.2,7)),6)</f>
        <v>200.74799999999999</v>
      </c>
      <c r="DD444" t="s">
        <v>3</v>
      </c>
      <c r="DE444" t="s">
        <v>3</v>
      </c>
      <c r="DF444">
        <f t="shared" si="145"/>
        <v>0</v>
      </c>
      <c r="DG444">
        <f>ROUND(ROUND(AF444*AJ444,2)*CX444,2)</f>
        <v>7706.56</v>
      </c>
      <c r="DH444">
        <f t="shared" si="132"/>
        <v>8431.57</v>
      </c>
      <c r="DI444">
        <f t="shared" si="133"/>
        <v>0</v>
      </c>
      <c r="DJ444">
        <f>DG444+DH444</f>
        <v>16138.130000000001</v>
      </c>
      <c r="DK444">
        <v>1</v>
      </c>
      <c r="DL444" t="s">
        <v>726</v>
      </c>
      <c r="DM444">
        <v>4</v>
      </c>
      <c r="DN444" t="s">
        <v>715</v>
      </c>
      <c r="DO444">
        <v>1</v>
      </c>
    </row>
    <row r="445" spans="1:119" x14ac:dyDescent="0.2">
      <c r="A445">
        <f>ROW(Source!A451)</f>
        <v>451</v>
      </c>
      <c r="B445">
        <v>312111454</v>
      </c>
      <c r="C445">
        <v>312146622</v>
      </c>
      <c r="D445">
        <v>277945805</v>
      </c>
      <c r="E445">
        <v>1</v>
      </c>
      <c r="F445">
        <v>1</v>
      </c>
      <c r="G445">
        <v>1</v>
      </c>
      <c r="H445">
        <v>2</v>
      </c>
      <c r="I445" t="s">
        <v>727</v>
      </c>
      <c r="J445" t="s">
        <v>728</v>
      </c>
      <c r="K445" t="s">
        <v>729</v>
      </c>
      <c r="L445">
        <v>1368</v>
      </c>
      <c r="N445">
        <v>1011</v>
      </c>
      <c r="O445" t="s">
        <v>478</v>
      </c>
      <c r="P445" t="s">
        <v>478</v>
      </c>
      <c r="Q445">
        <v>1</v>
      </c>
      <c r="W445">
        <v>0</v>
      </c>
      <c r="X445">
        <v>721652621</v>
      </c>
      <c r="Y445">
        <f t="shared" si="146"/>
        <v>7.1999999999999995E-2</v>
      </c>
      <c r="AA445">
        <v>0</v>
      </c>
      <c r="AB445">
        <v>544.70000000000005</v>
      </c>
      <c r="AC445">
        <v>477.98</v>
      </c>
      <c r="AD445">
        <v>0</v>
      </c>
      <c r="AE445">
        <v>0</v>
      </c>
      <c r="AF445">
        <v>544.70000000000005</v>
      </c>
      <c r="AG445">
        <v>477.98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0.06</v>
      </c>
      <c r="AU445" t="s">
        <v>706</v>
      </c>
      <c r="AV445">
        <v>1</v>
      </c>
      <c r="AW445">
        <v>2</v>
      </c>
      <c r="AX445">
        <v>312146631</v>
      </c>
      <c r="AY445">
        <v>1</v>
      </c>
      <c r="AZ445">
        <v>0</v>
      </c>
      <c r="BA445">
        <v>473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32.682000000000002</v>
      </c>
      <c r="BL445">
        <v>28.678799999999999</v>
      </c>
      <c r="BM445">
        <v>0</v>
      </c>
      <c r="BN445">
        <v>0</v>
      </c>
      <c r="BO445">
        <v>0.06</v>
      </c>
      <c r="BP445">
        <v>1</v>
      </c>
      <c r="BQ445">
        <v>0</v>
      </c>
      <c r="BR445">
        <v>39.218400000000003</v>
      </c>
      <c r="BS445">
        <v>34.414560000000002</v>
      </c>
      <c r="BT445">
        <v>0</v>
      </c>
      <c r="BU445">
        <v>0</v>
      </c>
      <c r="BV445">
        <v>7.1999999999999995E-2</v>
      </c>
      <c r="BW445">
        <v>1</v>
      </c>
      <c r="CV445">
        <v>0</v>
      </c>
      <c r="CW445">
        <f>ROUND(Y445*Source!I451*DO445,7)</f>
        <v>3.024</v>
      </c>
      <c r="CX445">
        <f>ROUND(Y445*Source!I451,7)</f>
        <v>3.024</v>
      </c>
      <c r="CY445">
        <f>AB445</f>
        <v>544.70000000000005</v>
      </c>
      <c r="CZ445">
        <f>AF445</f>
        <v>544.70000000000005</v>
      </c>
      <c r="DA445">
        <f>AJ445</f>
        <v>1</v>
      </c>
      <c r="DB445">
        <f t="shared" si="147"/>
        <v>39.216000000000001</v>
      </c>
      <c r="DC445">
        <f t="shared" si="148"/>
        <v>34.415999999999997</v>
      </c>
      <c r="DD445" t="s">
        <v>3</v>
      </c>
      <c r="DE445" t="s">
        <v>3</v>
      </c>
      <c r="DF445">
        <f t="shared" si="145"/>
        <v>0</v>
      </c>
      <c r="DG445">
        <f>ROUND(ROUND(AF445,2)*CX445,2)</f>
        <v>1647.17</v>
      </c>
      <c r="DH445">
        <f t="shared" si="132"/>
        <v>1445.41</v>
      </c>
      <c r="DI445">
        <f t="shared" si="133"/>
        <v>0</v>
      </c>
      <c r="DJ445">
        <f>DG445+DH445</f>
        <v>3092.58</v>
      </c>
      <c r="DK445">
        <v>1</v>
      </c>
      <c r="DL445" t="s">
        <v>726</v>
      </c>
      <c r="DM445">
        <v>4</v>
      </c>
      <c r="DN445" t="s">
        <v>715</v>
      </c>
      <c r="DO445">
        <v>1</v>
      </c>
    </row>
    <row r="446" spans="1:119" x14ac:dyDescent="0.2">
      <c r="A446">
        <f>ROW(Source!A452)</f>
        <v>452</v>
      </c>
      <c r="B446">
        <v>312111454</v>
      </c>
      <c r="C446">
        <v>312146632</v>
      </c>
      <c r="D446">
        <v>75631485</v>
      </c>
      <c r="E446">
        <v>109</v>
      </c>
      <c r="F446">
        <v>1</v>
      </c>
      <c r="G446">
        <v>1</v>
      </c>
      <c r="H446">
        <v>1</v>
      </c>
      <c r="I446" t="s">
        <v>823</v>
      </c>
      <c r="J446" t="s">
        <v>3</v>
      </c>
      <c r="K446" t="s">
        <v>824</v>
      </c>
      <c r="L446">
        <v>1191</v>
      </c>
      <c r="N446">
        <v>1013</v>
      </c>
      <c r="O446" t="s">
        <v>715</v>
      </c>
      <c r="P446" t="s">
        <v>715</v>
      </c>
      <c r="Q446">
        <v>1</v>
      </c>
      <c r="W446">
        <v>0</v>
      </c>
      <c r="X446">
        <v>1149069633</v>
      </c>
      <c r="Y446">
        <f t="shared" si="146"/>
        <v>0.18</v>
      </c>
      <c r="AA446">
        <v>0</v>
      </c>
      <c r="AB446">
        <v>0</v>
      </c>
      <c r="AC446">
        <v>0</v>
      </c>
      <c r="AD446">
        <v>410.21</v>
      </c>
      <c r="AE446">
        <v>0</v>
      </c>
      <c r="AF446">
        <v>0</v>
      </c>
      <c r="AG446">
        <v>0</v>
      </c>
      <c r="AH446">
        <v>410.21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0.15</v>
      </c>
      <c r="AU446" t="s">
        <v>706</v>
      </c>
      <c r="AV446">
        <v>1</v>
      </c>
      <c r="AW446">
        <v>2</v>
      </c>
      <c r="AX446">
        <v>312146637</v>
      </c>
      <c r="AY446">
        <v>1</v>
      </c>
      <c r="AZ446">
        <v>0</v>
      </c>
      <c r="BA446">
        <v>474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61.531499999999994</v>
      </c>
      <c r="BN446">
        <v>0.15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73.837799999999987</v>
      </c>
      <c r="BU446">
        <v>0.18</v>
      </c>
      <c r="BV446">
        <v>0</v>
      </c>
      <c r="BW446">
        <v>1</v>
      </c>
      <c r="CU446">
        <f>ROUND(AT446*Source!I452*AH446*AL446,2)</f>
        <v>-2584.3200000000002</v>
      </c>
      <c r="CV446">
        <f>ROUND(Y446*Source!I452,7)</f>
        <v>-7.56</v>
      </c>
      <c r="CW446">
        <v>0</v>
      </c>
      <c r="CX446">
        <f>ROUND(Y446*Source!I452,7)</f>
        <v>-7.56</v>
      </c>
      <c r="CY446">
        <f>AD446</f>
        <v>410.21</v>
      </c>
      <c r="CZ446">
        <f>AH446</f>
        <v>410.21</v>
      </c>
      <c r="DA446">
        <f>AL446</f>
        <v>1</v>
      </c>
      <c r="DB446">
        <f t="shared" si="147"/>
        <v>73.835999999999999</v>
      </c>
      <c r="DC446">
        <f t="shared" si="148"/>
        <v>0</v>
      </c>
      <c r="DD446" t="s">
        <v>3</v>
      </c>
      <c r="DE446" t="s">
        <v>3</v>
      </c>
      <c r="DF446">
        <f t="shared" si="145"/>
        <v>0</v>
      </c>
      <c r="DG446">
        <f>ROUND(ROUND(AF446,2)*CX446,2)</f>
        <v>0</v>
      </c>
      <c r="DH446">
        <f t="shared" si="132"/>
        <v>0</v>
      </c>
      <c r="DI446">
        <f t="shared" si="133"/>
        <v>-3101.19</v>
      </c>
      <c r="DJ446">
        <f>DI446</f>
        <v>-3101.19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ROW(Source!A452)</f>
        <v>452</v>
      </c>
      <c r="B447">
        <v>312111454</v>
      </c>
      <c r="C447">
        <v>312146632</v>
      </c>
      <c r="D447">
        <v>75629607</v>
      </c>
      <c r="E447">
        <v>109</v>
      </c>
      <c r="F447">
        <v>1</v>
      </c>
      <c r="G447">
        <v>1</v>
      </c>
      <c r="H447">
        <v>1</v>
      </c>
      <c r="I447" t="s">
        <v>713</v>
      </c>
      <c r="J447" t="s">
        <v>3</v>
      </c>
      <c r="K447" t="s">
        <v>714</v>
      </c>
      <c r="L447">
        <v>1191</v>
      </c>
      <c r="N447">
        <v>1013</v>
      </c>
      <c r="O447" t="s">
        <v>715</v>
      </c>
      <c r="P447" t="s">
        <v>715</v>
      </c>
      <c r="Q447">
        <v>1</v>
      </c>
      <c r="W447">
        <v>0</v>
      </c>
      <c r="X447">
        <v>-1417349443</v>
      </c>
      <c r="Y447">
        <f t="shared" si="146"/>
        <v>9.6000000000000002E-2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0.08</v>
      </c>
      <c r="AU447" t="s">
        <v>706</v>
      </c>
      <c r="AV447">
        <v>2</v>
      </c>
      <c r="AW447">
        <v>2</v>
      </c>
      <c r="AX447">
        <v>312146638</v>
      </c>
      <c r="AY447">
        <v>1</v>
      </c>
      <c r="AZ447">
        <v>0</v>
      </c>
      <c r="BA447">
        <v>475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ROUND(Y447*Source!I452,7)</f>
        <v>-4.032</v>
      </c>
      <c r="CY447">
        <f>AD447</f>
        <v>0</v>
      </c>
      <c r="CZ447">
        <f>AH447</f>
        <v>0</v>
      </c>
      <c r="DA447">
        <f>AL447</f>
        <v>1</v>
      </c>
      <c r="DB447">
        <f t="shared" si="147"/>
        <v>0</v>
      </c>
      <c r="DC447">
        <f t="shared" si="148"/>
        <v>0</v>
      </c>
      <c r="DD447" t="s">
        <v>3</v>
      </c>
      <c r="DE447" t="s">
        <v>3</v>
      </c>
      <c r="DF447">
        <f t="shared" si="145"/>
        <v>0</v>
      </c>
      <c r="DG447">
        <f>ROUND(ROUND(AF447,2)*CX447,2)</f>
        <v>0</v>
      </c>
      <c r="DH447">
        <f t="shared" si="132"/>
        <v>0</v>
      </c>
      <c r="DI447">
        <f t="shared" si="133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ROW(Source!A452)</f>
        <v>452</v>
      </c>
      <c r="B448">
        <v>312111454</v>
      </c>
      <c r="C448">
        <v>312146632</v>
      </c>
      <c r="D448">
        <v>277944868</v>
      </c>
      <c r="E448">
        <v>1</v>
      </c>
      <c r="F448">
        <v>1</v>
      </c>
      <c r="G448">
        <v>1</v>
      </c>
      <c r="H448">
        <v>2</v>
      </c>
      <c r="I448" t="s">
        <v>723</v>
      </c>
      <c r="J448" t="s">
        <v>724</v>
      </c>
      <c r="K448" t="s">
        <v>725</v>
      </c>
      <c r="L448">
        <v>1368</v>
      </c>
      <c r="N448">
        <v>1011</v>
      </c>
      <c r="O448" t="s">
        <v>478</v>
      </c>
      <c r="P448" t="s">
        <v>478</v>
      </c>
      <c r="Q448">
        <v>1</v>
      </c>
      <c r="W448">
        <v>0</v>
      </c>
      <c r="X448">
        <v>412917512</v>
      </c>
      <c r="Y448">
        <f t="shared" si="146"/>
        <v>8.4000000000000005E-2</v>
      </c>
      <c r="AA448">
        <v>0</v>
      </c>
      <c r="AB448">
        <v>436.88</v>
      </c>
      <c r="AC448">
        <v>477.98</v>
      </c>
      <c r="AD448">
        <v>0</v>
      </c>
      <c r="AE448">
        <v>0</v>
      </c>
      <c r="AF448">
        <v>346.73</v>
      </c>
      <c r="AG448">
        <v>477.98</v>
      </c>
      <c r="AH448">
        <v>0</v>
      </c>
      <c r="AI448">
        <v>1</v>
      </c>
      <c r="AJ448">
        <v>1.26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706</v>
      </c>
      <c r="AV448">
        <v>1</v>
      </c>
      <c r="AW448">
        <v>2</v>
      </c>
      <c r="AX448">
        <v>312146639</v>
      </c>
      <c r="AY448">
        <v>1</v>
      </c>
      <c r="AZ448">
        <v>0</v>
      </c>
      <c r="BA448">
        <v>476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24.271100000000004</v>
      </c>
      <c r="BL448">
        <v>33.458600000000004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29.125320000000002</v>
      </c>
      <c r="BS448">
        <v>40.150320000000001</v>
      </c>
      <c r="BT448">
        <v>0</v>
      </c>
      <c r="BU448">
        <v>0</v>
      </c>
      <c r="BV448">
        <v>8.4000000000000005E-2</v>
      </c>
      <c r="BW448">
        <v>1</v>
      </c>
      <c r="CV448">
        <v>0</v>
      </c>
      <c r="CW448">
        <f>ROUND(Y448*Source!I452*DO448,7)</f>
        <v>-3.528</v>
      </c>
      <c r="CX448">
        <f>ROUND(Y448*Source!I452,7)</f>
        <v>-3.528</v>
      </c>
      <c r="CY448">
        <f>AB448</f>
        <v>436.88</v>
      </c>
      <c r="CZ448">
        <f>AF448</f>
        <v>346.73</v>
      </c>
      <c r="DA448">
        <f>AJ448</f>
        <v>1.26</v>
      </c>
      <c r="DB448">
        <f t="shared" si="147"/>
        <v>29.123999999999999</v>
      </c>
      <c r="DC448">
        <f t="shared" si="148"/>
        <v>40.152000000000001</v>
      </c>
      <c r="DD448" t="s">
        <v>3</v>
      </c>
      <c r="DE448" t="s">
        <v>3</v>
      </c>
      <c r="DF448">
        <f t="shared" si="145"/>
        <v>0</v>
      </c>
      <c r="DG448">
        <f>ROUND(ROUND(AF448*AJ448,2)*CX448,2)</f>
        <v>-1541.31</v>
      </c>
      <c r="DH448">
        <f t="shared" si="132"/>
        <v>-1686.31</v>
      </c>
      <c r="DI448">
        <f t="shared" si="133"/>
        <v>0</v>
      </c>
      <c r="DJ448">
        <f>DG448+DH448</f>
        <v>-3227.62</v>
      </c>
      <c r="DK448">
        <v>1</v>
      </c>
      <c r="DL448" t="s">
        <v>726</v>
      </c>
      <c r="DM448">
        <v>4</v>
      </c>
      <c r="DN448" t="s">
        <v>715</v>
      </c>
      <c r="DO448">
        <v>1</v>
      </c>
    </row>
    <row r="449" spans="1:119" x14ac:dyDescent="0.2">
      <c r="A449">
        <f>ROW(Source!A452)</f>
        <v>452</v>
      </c>
      <c r="B449">
        <v>312111454</v>
      </c>
      <c r="C449">
        <v>312146632</v>
      </c>
      <c r="D449">
        <v>277945805</v>
      </c>
      <c r="E449">
        <v>1</v>
      </c>
      <c r="F449">
        <v>1</v>
      </c>
      <c r="G449">
        <v>1</v>
      </c>
      <c r="H449">
        <v>2</v>
      </c>
      <c r="I449" t="s">
        <v>727</v>
      </c>
      <c r="J449" t="s">
        <v>728</v>
      </c>
      <c r="K449" t="s">
        <v>729</v>
      </c>
      <c r="L449">
        <v>1368</v>
      </c>
      <c r="N449">
        <v>1011</v>
      </c>
      <c r="O449" t="s">
        <v>478</v>
      </c>
      <c r="P449" t="s">
        <v>478</v>
      </c>
      <c r="Q449">
        <v>1</v>
      </c>
      <c r="W449">
        <v>0</v>
      </c>
      <c r="X449">
        <v>721652621</v>
      </c>
      <c r="Y449">
        <f t="shared" si="146"/>
        <v>1.2E-2</v>
      </c>
      <c r="AA449">
        <v>0</v>
      </c>
      <c r="AB449">
        <v>544.70000000000005</v>
      </c>
      <c r="AC449">
        <v>477.98</v>
      </c>
      <c r="AD449">
        <v>0</v>
      </c>
      <c r="AE449">
        <v>0</v>
      </c>
      <c r="AF449">
        <v>544.70000000000005</v>
      </c>
      <c r="AG449">
        <v>477.98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0.01</v>
      </c>
      <c r="AU449" t="s">
        <v>706</v>
      </c>
      <c r="AV449">
        <v>1</v>
      </c>
      <c r="AW449">
        <v>2</v>
      </c>
      <c r="AX449">
        <v>312146640</v>
      </c>
      <c r="AY449">
        <v>1</v>
      </c>
      <c r="AZ449">
        <v>0</v>
      </c>
      <c r="BA449">
        <v>477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5.447000000000001</v>
      </c>
      <c r="BL449">
        <v>4.7798000000000007</v>
      </c>
      <c r="BM449">
        <v>0</v>
      </c>
      <c r="BN449">
        <v>0</v>
      </c>
      <c r="BO449">
        <v>0.01</v>
      </c>
      <c r="BP449">
        <v>1</v>
      </c>
      <c r="BQ449">
        <v>0</v>
      </c>
      <c r="BR449">
        <v>6.5364000000000004</v>
      </c>
      <c r="BS449">
        <v>5.73576</v>
      </c>
      <c r="BT449">
        <v>0</v>
      </c>
      <c r="BU449">
        <v>0</v>
      </c>
      <c r="BV449">
        <v>1.2E-2</v>
      </c>
      <c r="BW449">
        <v>1</v>
      </c>
      <c r="CV449">
        <v>0</v>
      </c>
      <c r="CW449">
        <f>ROUND(Y449*Source!I452*DO449,7)</f>
        <v>-0.504</v>
      </c>
      <c r="CX449">
        <f>ROUND(Y449*Source!I452,7)</f>
        <v>-0.504</v>
      </c>
      <c r="CY449">
        <f>AB449</f>
        <v>544.70000000000005</v>
      </c>
      <c r="CZ449">
        <f>AF449</f>
        <v>544.70000000000005</v>
      </c>
      <c r="DA449">
        <f>AJ449</f>
        <v>1</v>
      </c>
      <c r="DB449">
        <f t="shared" si="147"/>
        <v>6.54</v>
      </c>
      <c r="DC449">
        <f t="shared" si="148"/>
        <v>5.7359999999999998</v>
      </c>
      <c r="DD449" t="s">
        <v>3</v>
      </c>
      <c r="DE449" t="s">
        <v>3</v>
      </c>
      <c r="DF449">
        <f t="shared" si="145"/>
        <v>0</v>
      </c>
      <c r="DG449">
        <f>ROUND(ROUND(AF449,2)*CX449,2)</f>
        <v>-274.52999999999997</v>
      </c>
      <c r="DH449">
        <f t="shared" ref="DH449:DH512" si="149">ROUND(ROUND(AG449,2)*CX449,2)</f>
        <v>-240.9</v>
      </c>
      <c r="DI449">
        <f t="shared" ref="DI449:DI512" si="150">ROUND(ROUND(AH449,2)*CX449,2)</f>
        <v>0</v>
      </c>
      <c r="DJ449">
        <f>DG449+DH449</f>
        <v>-515.42999999999995</v>
      </c>
      <c r="DK449">
        <v>1</v>
      </c>
      <c r="DL449" t="s">
        <v>726</v>
      </c>
      <c r="DM449">
        <v>4</v>
      </c>
      <c r="DN449" t="s">
        <v>715</v>
      </c>
      <c r="DO449">
        <v>1</v>
      </c>
    </row>
    <row r="450" spans="1:119" x14ac:dyDescent="0.2">
      <c r="A450">
        <f>ROW(Source!A453)</f>
        <v>453</v>
      </c>
      <c r="B450">
        <v>312111454</v>
      </c>
      <c r="C450">
        <v>312146641</v>
      </c>
      <c r="D450">
        <v>75631485</v>
      </c>
      <c r="E450">
        <v>109</v>
      </c>
      <c r="F450">
        <v>1</v>
      </c>
      <c r="G450">
        <v>1</v>
      </c>
      <c r="H450">
        <v>1</v>
      </c>
      <c r="I450" t="s">
        <v>823</v>
      </c>
      <c r="J450" t="s">
        <v>3</v>
      </c>
      <c r="K450" t="s">
        <v>824</v>
      </c>
      <c r="L450">
        <v>1191</v>
      </c>
      <c r="N450">
        <v>1013</v>
      </c>
      <c r="O450" t="s">
        <v>715</v>
      </c>
      <c r="P450" t="s">
        <v>715</v>
      </c>
      <c r="Q450">
        <v>1</v>
      </c>
      <c r="W450">
        <v>0</v>
      </c>
      <c r="X450">
        <v>1149069633</v>
      </c>
      <c r="Y450">
        <f t="shared" si="146"/>
        <v>0.18</v>
      </c>
      <c r="AA450">
        <v>0</v>
      </c>
      <c r="AB450">
        <v>0</v>
      </c>
      <c r="AC450">
        <v>0</v>
      </c>
      <c r="AD450">
        <v>410.21</v>
      </c>
      <c r="AE450">
        <v>0</v>
      </c>
      <c r="AF450">
        <v>0</v>
      </c>
      <c r="AG450">
        <v>0</v>
      </c>
      <c r="AH450">
        <v>410.21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0.15</v>
      </c>
      <c r="AU450" t="s">
        <v>706</v>
      </c>
      <c r="AV450">
        <v>1</v>
      </c>
      <c r="AW450">
        <v>2</v>
      </c>
      <c r="AX450">
        <v>312146646</v>
      </c>
      <c r="AY450">
        <v>1</v>
      </c>
      <c r="AZ450">
        <v>0</v>
      </c>
      <c r="BA450">
        <v>478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61.531499999999994</v>
      </c>
      <c r="BN450">
        <v>0.15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73.837799999999987</v>
      </c>
      <c r="BU450">
        <v>0.18</v>
      </c>
      <c r="BV450">
        <v>0</v>
      </c>
      <c r="BW450">
        <v>1</v>
      </c>
      <c r="CU450">
        <f>ROUND(AT450*Source!I453*AH450*AL450,2)</f>
        <v>-2584.3200000000002</v>
      </c>
      <c r="CV450">
        <f>ROUND(Y450*Source!I453,7)</f>
        <v>-7.56</v>
      </c>
      <c r="CW450">
        <v>0</v>
      </c>
      <c r="CX450">
        <f>ROUND(Y450*Source!I453,7)</f>
        <v>-7.56</v>
      </c>
      <c r="CY450">
        <f>AD450</f>
        <v>410.21</v>
      </c>
      <c r="CZ450">
        <f>AH450</f>
        <v>410.21</v>
      </c>
      <c r="DA450">
        <f>AL450</f>
        <v>1</v>
      </c>
      <c r="DB450">
        <f t="shared" si="147"/>
        <v>73.835999999999999</v>
      </c>
      <c r="DC450">
        <f t="shared" si="148"/>
        <v>0</v>
      </c>
      <c r="DD450" t="s">
        <v>3</v>
      </c>
      <c r="DE450" t="s">
        <v>3</v>
      </c>
      <c r="DF450">
        <f t="shared" si="145"/>
        <v>0</v>
      </c>
      <c r="DG450">
        <f>ROUND(ROUND(AF450,2)*CX450,2)</f>
        <v>0</v>
      </c>
      <c r="DH450">
        <f t="shared" si="149"/>
        <v>0</v>
      </c>
      <c r="DI450">
        <f t="shared" si="150"/>
        <v>-3101.19</v>
      </c>
      <c r="DJ450">
        <f>DI450</f>
        <v>-3101.19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ROW(Source!A453)</f>
        <v>453</v>
      </c>
      <c r="B451">
        <v>312111454</v>
      </c>
      <c r="C451">
        <v>312146641</v>
      </c>
      <c r="D451">
        <v>75629607</v>
      </c>
      <c r="E451">
        <v>109</v>
      </c>
      <c r="F451">
        <v>1</v>
      </c>
      <c r="G451">
        <v>1</v>
      </c>
      <c r="H451">
        <v>1</v>
      </c>
      <c r="I451" t="s">
        <v>713</v>
      </c>
      <c r="J451" t="s">
        <v>3</v>
      </c>
      <c r="K451" t="s">
        <v>714</v>
      </c>
      <c r="L451">
        <v>1191</v>
      </c>
      <c r="N451">
        <v>1013</v>
      </c>
      <c r="O451" t="s">
        <v>715</v>
      </c>
      <c r="P451" t="s">
        <v>715</v>
      </c>
      <c r="Q451">
        <v>1</v>
      </c>
      <c r="W451">
        <v>0</v>
      </c>
      <c r="X451">
        <v>-1417349443</v>
      </c>
      <c r="Y451">
        <f t="shared" si="146"/>
        <v>9.6000000000000002E-2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0.08</v>
      </c>
      <c r="AU451" t="s">
        <v>706</v>
      </c>
      <c r="AV451">
        <v>2</v>
      </c>
      <c r="AW451">
        <v>2</v>
      </c>
      <c r="AX451">
        <v>312146647</v>
      </c>
      <c r="AY451">
        <v>1</v>
      </c>
      <c r="AZ451">
        <v>0</v>
      </c>
      <c r="BA451">
        <v>479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ROUND(Y451*Source!I453,7)</f>
        <v>-4.032</v>
      </c>
      <c r="CY451">
        <f>AD451</f>
        <v>0</v>
      </c>
      <c r="CZ451">
        <f>AH451</f>
        <v>0</v>
      </c>
      <c r="DA451">
        <f>AL451</f>
        <v>1</v>
      </c>
      <c r="DB451">
        <f t="shared" si="147"/>
        <v>0</v>
      </c>
      <c r="DC451">
        <f t="shared" si="148"/>
        <v>0</v>
      </c>
      <c r="DD451" t="s">
        <v>3</v>
      </c>
      <c r="DE451" t="s">
        <v>3</v>
      </c>
      <c r="DF451">
        <f t="shared" si="145"/>
        <v>0</v>
      </c>
      <c r="DG451">
        <f>ROUND(ROUND(AF451,2)*CX451,2)</f>
        <v>0</v>
      </c>
      <c r="DH451">
        <f t="shared" si="149"/>
        <v>0</v>
      </c>
      <c r="DI451">
        <f t="shared" si="150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ROW(Source!A453)</f>
        <v>453</v>
      </c>
      <c r="B452">
        <v>312111454</v>
      </c>
      <c r="C452">
        <v>312146641</v>
      </c>
      <c r="D452">
        <v>277944868</v>
      </c>
      <c r="E452">
        <v>1</v>
      </c>
      <c r="F452">
        <v>1</v>
      </c>
      <c r="G452">
        <v>1</v>
      </c>
      <c r="H452">
        <v>2</v>
      </c>
      <c r="I452" t="s">
        <v>723</v>
      </c>
      <c r="J452" t="s">
        <v>724</v>
      </c>
      <c r="K452" t="s">
        <v>725</v>
      </c>
      <c r="L452">
        <v>1368</v>
      </c>
      <c r="N452">
        <v>1011</v>
      </c>
      <c r="O452" t="s">
        <v>478</v>
      </c>
      <c r="P452" t="s">
        <v>478</v>
      </c>
      <c r="Q452">
        <v>1</v>
      </c>
      <c r="W452">
        <v>0</v>
      </c>
      <c r="X452">
        <v>412917512</v>
      </c>
      <c r="Y452">
        <f t="shared" si="146"/>
        <v>8.4000000000000005E-2</v>
      </c>
      <c r="AA452">
        <v>0</v>
      </c>
      <c r="AB452">
        <v>436.88</v>
      </c>
      <c r="AC452">
        <v>477.98</v>
      </c>
      <c r="AD452">
        <v>0</v>
      </c>
      <c r="AE452">
        <v>0</v>
      </c>
      <c r="AF452">
        <v>346.73</v>
      </c>
      <c r="AG452">
        <v>477.98</v>
      </c>
      <c r="AH452">
        <v>0</v>
      </c>
      <c r="AI452">
        <v>1</v>
      </c>
      <c r="AJ452">
        <v>1.26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706</v>
      </c>
      <c r="AV452">
        <v>1</v>
      </c>
      <c r="AW452">
        <v>2</v>
      </c>
      <c r="AX452">
        <v>312146648</v>
      </c>
      <c r="AY452">
        <v>1</v>
      </c>
      <c r="AZ452">
        <v>0</v>
      </c>
      <c r="BA452">
        <v>480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24.271100000000004</v>
      </c>
      <c r="BL452">
        <v>33.458600000000004</v>
      </c>
      <c r="BM452">
        <v>0</v>
      </c>
      <c r="BN452">
        <v>0</v>
      </c>
      <c r="BO452">
        <v>7.0000000000000007E-2</v>
      </c>
      <c r="BP452">
        <v>1</v>
      </c>
      <c r="BQ452">
        <v>0</v>
      </c>
      <c r="BR452">
        <v>29.125320000000002</v>
      </c>
      <c r="BS452">
        <v>40.150320000000001</v>
      </c>
      <c r="BT452">
        <v>0</v>
      </c>
      <c r="BU452">
        <v>0</v>
      </c>
      <c r="BV452">
        <v>8.4000000000000005E-2</v>
      </c>
      <c r="BW452">
        <v>1</v>
      </c>
      <c r="CV452">
        <v>0</v>
      </c>
      <c r="CW452">
        <f>ROUND(Y452*Source!I453*DO452,7)</f>
        <v>-3.528</v>
      </c>
      <c r="CX452">
        <f>ROUND(Y452*Source!I453,7)</f>
        <v>-3.528</v>
      </c>
      <c r="CY452">
        <f>AB452</f>
        <v>436.88</v>
      </c>
      <c r="CZ452">
        <f>AF452</f>
        <v>346.73</v>
      </c>
      <c r="DA452">
        <f>AJ452</f>
        <v>1.26</v>
      </c>
      <c r="DB452">
        <f t="shared" si="147"/>
        <v>29.123999999999999</v>
      </c>
      <c r="DC452">
        <f t="shared" si="148"/>
        <v>40.152000000000001</v>
      </c>
      <c r="DD452" t="s">
        <v>3</v>
      </c>
      <c r="DE452" t="s">
        <v>3</v>
      </c>
      <c r="DF452">
        <f t="shared" si="145"/>
        <v>0</v>
      </c>
      <c r="DG452">
        <f>ROUND(ROUND(AF452*AJ452,2)*CX452,2)</f>
        <v>-1541.31</v>
      </c>
      <c r="DH452">
        <f t="shared" si="149"/>
        <v>-1686.31</v>
      </c>
      <c r="DI452">
        <f t="shared" si="150"/>
        <v>0</v>
      </c>
      <c r="DJ452">
        <f>DG452+DH452</f>
        <v>-3227.62</v>
      </c>
      <c r="DK452">
        <v>1</v>
      </c>
      <c r="DL452" t="s">
        <v>726</v>
      </c>
      <c r="DM452">
        <v>4</v>
      </c>
      <c r="DN452" t="s">
        <v>715</v>
      </c>
      <c r="DO452">
        <v>1</v>
      </c>
    </row>
    <row r="453" spans="1:119" x14ac:dyDescent="0.2">
      <c r="A453">
        <f>ROW(Source!A453)</f>
        <v>453</v>
      </c>
      <c r="B453">
        <v>312111454</v>
      </c>
      <c r="C453">
        <v>312146641</v>
      </c>
      <c r="D453">
        <v>277945805</v>
      </c>
      <c r="E453">
        <v>1</v>
      </c>
      <c r="F453">
        <v>1</v>
      </c>
      <c r="G453">
        <v>1</v>
      </c>
      <c r="H453">
        <v>2</v>
      </c>
      <c r="I453" t="s">
        <v>727</v>
      </c>
      <c r="J453" t="s">
        <v>728</v>
      </c>
      <c r="K453" t="s">
        <v>729</v>
      </c>
      <c r="L453">
        <v>1368</v>
      </c>
      <c r="N453">
        <v>1011</v>
      </c>
      <c r="O453" t="s">
        <v>478</v>
      </c>
      <c r="P453" t="s">
        <v>478</v>
      </c>
      <c r="Q453">
        <v>1</v>
      </c>
      <c r="W453">
        <v>0</v>
      </c>
      <c r="X453">
        <v>721652621</v>
      </c>
      <c r="Y453">
        <f t="shared" si="146"/>
        <v>1.2E-2</v>
      </c>
      <c r="AA453">
        <v>0</v>
      </c>
      <c r="AB453">
        <v>544.70000000000005</v>
      </c>
      <c r="AC453">
        <v>477.98</v>
      </c>
      <c r="AD453">
        <v>0</v>
      </c>
      <c r="AE453">
        <v>0</v>
      </c>
      <c r="AF453">
        <v>544.70000000000005</v>
      </c>
      <c r="AG453">
        <v>477.98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0.01</v>
      </c>
      <c r="AU453" t="s">
        <v>706</v>
      </c>
      <c r="AV453">
        <v>1</v>
      </c>
      <c r="AW453">
        <v>2</v>
      </c>
      <c r="AX453">
        <v>312146649</v>
      </c>
      <c r="AY453">
        <v>1</v>
      </c>
      <c r="AZ453">
        <v>0</v>
      </c>
      <c r="BA453">
        <v>481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5.447000000000001</v>
      </c>
      <c r="BL453">
        <v>4.7798000000000007</v>
      </c>
      <c r="BM453">
        <v>0</v>
      </c>
      <c r="BN453">
        <v>0</v>
      </c>
      <c r="BO453">
        <v>0.01</v>
      </c>
      <c r="BP453">
        <v>1</v>
      </c>
      <c r="BQ453">
        <v>0</v>
      </c>
      <c r="BR453">
        <v>6.5364000000000004</v>
      </c>
      <c r="BS453">
        <v>5.73576</v>
      </c>
      <c r="BT453">
        <v>0</v>
      </c>
      <c r="BU453">
        <v>0</v>
      </c>
      <c r="BV453">
        <v>1.2E-2</v>
      </c>
      <c r="BW453">
        <v>1</v>
      </c>
      <c r="CV453">
        <v>0</v>
      </c>
      <c r="CW453">
        <f>ROUND(Y453*Source!I453*DO453,7)</f>
        <v>-0.504</v>
      </c>
      <c r="CX453">
        <f>ROUND(Y453*Source!I453,7)</f>
        <v>-0.504</v>
      </c>
      <c r="CY453">
        <f>AB453</f>
        <v>544.70000000000005</v>
      </c>
      <c r="CZ453">
        <f>AF453</f>
        <v>544.70000000000005</v>
      </c>
      <c r="DA453">
        <f>AJ453</f>
        <v>1</v>
      </c>
      <c r="DB453">
        <f t="shared" si="147"/>
        <v>6.54</v>
      </c>
      <c r="DC453">
        <f t="shared" si="148"/>
        <v>5.7359999999999998</v>
      </c>
      <c r="DD453" t="s">
        <v>3</v>
      </c>
      <c r="DE453" t="s">
        <v>3</v>
      </c>
      <c r="DF453">
        <f t="shared" si="145"/>
        <v>0</v>
      </c>
      <c r="DG453">
        <f t="shared" ref="DG453:DG460" si="151">ROUND(ROUND(AF453,2)*CX453,2)</f>
        <v>-274.52999999999997</v>
      </c>
      <c r="DH453">
        <f t="shared" si="149"/>
        <v>-240.9</v>
      </c>
      <c r="DI453">
        <f t="shared" si="150"/>
        <v>0</v>
      </c>
      <c r="DJ453">
        <f>DG453+DH453</f>
        <v>-515.42999999999995</v>
      </c>
      <c r="DK453">
        <v>1</v>
      </c>
      <c r="DL453" t="s">
        <v>726</v>
      </c>
      <c r="DM453">
        <v>4</v>
      </c>
      <c r="DN453" t="s">
        <v>715</v>
      </c>
      <c r="DO453">
        <v>1</v>
      </c>
    </row>
    <row r="454" spans="1:119" x14ac:dyDescent="0.2">
      <c r="A454">
        <f>ROW(Source!A492)</f>
        <v>492</v>
      </c>
      <c r="B454">
        <v>312111454</v>
      </c>
      <c r="C454">
        <v>312113279</v>
      </c>
      <c r="D454">
        <v>277560289</v>
      </c>
      <c r="E454">
        <v>109</v>
      </c>
      <c r="F454">
        <v>1</v>
      </c>
      <c r="G454">
        <v>1</v>
      </c>
      <c r="H454">
        <v>1</v>
      </c>
      <c r="I454" t="s">
        <v>735</v>
      </c>
      <c r="J454" t="s">
        <v>3</v>
      </c>
      <c r="K454" t="s">
        <v>736</v>
      </c>
      <c r="L454">
        <v>1191</v>
      </c>
      <c r="N454">
        <v>1013</v>
      </c>
      <c r="O454" t="s">
        <v>715</v>
      </c>
      <c r="P454" t="s">
        <v>715</v>
      </c>
      <c r="Q454">
        <v>1</v>
      </c>
      <c r="W454">
        <v>0</v>
      </c>
      <c r="X454">
        <v>1893946532</v>
      </c>
      <c r="Y454">
        <f t="shared" si="146"/>
        <v>0.97199999999999998</v>
      </c>
      <c r="AA454">
        <v>0</v>
      </c>
      <c r="AB454">
        <v>0</v>
      </c>
      <c r="AC454">
        <v>0</v>
      </c>
      <c r="AD454">
        <v>451.23</v>
      </c>
      <c r="AE454">
        <v>0</v>
      </c>
      <c r="AF454">
        <v>0</v>
      </c>
      <c r="AG454">
        <v>0</v>
      </c>
      <c r="AH454">
        <v>451.23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0.81</v>
      </c>
      <c r="AU454" t="s">
        <v>706</v>
      </c>
      <c r="AV454">
        <v>1</v>
      </c>
      <c r="AW454">
        <v>2</v>
      </c>
      <c r="AX454">
        <v>312113284</v>
      </c>
      <c r="AY454">
        <v>1</v>
      </c>
      <c r="AZ454">
        <v>0</v>
      </c>
      <c r="BA454">
        <v>482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365.49630000000002</v>
      </c>
      <c r="BN454">
        <v>0.81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438.59556000000003</v>
      </c>
      <c r="BU454">
        <v>0.97199999999999998</v>
      </c>
      <c r="BV454">
        <v>0</v>
      </c>
      <c r="BW454">
        <v>1</v>
      </c>
      <c r="CU454">
        <f>ROUND(AT454*Source!I492*AH454*AL454,2)</f>
        <v>12426.87</v>
      </c>
      <c r="CV454">
        <f>ROUND(Y454*Source!I492,7)</f>
        <v>33.048000000000002</v>
      </c>
      <c r="CW454">
        <v>0</v>
      </c>
      <c r="CX454">
        <f>ROUND(Y454*Source!I492,7)</f>
        <v>33.048000000000002</v>
      </c>
      <c r="CY454">
        <f>AD454</f>
        <v>451.23</v>
      </c>
      <c r="CZ454">
        <f>AH454</f>
        <v>451.23</v>
      </c>
      <c r="DA454">
        <f>AL454</f>
        <v>1</v>
      </c>
      <c r="DB454">
        <f t="shared" si="147"/>
        <v>438.6</v>
      </c>
      <c r="DC454">
        <f t="shared" si="148"/>
        <v>0</v>
      </c>
      <c r="DD454" t="s">
        <v>3</v>
      </c>
      <c r="DE454" t="s">
        <v>3</v>
      </c>
      <c r="DF454">
        <f t="shared" si="145"/>
        <v>0</v>
      </c>
      <c r="DG454">
        <f t="shared" si="151"/>
        <v>0</v>
      </c>
      <c r="DH454">
        <f t="shared" si="149"/>
        <v>0</v>
      </c>
      <c r="DI454">
        <f t="shared" si="150"/>
        <v>14912.25</v>
      </c>
      <c r="DJ454">
        <f>DI454</f>
        <v>14912.25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ROW(Source!A492)</f>
        <v>492</v>
      </c>
      <c r="B455">
        <v>312111454</v>
      </c>
      <c r="C455">
        <v>312113279</v>
      </c>
      <c r="D455">
        <v>277560491</v>
      </c>
      <c r="E455">
        <v>109</v>
      </c>
      <c r="F455">
        <v>1</v>
      </c>
      <c r="G455">
        <v>1</v>
      </c>
      <c r="H455">
        <v>1</v>
      </c>
      <c r="I455" t="s">
        <v>713</v>
      </c>
      <c r="J455" t="s">
        <v>3</v>
      </c>
      <c r="K455" t="s">
        <v>714</v>
      </c>
      <c r="L455">
        <v>1191</v>
      </c>
      <c r="N455">
        <v>1013</v>
      </c>
      <c r="O455" t="s">
        <v>715</v>
      </c>
      <c r="P455" t="s">
        <v>715</v>
      </c>
      <c r="Q455">
        <v>1</v>
      </c>
      <c r="W455">
        <v>0</v>
      </c>
      <c r="X455">
        <v>-1417349443</v>
      </c>
      <c r="Y455">
        <f t="shared" si="146"/>
        <v>0.57599999999999996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0.48</v>
      </c>
      <c r="AU455" t="s">
        <v>706</v>
      </c>
      <c r="AV455">
        <v>2</v>
      </c>
      <c r="AW455">
        <v>2</v>
      </c>
      <c r="AX455">
        <v>312113285</v>
      </c>
      <c r="AY455">
        <v>1</v>
      </c>
      <c r="AZ455">
        <v>0</v>
      </c>
      <c r="BA455">
        <v>483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ROUND(Y455*Source!I492,7)</f>
        <v>19.584</v>
      </c>
      <c r="CY455">
        <f>AD455</f>
        <v>0</v>
      </c>
      <c r="CZ455">
        <f>AH455</f>
        <v>0</v>
      </c>
      <c r="DA455">
        <f>AL455</f>
        <v>1</v>
      </c>
      <c r="DB455">
        <f t="shared" si="147"/>
        <v>0</v>
      </c>
      <c r="DC455">
        <f t="shared" si="148"/>
        <v>0</v>
      </c>
      <c r="DD455" t="s">
        <v>3</v>
      </c>
      <c r="DE455" t="s">
        <v>3</v>
      </c>
      <c r="DF455">
        <f t="shared" si="145"/>
        <v>0</v>
      </c>
      <c r="DG455">
        <f t="shared" si="151"/>
        <v>0</v>
      </c>
      <c r="DH455">
        <f t="shared" si="149"/>
        <v>0</v>
      </c>
      <c r="DI455">
        <f t="shared" si="150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ROW(Source!A492)</f>
        <v>492</v>
      </c>
      <c r="B456">
        <v>312111454</v>
      </c>
      <c r="C456">
        <v>312113279</v>
      </c>
      <c r="D456">
        <v>277944474</v>
      </c>
      <c r="E456">
        <v>1</v>
      </c>
      <c r="F456">
        <v>1</v>
      </c>
      <c r="G456">
        <v>1</v>
      </c>
      <c r="H456">
        <v>2</v>
      </c>
      <c r="I456" t="s">
        <v>771</v>
      </c>
      <c r="J456" t="s">
        <v>772</v>
      </c>
      <c r="K456" t="s">
        <v>773</v>
      </c>
      <c r="L456">
        <v>1368</v>
      </c>
      <c r="N456">
        <v>1011</v>
      </c>
      <c r="O456" t="s">
        <v>478</v>
      </c>
      <c r="P456" t="s">
        <v>478</v>
      </c>
      <c r="Q456">
        <v>1</v>
      </c>
      <c r="W456">
        <v>0</v>
      </c>
      <c r="X456">
        <v>-1366301975</v>
      </c>
      <c r="Y456">
        <f t="shared" si="146"/>
        <v>0.52800000000000002</v>
      </c>
      <c r="AA456">
        <v>0</v>
      </c>
      <c r="AB456">
        <v>1811.82</v>
      </c>
      <c r="AC456">
        <v>549.32000000000005</v>
      </c>
      <c r="AD456">
        <v>0</v>
      </c>
      <c r="AE456">
        <v>0</v>
      </c>
      <c r="AF456">
        <v>1811.82</v>
      </c>
      <c r="AG456">
        <v>549.32000000000005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0.44</v>
      </c>
      <c r="AU456" t="s">
        <v>706</v>
      </c>
      <c r="AV456">
        <v>1</v>
      </c>
      <c r="AW456">
        <v>2</v>
      </c>
      <c r="AX456">
        <v>312113286</v>
      </c>
      <c r="AY456">
        <v>1</v>
      </c>
      <c r="AZ456">
        <v>0</v>
      </c>
      <c r="BA456">
        <v>484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797.20079999999996</v>
      </c>
      <c r="BL456">
        <v>241.70080000000002</v>
      </c>
      <c r="BM456">
        <v>0</v>
      </c>
      <c r="BN456">
        <v>0</v>
      </c>
      <c r="BO456">
        <v>0.44</v>
      </c>
      <c r="BP456">
        <v>1</v>
      </c>
      <c r="BQ456">
        <v>0</v>
      </c>
      <c r="BR456">
        <v>956.64096000000006</v>
      </c>
      <c r="BS456">
        <v>290.04096000000004</v>
      </c>
      <c r="BT456">
        <v>0</v>
      </c>
      <c r="BU456">
        <v>0</v>
      </c>
      <c r="BV456">
        <v>0.52800000000000002</v>
      </c>
      <c r="BW456">
        <v>1</v>
      </c>
      <c r="CV456">
        <v>0</v>
      </c>
      <c r="CW456">
        <f>ROUND(Y456*Source!I492*DO456,7)</f>
        <v>17.952000000000002</v>
      </c>
      <c r="CX456">
        <f>ROUND(Y456*Source!I492,7)</f>
        <v>17.952000000000002</v>
      </c>
      <c r="CY456">
        <f>AB456</f>
        <v>1811.82</v>
      </c>
      <c r="CZ456">
        <f>AF456</f>
        <v>1811.82</v>
      </c>
      <c r="DA456">
        <f>AJ456</f>
        <v>1</v>
      </c>
      <c r="DB456">
        <f t="shared" si="147"/>
        <v>956.64</v>
      </c>
      <c r="DC456">
        <f t="shared" si="148"/>
        <v>290.04000000000002</v>
      </c>
      <c r="DD456" t="s">
        <v>3</v>
      </c>
      <c r="DE456" t="s">
        <v>3</v>
      </c>
      <c r="DF456">
        <f t="shared" si="145"/>
        <v>0</v>
      </c>
      <c r="DG456">
        <f t="shared" si="151"/>
        <v>32525.79</v>
      </c>
      <c r="DH456">
        <f t="shared" si="149"/>
        <v>9861.39</v>
      </c>
      <c r="DI456">
        <f t="shared" si="150"/>
        <v>0</v>
      </c>
      <c r="DJ456">
        <f>DG456+DH456</f>
        <v>42387.18</v>
      </c>
      <c r="DK456">
        <v>1</v>
      </c>
      <c r="DL456" t="s">
        <v>774</v>
      </c>
      <c r="DM456">
        <v>5</v>
      </c>
      <c r="DN456" t="s">
        <v>715</v>
      </c>
      <c r="DO456">
        <v>1</v>
      </c>
    </row>
    <row r="457" spans="1:119" x14ac:dyDescent="0.2">
      <c r="A457">
        <f>ROW(Source!A492)</f>
        <v>492</v>
      </c>
      <c r="B457">
        <v>312111454</v>
      </c>
      <c r="C457">
        <v>312113279</v>
      </c>
      <c r="D457">
        <v>277945805</v>
      </c>
      <c r="E457">
        <v>1</v>
      </c>
      <c r="F457">
        <v>1</v>
      </c>
      <c r="G457">
        <v>1</v>
      </c>
      <c r="H457">
        <v>2</v>
      </c>
      <c r="I457" t="s">
        <v>727</v>
      </c>
      <c r="J457" t="s">
        <v>728</v>
      </c>
      <c r="K457" t="s">
        <v>729</v>
      </c>
      <c r="L457">
        <v>1368</v>
      </c>
      <c r="N457">
        <v>1011</v>
      </c>
      <c r="O457" t="s">
        <v>478</v>
      </c>
      <c r="P457" t="s">
        <v>478</v>
      </c>
      <c r="Q457">
        <v>1</v>
      </c>
      <c r="W457">
        <v>0</v>
      </c>
      <c r="X457">
        <v>721652621</v>
      </c>
      <c r="Y457">
        <f t="shared" si="146"/>
        <v>4.8000000000000001E-2</v>
      </c>
      <c r="AA457">
        <v>0</v>
      </c>
      <c r="AB457">
        <v>544.70000000000005</v>
      </c>
      <c r="AC457">
        <v>477.98</v>
      </c>
      <c r="AD457">
        <v>0</v>
      </c>
      <c r="AE457">
        <v>0</v>
      </c>
      <c r="AF457">
        <v>544.70000000000005</v>
      </c>
      <c r="AG457">
        <v>477.98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0.04</v>
      </c>
      <c r="AU457" t="s">
        <v>706</v>
      </c>
      <c r="AV457">
        <v>1</v>
      </c>
      <c r="AW457">
        <v>2</v>
      </c>
      <c r="AX457">
        <v>312113287</v>
      </c>
      <c r="AY457">
        <v>1</v>
      </c>
      <c r="AZ457">
        <v>0</v>
      </c>
      <c r="BA457">
        <v>485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21.788000000000004</v>
      </c>
      <c r="BL457">
        <v>19.119200000000003</v>
      </c>
      <c r="BM457">
        <v>0</v>
      </c>
      <c r="BN457">
        <v>0</v>
      </c>
      <c r="BO457">
        <v>0.04</v>
      </c>
      <c r="BP457">
        <v>1</v>
      </c>
      <c r="BQ457">
        <v>0</v>
      </c>
      <c r="BR457">
        <v>26.145600000000002</v>
      </c>
      <c r="BS457">
        <v>22.94304</v>
      </c>
      <c r="BT457">
        <v>0</v>
      </c>
      <c r="BU457">
        <v>0</v>
      </c>
      <c r="BV457">
        <v>4.8000000000000001E-2</v>
      </c>
      <c r="BW457">
        <v>1</v>
      </c>
      <c r="CV457">
        <v>0</v>
      </c>
      <c r="CW457">
        <f>ROUND(Y457*Source!I492*DO457,7)</f>
        <v>1.6319999999999999</v>
      </c>
      <c r="CX457">
        <f>ROUND(Y457*Source!I492,7)</f>
        <v>1.6319999999999999</v>
      </c>
      <c r="CY457">
        <f>AB457</f>
        <v>544.70000000000005</v>
      </c>
      <c r="CZ457">
        <f>AF457</f>
        <v>544.70000000000005</v>
      </c>
      <c r="DA457">
        <f>AJ457</f>
        <v>1</v>
      </c>
      <c r="DB457">
        <f t="shared" si="147"/>
        <v>26.148</v>
      </c>
      <c r="DC457">
        <f t="shared" si="148"/>
        <v>22.943999999999999</v>
      </c>
      <c r="DD457" t="s">
        <v>3</v>
      </c>
      <c r="DE457" t="s">
        <v>3</v>
      </c>
      <c r="DF457">
        <f t="shared" si="145"/>
        <v>0</v>
      </c>
      <c r="DG457">
        <f t="shared" si="151"/>
        <v>888.95</v>
      </c>
      <c r="DH457">
        <f t="shared" si="149"/>
        <v>780.06</v>
      </c>
      <c r="DI457">
        <f t="shared" si="150"/>
        <v>0</v>
      </c>
      <c r="DJ457">
        <f>DG457+DH457</f>
        <v>1669.01</v>
      </c>
      <c r="DK457">
        <v>1</v>
      </c>
      <c r="DL457" t="s">
        <v>726</v>
      </c>
      <c r="DM457">
        <v>4</v>
      </c>
      <c r="DN457" t="s">
        <v>715</v>
      </c>
      <c r="DO457">
        <v>1</v>
      </c>
    </row>
    <row r="458" spans="1:119" x14ac:dyDescent="0.2">
      <c r="A458">
        <f>ROW(Source!A493)</f>
        <v>493</v>
      </c>
      <c r="B458">
        <v>312111454</v>
      </c>
      <c r="C458">
        <v>312113288</v>
      </c>
      <c r="D458">
        <v>277560289</v>
      </c>
      <c r="E458">
        <v>109</v>
      </c>
      <c r="F458">
        <v>1</v>
      </c>
      <c r="G458">
        <v>1</v>
      </c>
      <c r="H458">
        <v>1</v>
      </c>
      <c r="I458" t="s">
        <v>735</v>
      </c>
      <c r="J458" t="s">
        <v>3</v>
      </c>
      <c r="K458" t="s">
        <v>736</v>
      </c>
      <c r="L458">
        <v>1191</v>
      </c>
      <c r="N458">
        <v>1013</v>
      </c>
      <c r="O458" t="s">
        <v>715</v>
      </c>
      <c r="P458" t="s">
        <v>715</v>
      </c>
      <c r="Q458">
        <v>1</v>
      </c>
      <c r="W458">
        <v>0</v>
      </c>
      <c r="X458">
        <v>1893946532</v>
      </c>
      <c r="Y458">
        <f t="shared" si="146"/>
        <v>2.1</v>
      </c>
      <c r="AA458">
        <v>0</v>
      </c>
      <c r="AB458">
        <v>0</v>
      </c>
      <c r="AC458">
        <v>0</v>
      </c>
      <c r="AD458">
        <v>451.23</v>
      </c>
      <c r="AE458">
        <v>0</v>
      </c>
      <c r="AF458">
        <v>0</v>
      </c>
      <c r="AG458">
        <v>0</v>
      </c>
      <c r="AH458">
        <v>451.23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1.75</v>
      </c>
      <c r="AU458" t="s">
        <v>706</v>
      </c>
      <c r="AV458">
        <v>1</v>
      </c>
      <c r="AW458">
        <v>2</v>
      </c>
      <c r="AX458">
        <v>312113294</v>
      </c>
      <c r="AY458">
        <v>1</v>
      </c>
      <c r="AZ458">
        <v>0</v>
      </c>
      <c r="BA458">
        <v>486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789.65250000000003</v>
      </c>
      <c r="BN458">
        <v>1.75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947.58300000000008</v>
      </c>
      <c r="BU458">
        <v>2.1</v>
      </c>
      <c r="BV458">
        <v>0</v>
      </c>
      <c r="BW458">
        <v>1</v>
      </c>
      <c r="CU458">
        <f>ROUND(AT458*Source!I493*AH458*AL458,2)</f>
        <v>5527.57</v>
      </c>
      <c r="CV458">
        <f>ROUND(Y458*Source!I493,7)</f>
        <v>14.7</v>
      </c>
      <c r="CW458">
        <v>0</v>
      </c>
      <c r="CX458">
        <f>ROUND(Y458*Source!I493,7)</f>
        <v>14.7</v>
      </c>
      <c r="CY458">
        <f>AD458</f>
        <v>451.23</v>
      </c>
      <c r="CZ458">
        <f>AH458</f>
        <v>451.23</v>
      </c>
      <c r="DA458">
        <f>AL458</f>
        <v>1</v>
      </c>
      <c r="DB458">
        <f t="shared" si="147"/>
        <v>947.58</v>
      </c>
      <c r="DC458">
        <f t="shared" si="148"/>
        <v>0</v>
      </c>
      <c r="DD458" t="s">
        <v>3</v>
      </c>
      <c r="DE458" t="s">
        <v>3</v>
      </c>
      <c r="DF458">
        <f t="shared" si="145"/>
        <v>0</v>
      </c>
      <c r="DG458">
        <f t="shared" si="151"/>
        <v>0</v>
      </c>
      <c r="DH458">
        <f t="shared" si="149"/>
        <v>0</v>
      </c>
      <c r="DI458">
        <f t="shared" si="150"/>
        <v>6633.08</v>
      </c>
      <c r="DJ458">
        <f>DI458</f>
        <v>6633.08</v>
      </c>
      <c r="DK458">
        <v>1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ROW(Source!A493)</f>
        <v>493</v>
      </c>
      <c r="B459">
        <v>312111454</v>
      </c>
      <c r="C459">
        <v>312113288</v>
      </c>
      <c r="D459">
        <v>277560491</v>
      </c>
      <c r="E459">
        <v>109</v>
      </c>
      <c r="F459">
        <v>1</v>
      </c>
      <c r="G459">
        <v>1</v>
      </c>
      <c r="H459">
        <v>1</v>
      </c>
      <c r="I459" t="s">
        <v>713</v>
      </c>
      <c r="J459" t="s">
        <v>3</v>
      </c>
      <c r="K459" t="s">
        <v>714</v>
      </c>
      <c r="L459">
        <v>1191</v>
      </c>
      <c r="N459">
        <v>1013</v>
      </c>
      <c r="O459" t="s">
        <v>715</v>
      </c>
      <c r="P459" t="s">
        <v>715</v>
      </c>
      <c r="Q459">
        <v>1</v>
      </c>
      <c r="W459">
        <v>0</v>
      </c>
      <c r="X459">
        <v>-1417349443</v>
      </c>
      <c r="Y459">
        <f t="shared" si="146"/>
        <v>2.2679999999999998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1.89</v>
      </c>
      <c r="AU459" t="s">
        <v>706</v>
      </c>
      <c r="AV459">
        <v>2</v>
      </c>
      <c r="AW459">
        <v>2</v>
      </c>
      <c r="AX459">
        <v>312113295</v>
      </c>
      <c r="AY459">
        <v>1</v>
      </c>
      <c r="AZ459">
        <v>0</v>
      </c>
      <c r="BA459">
        <v>487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ROUND(Y459*Source!I493,7)</f>
        <v>15.875999999999999</v>
      </c>
      <c r="CY459">
        <f>AD459</f>
        <v>0</v>
      </c>
      <c r="CZ459">
        <f>AH459</f>
        <v>0</v>
      </c>
      <c r="DA459">
        <f>AL459</f>
        <v>1</v>
      </c>
      <c r="DB459">
        <f t="shared" si="147"/>
        <v>0</v>
      </c>
      <c r="DC459">
        <f t="shared" si="148"/>
        <v>0</v>
      </c>
      <c r="DD459" t="s">
        <v>3</v>
      </c>
      <c r="DE459" t="s">
        <v>3</v>
      </c>
      <c r="DF459">
        <f t="shared" si="145"/>
        <v>0</v>
      </c>
      <c r="DG459">
        <f t="shared" si="151"/>
        <v>0</v>
      </c>
      <c r="DH459">
        <f t="shared" si="149"/>
        <v>0</v>
      </c>
      <c r="DI459">
        <f t="shared" si="150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ROW(Source!A493)</f>
        <v>493</v>
      </c>
      <c r="B460">
        <v>312111454</v>
      </c>
      <c r="C460">
        <v>312113288</v>
      </c>
      <c r="D460">
        <v>277944474</v>
      </c>
      <c r="E460">
        <v>1</v>
      </c>
      <c r="F460">
        <v>1</v>
      </c>
      <c r="G460">
        <v>1</v>
      </c>
      <c r="H460">
        <v>2</v>
      </c>
      <c r="I460" t="s">
        <v>771</v>
      </c>
      <c r="J460" t="s">
        <v>772</v>
      </c>
      <c r="K460" t="s">
        <v>773</v>
      </c>
      <c r="L460">
        <v>1368</v>
      </c>
      <c r="N460">
        <v>1011</v>
      </c>
      <c r="O460" t="s">
        <v>478</v>
      </c>
      <c r="P460" t="s">
        <v>478</v>
      </c>
      <c r="Q460">
        <v>1</v>
      </c>
      <c r="W460">
        <v>0</v>
      </c>
      <c r="X460">
        <v>-1366301975</v>
      </c>
      <c r="Y460">
        <f t="shared" si="146"/>
        <v>1.1519999999999999</v>
      </c>
      <c r="AA460">
        <v>0</v>
      </c>
      <c r="AB460">
        <v>1811.82</v>
      </c>
      <c r="AC460">
        <v>549.32000000000005</v>
      </c>
      <c r="AD460">
        <v>0</v>
      </c>
      <c r="AE460">
        <v>0</v>
      </c>
      <c r="AF460">
        <v>1811.82</v>
      </c>
      <c r="AG460">
        <v>549.32000000000005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0.96</v>
      </c>
      <c r="AU460" t="s">
        <v>706</v>
      </c>
      <c r="AV460">
        <v>1</v>
      </c>
      <c r="AW460">
        <v>2</v>
      </c>
      <c r="AX460">
        <v>312113296</v>
      </c>
      <c r="AY460">
        <v>1</v>
      </c>
      <c r="AZ460">
        <v>0</v>
      </c>
      <c r="BA460">
        <v>488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1739.3471999999999</v>
      </c>
      <c r="BL460">
        <v>527.34720000000004</v>
      </c>
      <c r="BM460">
        <v>0</v>
      </c>
      <c r="BN460">
        <v>0</v>
      </c>
      <c r="BO460">
        <v>0.96</v>
      </c>
      <c r="BP460">
        <v>1</v>
      </c>
      <c r="BQ460">
        <v>0</v>
      </c>
      <c r="BR460">
        <v>2087.2166399999996</v>
      </c>
      <c r="BS460">
        <v>632.81664000000001</v>
      </c>
      <c r="BT460">
        <v>0</v>
      </c>
      <c r="BU460">
        <v>0</v>
      </c>
      <c r="BV460">
        <v>1.1519999999999999</v>
      </c>
      <c r="BW460">
        <v>1</v>
      </c>
      <c r="CV460">
        <v>0</v>
      </c>
      <c r="CW460">
        <f>ROUND(Y460*Source!I493*DO460,7)</f>
        <v>8.0640000000000001</v>
      </c>
      <c r="CX460">
        <f>ROUND(Y460*Source!I493,7)</f>
        <v>8.0640000000000001</v>
      </c>
      <c r="CY460">
        <f>AB460</f>
        <v>1811.82</v>
      </c>
      <c r="CZ460">
        <f>AF460</f>
        <v>1811.82</v>
      </c>
      <c r="DA460">
        <f>AJ460</f>
        <v>1</v>
      </c>
      <c r="DB460">
        <f t="shared" si="147"/>
        <v>2087.2199999999998</v>
      </c>
      <c r="DC460">
        <f t="shared" si="148"/>
        <v>632.82000000000005</v>
      </c>
      <c r="DD460" t="s">
        <v>3</v>
      </c>
      <c r="DE460" t="s">
        <v>3</v>
      </c>
      <c r="DF460">
        <f t="shared" si="145"/>
        <v>0</v>
      </c>
      <c r="DG460">
        <f t="shared" si="151"/>
        <v>14610.52</v>
      </c>
      <c r="DH460">
        <f t="shared" si="149"/>
        <v>4429.72</v>
      </c>
      <c r="DI460">
        <f t="shared" si="150"/>
        <v>0</v>
      </c>
      <c r="DJ460">
        <f>DG460+DH460</f>
        <v>19040.240000000002</v>
      </c>
      <c r="DK460">
        <v>1</v>
      </c>
      <c r="DL460" t="s">
        <v>774</v>
      </c>
      <c r="DM460">
        <v>5</v>
      </c>
      <c r="DN460" t="s">
        <v>715</v>
      </c>
      <c r="DO460">
        <v>1</v>
      </c>
    </row>
    <row r="461" spans="1:119" x14ac:dyDescent="0.2">
      <c r="A461">
        <f>ROW(Source!A493)</f>
        <v>493</v>
      </c>
      <c r="B461">
        <v>312111454</v>
      </c>
      <c r="C461">
        <v>312113288</v>
      </c>
      <c r="D461">
        <v>277944868</v>
      </c>
      <c r="E461">
        <v>1</v>
      </c>
      <c r="F461">
        <v>1</v>
      </c>
      <c r="G461">
        <v>1</v>
      </c>
      <c r="H461">
        <v>2</v>
      </c>
      <c r="I461" t="s">
        <v>723</v>
      </c>
      <c r="J461" t="s">
        <v>724</v>
      </c>
      <c r="K461" t="s">
        <v>725</v>
      </c>
      <c r="L461">
        <v>1368</v>
      </c>
      <c r="N461">
        <v>1011</v>
      </c>
      <c r="O461" t="s">
        <v>478</v>
      </c>
      <c r="P461" t="s">
        <v>478</v>
      </c>
      <c r="Q461">
        <v>1</v>
      </c>
      <c r="W461">
        <v>0</v>
      </c>
      <c r="X461">
        <v>412917512</v>
      </c>
      <c r="Y461">
        <f t="shared" si="146"/>
        <v>1.008</v>
      </c>
      <c r="AA461">
        <v>0</v>
      </c>
      <c r="AB461">
        <v>436.88</v>
      </c>
      <c r="AC461">
        <v>477.98</v>
      </c>
      <c r="AD461">
        <v>0</v>
      </c>
      <c r="AE461">
        <v>0</v>
      </c>
      <c r="AF461">
        <v>346.73</v>
      </c>
      <c r="AG461">
        <v>477.98</v>
      </c>
      <c r="AH461">
        <v>0</v>
      </c>
      <c r="AI461">
        <v>1</v>
      </c>
      <c r="AJ461">
        <v>1.26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0.84</v>
      </c>
      <c r="AU461" t="s">
        <v>706</v>
      </c>
      <c r="AV461">
        <v>1</v>
      </c>
      <c r="AW461">
        <v>2</v>
      </c>
      <c r="AX461">
        <v>312113297</v>
      </c>
      <c r="AY461">
        <v>1</v>
      </c>
      <c r="AZ461">
        <v>0</v>
      </c>
      <c r="BA461">
        <v>489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291.25319999999999</v>
      </c>
      <c r="BL461">
        <v>401.50319999999999</v>
      </c>
      <c r="BM461">
        <v>0</v>
      </c>
      <c r="BN461">
        <v>0</v>
      </c>
      <c r="BO461">
        <v>0.84</v>
      </c>
      <c r="BP461">
        <v>1</v>
      </c>
      <c r="BQ461">
        <v>0</v>
      </c>
      <c r="BR461">
        <v>349.50384000000003</v>
      </c>
      <c r="BS461">
        <v>481.80384000000004</v>
      </c>
      <c r="BT461">
        <v>0</v>
      </c>
      <c r="BU461">
        <v>0</v>
      </c>
      <c r="BV461">
        <v>1.008</v>
      </c>
      <c r="BW461">
        <v>1</v>
      </c>
      <c r="CV461">
        <v>0</v>
      </c>
      <c r="CW461">
        <f>ROUND(Y461*Source!I493*DO461,7)</f>
        <v>7.056</v>
      </c>
      <c r="CX461">
        <f>ROUND(Y461*Source!I493,7)</f>
        <v>7.056</v>
      </c>
      <c r="CY461">
        <f>AB461</f>
        <v>436.88</v>
      </c>
      <c r="CZ461">
        <f>AF461</f>
        <v>346.73</v>
      </c>
      <c r="DA461">
        <f>AJ461</f>
        <v>1.26</v>
      </c>
      <c r="DB461">
        <f t="shared" si="147"/>
        <v>349.5</v>
      </c>
      <c r="DC461">
        <f t="shared" si="148"/>
        <v>481.8</v>
      </c>
      <c r="DD461" t="s">
        <v>3</v>
      </c>
      <c r="DE461" t="s">
        <v>3</v>
      </c>
      <c r="DF461">
        <f t="shared" si="145"/>
        <v>0</v>
      </c>
      <c r="DG461">
        <f>ROUND(ROUND(AF461*AJ461,2)*CX461,2)</f>
        <v>3082.63</v>
      </c>
      <c r="DH461">
        <f t="shared" si="149"/>
        <v>3372.63</v>
      </c>
      <c r="DI461">
        <f t="shared" si="150"/>
        <v>0</v>
      </c>
      <c r="DJ461">
        <f>DG461+DH461</f>
        <v>6455.26</v>
      </c>
      <c r="DK461">
        <v>1</v>
      </c>
      <c r="DL461" t="s">
        <v>726</v>
      </c>
      <c r="DM461">
        <v>4</v>
      </c>
      <c r="DN461" t="s">
        <v>715</v>
      </c>
      <c r="DO461">
        <v>1</v>
      </c>
    </row>
    <row r="462" spans="1:119" x14ac:dyDescent="0.2">
      <c r="A462">
        <f>ROW(Source!A493)</f>
        <v>493</v>
      </c>
      <c r="B462">
        <v>312111454</v>
      </c>
      <c r="C462">
        <v>312113288</v>
      </c>
      <c r="D462">
        <v>277945805</v>
      </c>
      <c r="E462">
        <v>1</v>
      </c>
      <c r="F462">
        <v>1</v>
      </c>
      <c r="G462">
        <v>1</v>
      </c>
      <c r="H462">
        <v>2</v>
      </c>
      <c r="I462" t="s">
        <v>727</v>
      </c>
      <c r="J462" t="s">
        <v>728</v>
      </c>
      <c r="K462" t="s">
        <v>729</v>
      </c>
      <c r="L462">
        <v>1368</v>
      </c>
      <c r="N462">
        <v>1011</v>
      </c>
      <c r="O462" t="s">
        <v>478</v>
      </c>
      <c r="P462" t="s">
        <v>478</v>
      </c>
      <c r="Q462">
        <v>1</v>
      </c>
      <c r="W462">
        <v>0</v>
      </c>
      <c r="X462">
        <v>721652621</v>
      </c>
      <c r="Y462">
        <f t="shared" si="146"/>
        <v>0.108</v>
      </c>
      <c r="AA462">
        <v>0</v>
      </c>
      <c r="AB462">
        <v>544.70000000000005</v>
      </c>
      <c r="AC462">
        <v>477.98</v>
      </c>
      <c r="AD462">
        <v>0</v>
      </c>
      <c r="AE462">
        <v>0</v>
      </c>
      <c r="AF462">
        <v>544.70000000000005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0.09</v>
      </c>
      <c r="AU462" t="s">
        <v>706</v>
      </c>
      <c r="AV462">
        <v>1</v>
      </c>
      <c r="AW462">
        <v>2</v>
      </c>
      <c r="AX462">
        <v>312113298</v>
      </c>
      <c r="AY462">
        <v>1</v>
      </c>
      <c r="AZ462">
        <v>0</v>
      </c>
      <c r="BA462">
        <v>490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49.023000000000003</v>
      </c>
      <c r="BL462">
        <v>43.0182</v>
      </c>
      <c r="BM462">
        <v>0</v>
      </c>
      <c r="BN462">
        <v>0</v>
      </c>
      <c r="BO462">
        <v>0.09</v>
      </c>
      <c r="BP462">
        <v>1</v>
      </c>
      <c r="BQ462">
        <v>0</v>
      </c>
      <c r="BR462">
        <v>58.827600000000004</v>
      </c>
      <c r="BS462">
        <v>51.621839999999999</v>
      </c>
      <c r="BT462">
        <v>0</v>
      </c>
      <c r="BU462">
        <v>0</v>
      </c>
      <c r="BV462">
        <v>0.108</v>
      </c>
      <c r="BW462">
        <v>1</v>
      </c>
      <c r="CV462">
        <v>0</v>
      </c>
      <c r="CW462">
        <f>ROUND(Y462*Source!I493*DO462,7)</f>
        <v>0.75600000000000001</v>
      </c>
      <c r="CX462">
        <f>ROUND(Y462*Source!I493,7)</f>
        <v>0.75600000000000001</v>
      </c>
      <c r="CY462">
        <f>AB462</f>
        <v>544.70000000000005</v>
      </c>
      <c r="CZ462">
        <f>AF462</f>
        <v>544.70000000000005</v>
      </c>
      <c r="DA462">
        <f>AJ462</f>
        <v>1</v>
      </c>
      <c r="DB462">
        <f t="shared" si="147"/>
        <v>58.823999999999998</v>
      </c>
      <c r="DC462">
        <f t="shared" si="148"/>
        <v>51.624000000000002</v>
      </c>
      <c r="DD462" t="s">
        <v>3</v>
      </c>
      <c r="DE462" t="s">
        <v>3</v>
      </c>
      <c r="DF462">
        <f t="shared" si="145"/>
        <v>0</v>
      </c>
      <c r="DG462">
        <f>ROUND(ROUND(AF462,2)*CX462,2)</f>
        <v>411.79</v>
      </c>
      <c r="DH462">
        <f t="shared" si="149"/>
        <v>361.35</v>
      </c>
      <c r="DI462">
        <f t="shared" si="150"/>
        <v>0</v>
      </c>
      <c r="DJ462">
        <f>DG462+DH462</f>
        <v>773.1400000000001</v>
      </c>
      <c r="DK462">
        <v>1</v>
      </c>
      <c r="DL462" t="s">
        <v>726</v>
      </c>
      <c r="DM462">
        <v>4</v>
      </c>
      <c r="DN462" t="s">
        <v>715</v>
      </c>
      <c r="DO462">
        <v>1</v>
      </c>
    </row>
    <row r="463" spans="1:119" x14ac:dyDescent="0.2">
      <c r="A463">
        <f>ROW(Source!A494)</f>
        <v>494</v>
      </c>
      <c r="B463">
        <v>312111454</v>
      </c>
      <c r="C463">
        <v>312113299</v>
      </c>
      <c r="D463">
        <v>277560289</v>
      </c>
      <c r="E463">
        <v>109</v>
      </c>
      <c r="F463">
        <v>1</v>
      </c>
      <c r="G463">
        <v>1</v>
      </c>
      <c r="H463">
        <v>1</v>
      </c>
      <c r="I463" t="s">
        <v>735</v>
      </c>
      <c r="J463" t="s">
        <v>3</v>
      </c>
      <c r="K463" t="s">
        <v>736</v>
      </c>
      <c r="L463">
        <v>1191</v>
      </c>
      <c r="N463">
        <v>1013</v>
      </c>
      <c r="O463" t="s">
        <v>715</v>
      </c>
      <c r="P463" t="s">
        <v>715</v>
      </c>
      <c r="Q463">
        <v>1</v>
      </c>
      <c r="W463">
        <v>0</v>
      </c>
      <c r="X463">
        <v>1893946532</v>
      </c>
      <c r="Y463">
        <f t="shared" si="146"/>
        <v>3.0720000000000001</v>
      </c>
      <c r="AA463">
        <v>0</v>
      </c>
      <c r="AB463">
        <v>0</v>
      </c>
      <c r="AC463">
        <v>0</v>
      </c>
      <c r="AD463">
        <v>451.23</v>
      </c>
      <c r="AE463">
        <v>0</v>
      </c>
      <c r="AF463">
        <v>0</v>
      </c>
      <c r="AG463">
        <v>0</v>
      </c>
      <c r="AH463">
        <v>451.23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2.56</v>
      </c>
      <c r="AU463" t="s">
        <v>706</v>
      </c>
      <c r="AV463">
        <v>1</v>
      </c>
      <c r="AW463">
        <v>2</v>
      </c>
      <c r="AX463">
        <v>312113305</v>
      </c>
      <c r="AY463">
        <v>1</v>
      </c>
      <c r="AZ463">
        <v>0</v>
      </c>
      <c r="BA463">
        <v>491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1155.1488000000002</v>
      </c>
      <c r="BN463">
        <v>2.56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1386.1785600000001</v>
      </c>
      <c r="BU463">
        <v>3.0720000000000001</v>
      </c>
      <c r="BV463">
        <v>0</v>
      </c>
      <c r="BW463">
        <v>1</v>
      </c>
      <c r="CU463">
        <f>ROUND(AT463*Source!I494*AH463*AL463,2)</f>
        <v>1155.1500000000001</v>
      </c>
      <c r="CV463">
        <f>ROUND(Y463*Source!I494,7)</f>
        <v>3.0720000000000001</v>
      </c>
      <c r="CW463">
        <v>0</v>
      </c>
      <c r="CX463">
        <f>ROUND(Y463*Source!I494,7)</f>
        <v>3.0720000000000001</v>
      </c>
      <c r="CY463">
        <f>AD463</f>
        <v>451.23</v>
      </c>
      <c r="CZ463">
        <f>AH463</f>
        <v>451.23</v>
      </c>
      <c r="DA463">
        <f>AL463</f>
        <v>1</v>
      </c>
      <c r="DB463">
        <f t="shared" si="147"/>
        <v>1386.18</v>
      </c>
      <c r="DC463">
        <f t="shared" si="148"/>
        <v>0</v>
      </c>
      <c r="DD463" t="s">
        <v>3</v>
      </c>
      <c r="DE463" t="s">
        <v>3</v>
      </c>
      <c r="DF463">
        <f t="shared" si="145"/>
        <v>0</v>
      </c>
      <c r="DG463">
        <f>ROUND(ROUND(AF463,2)*CX463,2)</f>
        <v>0</v>
      </c>
      <c r="DH463">
        <f t="shared" si="149"/>
        <v>0</v>
      </c>
      <c r="DI463">
        <f t="shared" si="150"/>
        <v>1386.18</v>
      </c>
      <c r="DJ463">
        <f>DI463</f>
        <v>1386.18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ROW(Source!A494)</f>
        <v>494</v>
      </c>
      <c r="B464">
        <v>312111454</v>
      </c>
      <c r="C464">
        <v>312113299</v>
      </c>
      <c r="D464">
        <v>277560491</v>
      </c>
      <c r="E464">
        <v>109</v>
      </c>
      <c r="F464">
        <v>1</v>
      </c>
      <c r="G464">
        <v>1</v>
      </c>
      <c r="H464">
        <v>1</v>
      </c>
      <c r="I464" t="s">
        <v>713</v>
      </c>
      <c r="J464" t="s">
        <v>3</v>
      </c>
      <c r="K464" t="s">
        <v>714</v>
      </c>
      <c r="L464">
        <v>1191</v>
      </c>
      <c r="N464">
        <v>1013</v>
      </c>
      <c r="O464" t="s">
        <v>715</v>
      </c>
      <c r="P464" t="s">
        <v>715</v>
      </c>
      <c r="Q464">
        <v>1</v>
      </c>
      <c r="W464">
        <v>0</v>
      </c>
      <c r="X464">
        <v>-1417349443</v>
      </c>
      <c r="Y464">
        <f t="shared" si="146"/>
        <v>3.3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2.75</v>
      </c>
      <c r="AU464" t="s">
        <v>706</v>
      </c>
      <c r="AV464">
        <v>2</v>
      </c>
      <c r="AW464">
        <v>2</v>
      </c>
      <c r="AX464">
        <v>312113306</v>
      </c>
      <c r="AY464">
        <v>1</v>
      </c>
      <c r="AZ464">
        <v>0</v>
      </c>
      <c r="BA464">
        <v>492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ROUND(Y464*Source!I494,7)</f>
        <v>3.3</v>
      </c>
      <c r="CY464">
        <f>AD464</f>
        <v>0</v>
      </c>
      <c r="CZ464">
        <f>AH464</f>
        <v>0</v>
      </c>
      <c r="DA464">
        <f>AL464</f>
        <v>1</v>
      </c>
      <c r="DB464">
        <f t="shared" si="147"/>
        <v>0</v>
      </c>
      <c r="DC464">
        <f t="shared" si="148"/>
        <v>0</v>
      </c>
      <c r="DD464" t="s">
        <v>3</v>
      </c>
      <c r="DE464" t="s">
        <v>3</v>
      </c>
      <c r="DF464">
        <f t="shared" si="145"/>
        <v>0</v>
      </c>
      <c r="DG464">
        <f>ROUND(ROUND(AF464,2)*CX464,2)</f>
        <v>0</v>
      </c>
      <c r="DH464">
        <f t="shared" si="149"/>
        <v>0</v>
      </c>
      <c r="DI464">
        <f t="shared" si="150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ROW(Source!A494)</f>
        <v>494</v>
      </c>
      <c r="B465">
        <v>312111454</v>
      </c>
      <c r="C465">
        <v>312113299</v>
      </c>
      <c r="D465">
        <v>277944474</v>
      </c>
      <c r="E465">
        <v>1</v>
      </c>
      <c r="F465">
        <v>1</v>
      </c>
      <c r="G465">
        <v>1</v>
      </c>
      <c r="H465">
        <v>2</v>
      </c>
      <c r="I465" t="s">
        <v>771</v>
      </c>
      <c r="J465" t="s">
        <v>772</v>
      </c>
      <c r="K465" t="s">
        <v>773</v>
      </c>
      <c r="L465">
        <v>1368</v>
      </c>
      <c r="N465">
        <v>1011</v>
      </c>
      <c r="O465" t="s">
        <v>478</v>
      </c>
      <c r="P465" t="s">
        <v>478</v>
      </c>
      <c r="Q465">
        <v>1</v>
      </c>
      <c r="W465">
        <v>0</v>
      </c>
      <c r="X465">
        <v>-1366301975</v>
      </c>
      <c r="Y465">
        <f t="shared" si="146"/>
        <v>1.68</v>
      </c>
      <c r="AA465">
        <v>0</v>
      </c>
      <c r="AB465">
        <v>1811.82</v>
      </c>
      <c r="AC465">
        <v>549.32000000000005</v>
      </c>
      <c r="AD465">
        <v>0</v>
      </c>
      <c r="AE465">
        <v>0</v>
      </c>
      <c r="AF465">
        <v>1811.82</v>
      </c>
      <c r="AG465">
        <v>549.32000000000005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1.4</v>
      </c>
      <c r="AU465" t="s">
        <v>706</v>
      </c>
      <c r="AV465">
        <v>1</v>
      </c>
      <c r="AW465">
        <v>2</v>
      </c>
      <c r="AX465">
        <v>312113307</v>
      </c>
      <c r="AY465">
        <v>1</v>
      </c>
      <c r="AZ465">
        <v>0</v>
      </c>
      <c r="BA465">
        <v>493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2536.5479999999998</v>
      </c>
      <c r="BL465">
        <v>769.048</v>
      </c>
      <c r="BM465">
        <v>0</v>
      </c>
      <c r="BN465">
        <v>0</v>
      </c>
      <c r="BO465">
        <v>1.4</v>
      </c>
      <c r="BP465">
        <v>1</v>
      </c>
      <c r="BQ465">
        <v>0</v>
      </c>
      <c r="BR465">
        <v>3043.8575999999998</v>
      </c>
      <c r="BS465">
        <v>922.85760000000005</v>
      </c>
      <c r="BT465">
        <v>0</v>
      </c>
      <c r="BU465">
        <v>0</v>
      </c>
      <c r="BV465">
        <v>1.68</v>
      </c>
      <c r="BW465">
        <v>1</v>
      </c>
      <c r="CV465">
        <v>0</v>
      </c>
      <c r="CW465">
        <f>ROUND(Y465*Source!I494*DO465,7)</f>
        <v>1.68</v>
      </c>
      <c r="CX465">
        <f>ROUND(Y465*Source!I494,7)</f>
        <v>1.68</v>
      </c>
      <c r="CY465">
        <f>AB465</f>
        <v>1811.82</v>
      </c>
      <c r="CZ465">
        <f>AF465</f>
        <v>1811.82</v>
      </c>
      <c r="DA465">
        <f>AJ465</f>
        <v>1</v>
      </c>
      <c r="DB465">
        <f t="shared" si="147"/>
        <v>3043.86</v>
      </c>
      <c r="DC465">
        <f t="shared" si="148"/>
        <v>922.86</v>
      </c>
      <c r="DD465" t="s">
        <v>3</v>
      </c>
      <c r="DE465" t="s">
        <v>3</v>
      </c>
      <c r="DF465">
        <f t="shared" ref="DF465:DF480" si="152">ROUND(ROUND(AE465,2)*CX465,2)</f>
        <v>0</v>
      </c>
      <c r="DG465">
        <f>ROUND(ROUND(AF465,2)*CX465,2)</f>
        <v>3043.86</v>
      </c>
      <c r="DH465">
        <f t="shared" si="149"/>
        <v>922.86</v>
      </c>
      <c r="DI465">
        <f t="shared" si="150"/>
        <v>0</v>
      </c>
      <c r="DJ465">
        <f>DG465+DH465</f>
        <v>3966.7200000000003</v>
      </c>
      <c r="DK465">
        <v>1</v>
      </c>
      <c r="DL465" t="s">
        <v>774</v>
      </c>
      <c r="DM465">
        <v>5</v>
      </c>
      <c r="DN465" t="s">
        <v>715</v>
      </c>
      <c r="DO465">
        <v>1</v>
      </c>
    </row>
    <row r="466" spans="1:119" x14ac:dyDescent="0.2">
      <c r="A466">
        <f>ROW(Source!A494)</f>
        <v>494</v>
      </c>
      <c r="B466">
        <v>312111454</v>
      </c>
      <c r="C466">
        <v>312113299</v>
      </c>
      <c r="D466">
        <v>277944868</v>
      </c>
      <c r="E466">
        <v>1</v>
      </c>
      <c r="F466">
        <v>1</v>
      </c>
      <c r="G466">
        <v>1</v>
      </c>
      <c r="H466">
        <v>2</v>
      </c>
      <c r="I466" t="s">
        <v>723</v>
      </c>
      <c r="J466" t="s">
        <v>724</v>
      </c>
      <c r="K466" t="s">
        <v>725</v>
      </c>
      <c r="L466">
        <v>1368</v>
      </c>
      <c r="N466">
        <v>1011</v>
      </c>
      <c r="O466" t="s">
        <v>478</v>
      </c>
      <c r="P466" t="s">
        <v>478</v>
      </c>
      <c r="Q466">
        <v>1</v>
      </c>
      <c r="W466">
        <v>0</v>
      </c>
      <c r="X466">
        <v>412917512</v>
      </c>
      <c r="Y466">
        <f t="shared" si="146"/>
        <v>1.476</v>
      </c>
      <c r="AA466">
        <v>0</v>
      </c>
      <c r="AB466">
        <v>436.88</v>
      </c>
      <c r="AC466">
        <v>477.98</v>
      </c>
      <c r="AD466">
        <v>0</v>
      </c>
      <c r="AE466">
        <v>0</v>
      </c>
      <c r="AF466">
        <v>346.73</v>
      </c>
      <c r="AG466">
        <v>477.98</v>
      </c>
      <c r="AH466">
        <v>0</v>
      </c>
      <c r="AI466">
        <v>1</v>
      </c>
      <c r="AJ466">
        <v>1.26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1.23</v>
      </c>
      <c r="AU466" t="s">
        <v>706</v>
      </c>
      <c r="AV466">
        <v>1</v>
      </c>
      <c r="AW466">
        <v>2</v>
      </c>
      <c r="AX466">
        <v>312113308</v>
      </c>
      <c r="AY466">
        <v>1</v>
      </c>
      <c r="AZ466">
        <v>0</v>
      </c>
      <c r="BA466">
        <v>494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426.47790000000003</v>
      </c>
      <c r="BL466">
        <v>587.91539999999998</v>
      </c>
      <c r="BM466">
        <v>0</v>
      </c>
      <c r="BN466">
        <v>0</v>
      </c>
      <c r="BO466">
        <v>1.23</v>
      </c>
      <c r="BP466">
        <v>1</v>
      </c>
      <c r="BQ466">
        <v>0</v>
      </c>
      <c r="BR466">
        <v>511.77348000000001</v>
      </c>
      <c r="BS466">
        <v>705.49847999999997</v>
      </c>
      <c r="BT466">
        <v>0</v>
      </c>
      <c r="BU466">
        <v>0</v>
      </c>
      <c r="BV466">
        <v>1.476</v>
      </c>
      <c r="BW466">
        <v>1</v>
      </c>
      <c r="CV466">
        <v>0</v>
      </c>
      <c r="CW466">
        <f>ROUND(Y466*Source!I494*DO466,7)</f>
        <v>1.476</v>
      </c>
      <c r="CX466">
        <f>ROUND(Y466*Source!I494,7)</f>
        <v>1.476</v>
      </c>
      <c r="CY466">
        <f>AB466</f>
        <v>436.88</v>
      </c>
      <c r="CZ466">
        <f>AF466</f>
        <v>346.73</v>
      </c>
      <c r="DA466">
        <f>AJ466</f>
        <v>1.26</v>
      </c>
      <c r="DB466">
        <f t="shared" si="147"/>
        <v>511.77600000000001</v>
      </c>
      <c r="DC466">
        <f t="shared" si="148"/>
        <v>705.50400000000002</v>
      </c>
      <c r="DD466" t="s">
        <v>3</v>
      </c>
      <c r="DE466" t="s">
        <v>3</v>
      </c>
      <c r="DF466">
        <f t="shared" si="152"/>
        <v>0</v>
      </c>
      <c r="DG466">
        <f>ROUND(ROUND(AF466*AJ466,2)*CX466,2)</f>
        <v>644.83000000000004</v>
      </c>
      <c r="DH466">
        <f t="shared" si="149"/>
        <v>705.5</v>
      </c>
      <c r="DI466">
        <f t="shared" si="150"/>
        <v>0</v>
      </c>
      <c r="DJ466">
        <f>DG466+DH466</f>
        <v>1350.33</v>
      </c>
      <c r="DK466">
        <v>1</v>
      </c>
      <c r="DL466" t="s">
        <v>726</v>
      </c>
      <c r="DM466">
        <v>4</v>
      </c>
      <c r="DN466" t="s">
        <v>715</v>
      </c>
      <c r="DO466">
        <v>1</v>
      </c>
    </row>
    <row r="467" spans="1:119" x14ac:dyDescent="0.2">
      <c r="A467">
        <f>ROW(Source!A494)</f>
        <v>494</v>
      </c>
      <c r="B467">
        <v>312111454</v>
      </c>
      <c r="C467">
        <v>312113299</v>
      </c>
      <c r="D467">
        <v>277945805</v>
      </c>
      <c r="E467">
        <v>1</v>
      </c>
      <c r="F467">
        <v>1</v>
      </c>
      <c r="G467">
        <v>1</v>
      </c>
      <c r="H467">
        <v>2</v>
      </c>
      <c r="I467" t="s">
        <v>727</v>
      </c>
      <c r="J467" t="s">
        <v>728</v>
      </c>
      <c r="K467" t="s">
        <v>729</v>
      </c>
      <c r="L467">
        <v>1368</v>
      </c>
      <c r="N467">
        <v>1011</v>
      </c>
      <c r="O467" t="s">
        <v>478</v>
      </c>
      <c r="P467" t="s">
        <v>478</v>
      </c>
      <c r="Q467">
        <v>1</v>
      </c>
      <c r="W467">
        <v>0</v>
      </c>
      <c r="X467">
        <v>721652621</v>
      </c>
      <c r="Y467">
        <f t="shared" si="146"/>
        <v>0.14399999999999999</v>
      </c>
      <c r="AA467">
        <v>0</v>
      </c>
      <c r="AB467">
        <v>544.70000000000005</v>
      </c>
      <c r="AC467">
        <v>477.98</v>
      </c>
      <c r="AD467">
        <v>0</v>
      </c>
      <c r="AE467">
        <v>0</v>
      </c>
      <c r="AF467">
        <v>544.70000000000005</v>
      </c>
      <c r="AG467">
        <v>477.98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0.12</v>
      </c>
      <c r="AU467" t="s">
        <v>706</v>
      </c>
      <c r="AV467">
        <v>1</v>
      </c>
      <c r="AW467">
        <v>2</v>
      </c>
      <c r="AX467">
        <v>312113309</v>
      </c>
      <c r="AY467">
        <v>1</v>
      </c>
      <c r="AZ467">
        <v>0</v>
      </c>
      <c r="BA467">
        <v>495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65.364000000000004</v>
      </c>
      <c r="BL467">
        <v>57.357599999999998</v>
      </c>
      <c r="BM467">
        <v>0</v>
      </c>
      <c r="BN467">
        <v>0</v>
      </c>
      <c r="BO467">
        <v>0.12</v>
      </c>
      <c r="BP467">
        <v>1</v>
      </c>
      <c r="BQ467">
        <v>0</v>
      </c>
      <c r="BR467">
        <v>78.436800000000005</v>
      </c>
      <c r="BS467">
        <v>68.829120000000003</v>
      </c>
      <c r="BT467">
        <v>0</v>
      </c>
      <c r="BU467">
        <v>0</v>
      </c>
      <c r="BV467">
        <v>0.14399999999999999</v>
      </c>
      <c r="BW467">
        <v>1</v>
      </c>
      <c r="CV467">
        <v>0</v>
      </c>
      <c r="CW467">
        <f>ROUND(Y467*Source!I494*DO467,7)</f>
        <v>0.14399999999999999</v>
      </c>
      <c r="CX467">
        <f>ROUND(Y467*Source!I494,7)</f>
        <v>0.14399999999999999</v>
      </c>
      <c r="CY467">
        <f>AB467</f>
        <v>544.70000000000005</v>
      </c>
      <c r="CZ467">
        <f>AF467</f>
        <v>544.70000000000005</v>
      </c>
      <c r="DA467">
        <f>AJ467</f>
        <v>1</v>
      </c>
      <c r="DB467">
        <f t="shared" si="147"/>
        <v>78.432000000000002</v>
      </c>
      <c r="DC467">
        <f t="shared" si="148"/>
        <v>68.831999999999994</v>
      </c>
      <c r="DD467" t="s">
        <v>3</v>
      </c>
      <c r="DE467" t="s">
        <v>3</v>
      </c>
      <c r="DF467">
        <f t="shared" si="152"/>
        <v>0</v>
      </c>
      <c r="DG467">
        <f t="shared" ref="DG467:DG474" si="153">ROUND(ROUND(AF467,2)*CX467,2)</f>
        <v>78.44</v>
      </c>
      <c r="DH467">
        <f t="shared" si="149"/>
        <v>68.83</v>
      </c>
      <c r="DI467">
        <f t="shared" si="150"/>
        <v>0</v>
      </c>
      <c r="DJ467">
        <f>DG467+DH467</f>
        <v>147.26999999999998</v>
      </c>
      <c r="DK467">
        <v>1</v>
      </c>
      <c r="DL467" t="s">
        <v>726</v>
      </c>
      <c r="DM467">
        <v>4</v>
      </c>
      <c r="DN467" t="s">
        <v>715</v>
      </c>
      <c r="DO467">
        <v>1</v>
      </c>
    </row>
    <row r="468" spans="1:119" x14ac:dyDescent="0.2">
      <c r="A468">
        <f>ROW(Source!A495)</f>
        <v>495</v>
      </c>
      <c r="B468">
        <v>312111454</v>
      </c>
      <c r="C468">
        <v>312146705</v>
      </c>
      <c r="D468">
        <v>75629659</v>
      </c>
      <c r="E468">
        <v>109</v>
      </c>
      <c r="F468">
        <v>1</v>
      </c>
      <c r="G468">
        <v>1</v>
      </c>
      <c r="H468">
        <v>1</v>
      </c>
      <c r="I468" t="s">
        <v>735</v>
      </c>
      <c r="J468" t="s">
        <v>3</v>
      </c>
      <c r="K468" t="s">
        <v>736</v>
      </c>
      <c r="L468">
        <v>1191</v>
      </c>
      <c r="N468">
        <v>1013</v>
      </c>
      <c r="O468" t="s">
        <v>715</v>
      </c>
      <c r="P468" t="s">
        <v>715</v>
      </c>
      <c r="Q468">
        <v>1</v>
      </c>
      <c r="W468">
        <v>0</v>
      </c>
      <c r="X468">
        <v>1893946532</v>
      </c>
      <c r="Y468">
        <f t="shared" si="146"/>
        <v>0.97199999999999998</v>
      </c>
      <c r="AA468">
        <v>0</v>
      </c>
      <c r="AB468">
        <v>0</v>
      </c>
      <c r="AC468">
        <v>0</v>
      </c>
      <c r="AD468">
        <v>451.23</v>
      </c>
      <c r="AE468">
        <v>0</v>
      </c>
      <c r="AF468">
        <v>0</v>
      </c>
      <c r="AG468">
        <v>0</v>
      </c>
      <c r="AH468">
        <v>451.23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0.81</v>
      </c>
      <c r="AU468" t="s">
        <v>706</v>
      </c>
      <c r="AV468">
        <v>1</v>
      </c>
      <c r="AW468">
        <v>2</v>
      </c>
      <c r="AX468">
        <v>312146710</v>
      </c>
      <c r="AY468">
        <v>1</v>
      </c>
      <c r="AZ468">
        <v>0</v>
      </c>
      <c r="BA468">
        <v>496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365.49630000000002</v>
      </c>
      <c r="BN468">
        <v>0.81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438.59556000000003</v>
      </c>
      <c r="BU468">
        <v>0.97199999999999998</v>
      </c>
      <c r="BV468">
        <v>0</v>
      </c>
      <c r="BW468">
        <v>1</v>
      </c>
      <c r="CU468">
        <f>ROUND(AT468*Source!I495*AH468*AL468,2)</f>
        <v>1096.49</v>
      </c>
      <c r="CV468">
        <f>ROUND(Y468*Source!I495,7)</f>
        <v>2.9159999999999999</v>
      </c>
      <c r="CW468">
        <v>0</v>
      </c>
      <c r="CX468">
        <f>ROUND(Y468*Source!I495,7)</f>
        <v>2.9159999999999999</v>
      </c>
      <c r="CY468">
        <f>AD468</f>
        <v>451.23</v>
      </c>
      <c r="CZ468">
        <f>AH468</f>
        <v>451.23</v>
      </c>
      <c r="DA468">
        <f>AL468</f>
        <v>1</v>
      </c>
      <c r="DB468">
        <f t="shared" si="147"/>
        <v>438.6</v>
      </c>
      <c r="DC468">
        <f t="shared" si="148"/>
        <v>0</v>
      </c>
      <c r="DD468" t="s">
        <v>3</v>
      </c>
      <c r="DE468" t="s">
        <v>3</v>
      </c>
      <c r="DF468">
        <f t="shared" si="152"/>
        <v>0</v>
      </c>
      <c r="DG468">
        <f t="shared" si="153"/>
        <v>0</v>
      </c>
      <c r="DH468">
        <f t="shared" si="149"/>
        <v>0</v>
      </c>
      <c r="DI468">
        <f t="shared" si="150"/>
        <v>1315.79</v>
      </c>
      <c r="DJ468">
        <f>DI468</f>
        <v>1315.79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ROW(Source!A495)</f>
        <v>495</v>
      </c>
      <c r="B469">
        <v>312111454</v>
      </c>
      <c r="C469">
        <v>312146705</v>
      </c>
      <c r="D469">
        <v>75629607</v>
      </c>
      <c r="E469">
        <v>109</v>
      </c>
      <c r="F469">
        <v>1</v>
      </c>
      <c r="G469">
        <v>1</v>
      </c>
      <c r="H469">
        <v>1</v>
      </c>
      <c r="I469" t="s">
        <v>713</v>
      </c>
      <c r="J469" t="s">
        <v>3</v>
      </c>
      <c r="K469" t="s">
        <v>714</v>
      </c>
      <c r="L469">
        <v>1191</v>
      </c>
      <c r="N469">
        <v>1013</v>
      </c>
      <c r="O469" t="s">
        <v>715</v>
      </c>
      <c r="P469" t="s">
        <v>715</v>
      </c>
      <c r="Q469">
        <v>1</v>
      </c>
      <c r="W469">
        <v>0</v>
      </c>
      <c r="X469">
        <v>-1417349443</v>
      </c>
      <c r="Y469">
        <f t="shared" si="146"/>
        <v>0.57599999999999996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0.48</v>
      </c>
      <c r="AU469" t="s">
        <v>706</v>
      </c>
      <c r="AV469">
        <v>2</v>
      </c>
      <c r="AW469">
        <v>2</v>
      </c>
      <c r="AX469">
        <v>312146711</v>
      </c>
      <c r="AY469">
        <v>1</v>
      </c>
      <c r="AZ469">
        <v>0</v>
      </c>
      <c r="BA469">
        <v>497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ROUND(Y469*Source!I495,7)</f>
        <v>1.728</v>
      </c>
      <c r="CY469">
        <f>AD469</f>
        <v>0</v>
      </c>
      <c r="CZ469">
        <f>AH469</f>
        <v>0</v>
      </c>
      <c r="DA469">
        <f>AL469</f>
        <v>1</v>
      </c>
      <c r="DB469">
        <f t="shared" si="147"/>
        <v>0</v>
      </c>
      <c r="DC469">
        <f t="shared" si="148"/>
        <v>0</v>
      </c>
      <c r="DD469" t="s">
        <v>3</v>
      </c>
      <c r="DE469" t="s">
        <v>3</v>
      </c>
      <c r="DF469">
        <f t="shared" si="152"/>
        <v>0</v>
      </c>
      <c r="DG469">
        <f t="shared" si="153"/>
        <v>0</v>
      </c>
      <c r="DH469">
        <f t="shared" si="149"/>
        <v>0</v>
      </c>
      <c r="DI469">
        <f t="shared" si="150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ROW(Source!A495)</f>
        <v>495</v>
      </c>
      <c r="B470">
        <v>312111454</v>
      </c>
      <c r="C470">
        <v>312146705</v>
      </c>
      <c r="D470">
        <v>277944474</v>
      </c>
      <c r="E470">
        <v>1</v>
      </c>
      <c r="F470">
        <v>1</v>
      </c>
      <c r="G470">
        <v>1</v>
      </c>
      <c r="H470">
        <v>2</v>
      </c>
      <c r="I470" t="s">
        <v>771</v>
      </c>
      <c r="J470" t="s">
        <v>772</v>
      </c>
      <c r="K470" t="s">
        <v>773</v>
      </c>
      <c r="L470">
        <v>1368</v>
      </c>
      <c r="N470">
        <v>1011</v>
      </c>
      <c r="O470" t="s">
        <v>478</v>
      </c>
      <c r="P470" t="s">
        <v>478</v>
      </c>
      <c r="Q470">
        <v>1</v>
      </c>
      <c r="W470">
        <v>0</v>
      </c>
      <c r="X470">
        <v>-1366301975</v>
      </c>
      <c r="Y470">
        <f t="shared" si="146"/>
        <v>0.52800000000000002</v>
      </c>
      <c r="AA470">
        <v>0</v>
      </c>
      <c r="AB470">
        <v>1811.82</v>
      </c>
      <c r="AC470">
        <v>549.32000000000005</v>
      </c>
      <c r="AD470">
        <v>0</v>
      </c>
      <c r="AE470">
        <v>0</v>
      </c>
      <c r="AF470">
        <v>1811.82</v>
      </c>
      <c r="AG470">
        <v>549.32000000000005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0.44</v>
      </c>
      <c r="AU470" t="s">
        <v>706</v>
      </c>
      <c r="AV470">
        <v>1</v>
      </c>
      <c r="AW470">
        <v>2</v>
      </c>
      <c r="AX470">
        <v>312146712</v>
      </c>
      <c r="AY470">
        <v>1</v>
      </c>
      <c r="AZ470">
        <v>0</v>
      </c>
      <c r="BA470">
        <v>498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797.20079999999996</v>
      </c>
      <c r="BL470">
        <v>241.70080000000002</v>
      </c>
      <c r="BM470">
        <v>0</v>
      </c>
      <c r="BN470">
        <v>0</v>
      </c>
      <c r="BO470">
        <v>0.44</v>
      </c>
      <c r="BP470">
        <v>1</v>
      </c>
      <c r="BQ470">
        <v>0</v>
      </c>
      <c r="BR470">
        <v>956.64096000000006</v>
      </c>
      <c r="BS470">
        <v>290.04096000000004</v>
      </c>
      <c r="BT470">
        <v>0</v>
      </c>
      <c r="BU470">
        <v>0</v>
      </c>
      <c r="BV470">
        <v>0.52800000000000002</v>
      </c>
      <c r="BW470">
        <v>1</v>
      </c>
      <c r="CV470">
        <v>0</v>
      </c>
      <c r="CW470">
        <f>ROUND(Y470*Source!I495*DO470,7)</f>
        <v>1.5840000000000001</v>
      </c>
      <c r="CX470">
        <f>ROUND(Y470*Source!I495,7)</f>
        <v>1.5840000000000001</v>
      </c>
      <c r="CY470">
        <f>AB470</f>
        <v>1811.82</v>
      </c>
      <c r="CZ470">
        <f>AF470</f>
        <v>1811.82</v>
      </c>
      <c r="DA470">
        <f>AJ470</f>
        <v>1</v>
      </c>
      <c r="DB470">
        <f t="shared" si="147"/>
        <v>956.64</v>
      </c>
      <c r="DC470">
        <f t="shared" si="148"/>
        <v>290.04000000000002</v>
      </c>
      <c r="DD470" t="s">
        <v>3</v>
      </c>
      <c r="DE470" t="s">
        <v>3</v>
      </c>
      <c r="DF470">
        <f t="shared" si="152"/>
        <v>0</v>
      </c>
      <c r="DG470">
        <f t="shared" si="153"/>
        <v>2869.92</v>
      </c>
      <c r="DH470">
        <f t="shared" si="149"/>
        <v>870.12</v>
      </c>
      <c r="DI470">
        <f t="shared" si="150"/>
        <v>0</v>
      </c>
      <c r="DJ470">
        <f>DG470+DH470</f>
        <v>3740.04</v>
      </c>
      <c r="DK470">
        <v>1</v>
      </c>
      <c r="DL470" t="s">
        <v>774</v>
      </c>
      <c r="DM470">
        <v>5</v>
      </c>
      <c r="DN470" t="s">
        <v>715</v>
      </c>
      <c r="DO470">
        <v>1</v>
      </c>
    </row>
    <row r="471" spans="1:119" x14ac:dyDescent="0.2">
      <c r="A471">
        <f>ROW(Source!A495)</f>
        <v>495</v>
      </c>
      <c r="B471">
        <v>312111454</v>
      </c>
      <c r="C471">
        <v>312146705</v>
      </c>
      <c r="D471">
        <v>277945805</v>
      </c>
      <c r="E471">
        <v>1</v>
      </c>
      <c r="F471">
        <v>1</v>
      </c>
      <c r="G471">
        <v>1</v>
      </c>
      <c r="H471">
        <v>2</v>
      </c>
      <c r="I471" t="s">
        <v>727</v>
      </c>
      <c r="J471" t="s">
        <v>728</v>
      </c>
      <c r="K471" t="s">
        <v>729</v>
      </c>
      <c r="L471">
        <v>1368</v>
      </c>
      <c r="N471">
        <v>1011</v>
      </c>
      <c r="O471" t="s">
        <v>478</v>
      </c>
      <c r="P471" t="s">
        <v>478</v>
      </c>
      <c r="Q471">
        <v>1</v>
      </c>
      <c r="W471">
        <v>0</v>
      </c>
      <c r="X471">
        <v>721652621</v>
      </c>
      <c r="Y471">
        <f t="shared" si="146"/>
        <v>4.8000000000000001E-2</v>
      </c>
      <c r="AA471">
        <v>0</v>
      </c>
      <c r="AB471">
        <v>544.70000000000005</v>
      </c>
      <c r="AC471">
        <v>477.98</v>
      </c>
      <c r="AD471">
        <v>0</v>
      </c>
      <c r="AE471">
        <v>0</v>
      </c>
      <c r="AF471">
        <v>544.70000000000005</v>
      </c>
      <c r="AG471">
        <v>477.98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0.04</v>
      </c>
      <c r="AU471" t="s">
        <v>706</v>
      </c>
      <c r="AV471">
        <v>1</v>
      </c>
      <c r="AW471">
        <v>2</v>
      </c>
      <c r="AX471">
        <v>312146713</v>
      </c>
      <c r="AY471">
        <v>1</v>
      </c>
      <c r="AZ471">
        <v>0</v>
      </c>
      <c r="BA471">
        <v>499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21.788000000000004</v>
      </c>
      <c r="BL471">
        <v>19.119200000000003</v>
      </c>
      <c r="BM471">
        <v>0</v>
      </c>
      <c r="BN471">
        <v>0</v>
      </c>
      <c r="BO471">
        <v>0.04</v>
      </c>
      <c r="BP471">
        <v>1</v>
      </c>
      <c r="BQ471">
        <v>0</v>
      </c>
      <c r="BR471">
        <v>26.145600000000002</v>
      </c>
      <c r="BS471">
        <v>22.94304</v>
      </c>
      <c r="BT471">
        <v>0</v>
      </c>
      <c r="BU471">
        <v>0</v>
      </c>
      <c r="BV471">
        <v>4.8000000000000001E-2</v>
      </c>
      <c r="BW471">
        <v>1</v>
      </c>
      <c r="CV471">
        <v>0</v>
      </c>
      <c r="CW471">
        <f>ROUND(Y471*Source!I495*DO471,7)</f>
        <v>0.14399999999999999</v>
      </c>
      <c r="CX471">
        <f>ROUND(Y471*Source!I495,7)</f>
        <v>0.14399999999999999</v>
      </c>
      <c r="CY471">
        <f>AB471</f>
        <v>544.70000000000005</v>
      </c>
      <c r="CZ471">
        <f>AF471</f>
        <v>544.70000000000005</v>
      </c>
      <c r="DA471">
        <f>AJ471</f>
        <v>1</v>
      </c>
      <c r="DB471">
        <f t="shared" si="147"/>
        <v>26.148</v>
      </c>
      <c r="DC471">
        <f t="shared" si="148"/>
        <v>22.943999999999999</v>
      </c>
      <c r="DD471" t="s">
        <v>3</v>
      </c>
      <c r="DE471" t="s">
        <v>3</v>
      </c>
      <c r="DF471">
        <f t="shared" si="152"/>
        <v>0</v>
      </c>
      <c r="DG471">
        <f t="shared" si="153"/>
        <v>78.44</v>
      </c>
      <c r="DH471">
        <f t="shared" si="149"/>
        <v>68.83</v>
      </c>
      <c r="DI471">
        <f t="shared" si="150"/>
        <v>0</v>
      </c>
      <c r="DJ471">
        <f>DG471+DH471</f>
        <v>147.26999999999998</v>
      </c>
      <c r="DK471">
        <v>1</v>
      </c>
      <c r="DL471" t="s">
        <v>726</v>
      </c>
      <c r="DM471">
        <v>4</v>
      </c>
      <c r="DN471" t="s">
        <v>715</v>
      </c>
      <c r="DO471">
        <v>1</v>
      </c>
    </row>
    <row r="472" spans="1:119" x14ac:dyDescent="0.2">
      <c r="A472">
        <f>ROW(Source!A496)</f>
        <v>496</v>
      </c>
      <c r="B472">
        <v>312111454</v>
      </c>
      <c r="C472">
        <v>312146714</v>
      </c>
      <c r="D472">
        <v>75629659</v>
      </c>
      <c r="E472">
        <v>109</v>
      </c>
      <c r="F472">
        <v>1</v>
      </c>
      <c r="G472">
        <v>1</v>
      </c>
      <c r="H472">
        <v>1</v>
      </c>
      <c r="I472" t="s">
        <v>735</v>
      </c>
      <c r="J472" t="s">
        <v>3</v>
      </c>
      <c r="K472" t="s">
        <v>736</v>
      </c>
      <c r="L472">
        <v>1191</v>
      </c>
      <c r="N472">
        <v>1013</v>
      </c>
      <c r="O472" t="s">
        <v>715</v>
      </c>
      <c r="P472" t="s">
        <v>715</v>
      </c>
      <c r="Q472">
        <v>1</v>
      </c>
      <c r="W472">
        <v>0</v>
      </c>
      <c r="X472">
        <v>1893946532</v>
      </c>
      <c r="Y472">
        <f t="shared" si="146"/>
        <v>2.1</v>
      </c>
      <c r="AA472">
        <v>0</v>
      </c>
      <c r="AB472">
        <v>0</v>
      </c>
      <c r="AC472">
        <v>0</v>
      </c>
      <c r="AD472">
        <v>451.23</v>
      </c>
      <c r="AE472">
        <v>0</v>
      </c>
      <c r="AF472">
        <v>0</v>
      </c>
      <c r="AG472">
        <v>0</v>
      </c>
      <c r="AH472">
        <v>451.23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1.75</v>
      </c>
      <c r="AU472" t="s">
        <v>706</v>
      </c>
      <c r="AV472">
        <v>1</v>
      </c>
      <c r="AW472">
        <v>2</v>
      </c>
      <c r="AX472">
        <v>312146720</v>
      </c>
      <c r="AY472">
        <v>1</v>
      </c>
      <c r="AZ472">
        <v>0</v>
      </c>
      <c r="BA472">
        <v>500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789.65250000000003</v>
      </c>
      <c r="BN472">
        <v>1.75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947.58300000000008</v>
      </c>
      <c r="BU472">
        <v>2.1</v>
      </c>
      <c r="BV472">
        <v>0</v>
      </c>
      <c r="BW472">
        <v>1</v>
      </c>
      <c r="CU472">
        <f>ROUND(AT472*Source!I496*AH472*AL472,2)</f>
        <v>789.65</v>
      </c>
      <c r="CV472">
        <f>ROUND(Y472*Source!I496,7)</f>
        <v>2.1</v>
      </c>
      <c r="CW472">
        <v>0</v>
      </c>
      <c r="CX472">
        <f>ROUND(Y472*Source!I496,7)</f>
        <v>2.1</v>
      </c>
      <c r="CY472">
        <f>AD472</f>
        <v>451.23</v>
      </c>
      <c r="CZ472">
        <f>AH472</f>
        <v>451.23</v>
      </c>
      <c r="DA472">
        <f>AL472</f>
        <v>1</v>
      </c>
      <c r="DB472">
        <f t="shared" si="147"/>
        <v>947.58</v>
      </c>
      <c r="DC472">
        <f t="shared" si="148"/>
        <v>0</v>
      </c>
      <c r="DD472" t="s">
        <v>3</v>
      </c>
      <c r="DE472" t="s">
        <v>3</v>
      </c>
      <c r="DF472">
        <f t="shared" si="152"/>
        <v>0</v>
      </c>
      <c r="DG472">
        <f t="shared" si="153"/>
        <v>0</v>
      </c>
      <c r="DH472">
        <f t="shared" si="149"/>
        <v>0</v>
      </c>
      <c r="DI472">
        <f t="shared" si="150"/>
        <v>947.58</v>
      </c>
      <c r="DJ472">
        <f>DI472</f>
        <v>947.58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ROW(Source!A496)</f>
        <v>496</v>
      </c>
      <c r="B473">
        <v>312111454</v>
      </c>
      <c r="C473">
        <v>312146714</v>
      </c>
      <c r="D473">
        <v>75629607</v>
      </c>
      <c r="E473">
        <v>109</v>
      </c>
      <c r="F473">
        <v>1</v>
      </c>
      <c r="G473">
        <v>1</v>
      </c>
      <c r="H473">
        <v>1</v>
      </c>
      <c r="I473" t="s">
        <v>713</v>
      </c>
      <c r="J473" t="s">
        <v>3</v>
      </c>
      <c r="K473" t="s">
        <v>714</v>
      </c>
      <c r="L473">
        <v>1191</v>
      </c>
      <c r="N473">
        <v>1013</v>
      </c>
      <c r="O473" t="s">
        <v>715</v>
      </c>
      <c r="P473" t="s">
        <v>715</v>
      </c>
      <c r="Q473">
        <v>1</v>
      </c>
      <c r="W473">
        <v>0</v>
      </c>
      <c r="X473">
        <v>-1417349443</v>
      </c>
      <c r="Y473">
        <f t="shared" si="146"/>
        <v>2.2679999999999998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1.89</v>
      </c>
      <c r="AU473" t="s">
        <v>706</v>
      </c>
      <c r="AV473">
        <v>2</v>
      </c>
      <c r="AW473">
        <v>2</v>
      </c>
      <c r="AX473">
        <v>312146721</v>
      </c>
      <c r="AY473">
        <v>1</v>
      </c>
      <c r="AZ473">
        <v>0</v>
      </c>
      <c r="BA473">
        <v>501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ROUND(Y473*Source!I496,7)</f>
        <v>2.2679999999999998</v>
      </c>
      <c r="CY473">
        <f>AD473</f>
        <v>0</v>
      </c>
      <c r="CZ473">
        <f>AH473</f>
        <v>0</v>
      </c>
      <c r="DA473">
        <f>AL473</f>
        <v>1</v>
      </c>
      <c r="DB473">
        <f t="shared" si="147"/>
        <v>0</v>
      </c>
      <c r="DC473">
        <f t="shared" si="148"/>
        <v>0</v>
      </c>
      <c r="DD473" t="s">
        <v>3</v>
      </c>
      <c r="DE473" t="s">
        <v>3</v>
      </c>
      <c r="DF473">
        <f t="shared" si="152"/>
        <v>0</v>
      </c>
      <c r="DG473">
        <f t="shared" si="153"/>
        <v>0</v>
      </c>
      <c r="DH473">
        <f t="shared" si="149"/>
        <v>0</v>
      </c>
      <c r="DI473">
        <f t="shared" si="150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ROW(Source!A496)</f>
        <v>496</v>
      </c>
      <c r="B474">
        <v>312111454</v>
      </c>
      <c r="C474">
        <v>312146714</v>
      </c>
      <c r="D474">
        <v>277944474</v>
      </c>
      <c r="E474">
        <v>1</v>
      </c>
      <c r="F474">
        <v>1</v>
      </c>
      <c r="G474">
        <v>1</v>
      </c>
      <c r="H474">
        <v>2</v>
      </c>
      <c r="I474" t="s">
        <v>771</v>
      </c>
      <c r="J474" t="s">
        <v>772</v>
      </c>
      <c r="K474" t="s">
        <v>773</v>
      </c>
      <c r="L474">
        <v>1368</v>
      </c>
      <c r="N474">
        <v>1011</v>
      </c>
      <c r="O474" t="s">
        <v>478</v>
      </c>
      <c r="P474" t="s">
        <v>478</v>
      </c>
      <c r="Q474">
        <v>1</v>
      </c>
      <c r="W474">
        <v>0</v>
      </c>
      <c r="X474">
        <v>-1366301975</v>
      </c>
      <c r="Y474">
        <f t="shared" si="146"/>
        <v>1.1519999999999999</v>
      </c>
      <c r="AA474">
        <v>0</v>
      </c>
      <c r="AB474">
        <v>1811.82</v>
      </c>
      <c r="AC474">
        <v>549.32000000000005</v>
      </c>
      <c r="AD474">
        <v>0</v>
      </c>
      <c r="AE474">
        <v>0</v>
      </c>
      <c r="AF474">
        <v>1811.82</v>
      </c>
      <c r="AG474">
        <v>549.32000000000005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0.96</v>
      </c>
      <c r="AU474" t="s">
        <v>706</v>
      </c>
      <c r="AV474">
        <v>1</v>
      </c>
      <c r="AW474">
        <v>2</v>
      </c>
      <c r="AX474">
        <v>312146722</v>
      </c>
      <c r="AY474">
        <v>1</v>
      </c>
      <c r="AZ474">
        <v>0</v>
      </c>
      <c r="BA474">
        <v>502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1739.3471999999999</v>
      </c>
      <c r="BL474">
        <v>527.34720000000004</v>
      </c>
      <c r="BM474">
        <v>0</v>
      </c>
      <c r="BN474">
        <v>0</v>
      </c>
      <c r="BO474">
        <v>0.96</v>
      </c>
      <c r="BP474">
        <v>1</v>
      </c>
      <c r="BQ474">
        <v>0</v>
      </c>
      <c r="BR474">
        <v>2087.2166399999996</v>
      </c>
      <c r="BS474">
        <v>632.81664000000001</v>
      </c>
      <c r="BT474">
        <v>0</v>
      </c>
      <c r="BU474">
        <v>0</v>
      </c>
      <c r="BV474">
        <v>1.1519999999999999</v>
      </c>
      <c r="BW474">
        <v>1</v>
      </c>
      <c r="CV474">
        <v>0</v>
      </c>
      <c r="CW474">
        <f>ROUND(Y474*Source!I496*DO474,7)</f>
        <v>1.1519999999999999</v>
      </c>
      <c r="CX474">
        <f>ROUND(Y474*Source!I496,7)</f>
        <v>1.1519999999999999</v>
      </c>
      <c r="CY474">
        <f>AB474</f>
        <v>1811.82</v>
      </c>
      <c r="CZ474">
        <f>AF474</f>
        <v>1811.82</v>
      </c>
      <c r="DA474">
        <f>AJ474</f>
        <v>1</v>
      </c>
      <c r="DB474">
        <f t="shared" si="147"/>
        <v>2087.2199999999998</v>
      </c>
      <c r="DC474">
        <f t="shared" si="148"/>
        <v>632.82000000000005</v>
      </c>
      <c r="DD474" t="s">
        <v>3</v>
      </c>
      <c r="DE474" t="s">
        <v>3</v>
      </c>
      <c r="DF474">
        <f t="shared" si="152"/>
        <v>0</v>
      </c>
      <c r="DG474">
        <f t="shared" si="153"/>
        <v>2087.2199999999998</v>
      </c>
      <c r="DH474">
        <f t="shared" si="149"/>
        <v>632.82000000000005</v>
      </c>
      <c r="DI474">
        <f t="shared" si="150"/>
        <v>0</v>
      </c>
      <c r="DJ474">
        <f>DG474+DH474</f>
        <v>2720.04</v>
      </c>
      <c r="DK474">
        <v>1</v>
      </c>
      <c r="DL474" t="s">
        <v>774</v>
      </c>
      <c r="DM474">
        <v>5</v>
      </c>
      <c r="DN474" t="s">
        <v>715</v>
      </c>
      <c r="DO474">
        <v>1</v>
      </c>
    </row>
    <row r="475" spans="1:119" x14ac:dyDescent="0.2">
      <c r="A475">
        <f>ROW(Source!A496)</f>
        <v>496</v>
      </c>
      <c r="B475">
        <v>312111454</v>
      </c>
      <c r="C475">
        <v>312146714</v>
      </c>
      <c r="D475">
        <v>277944868</v>
      </c>
      <c r="E475">
        <v>1</v>
      </c>
      <c r="F475">
        <v>1</v>
      </c>
      <c r="G475">
        <v>1</v>
      </c>
      <c r="H475">
        <v>2</v>
      </c>
      <c r="I475" t="s">
        <v>723</v>
      </c>
      <c r="J475" t="s">
        <v>724</v>
      </c>
      <c r="K475" t="s">
        <v>725</v>
      </c>
      <c r="L475">
        <v>1368</v>
      </c>
      <c r="N475">
        <v>1011</v>
      </c>
      <c r="O475" t="s">
        <v>478</v>
      </c>
      <c r="P475" t="s">
        <v>478</v>
      </c>
      <c r="Q475">
        <v>1</v>
      </c>
      <c r="W475">
        <v>0</v>
      </c>
      <c r="X475">
        <v>412917512</v>
      </c>
      <c r="Y475">
        <f t="shared" si="146"/>
        <v>1.008</v>
      </c>
      <c r="AA475">
        <v>0</v>
      </c>
      <c r="AB475">
        <v>436.88</v>
      </c>
      <c r="AC475">
        <v>477.98</v>
      </c>
      <c r="AD475">
        <v>0</v>
      </c>
      <c r="AE475">
        <v>0</v>
      </c>
      <c r="AF475">
        <v>346.73</v>
      </c>
      <c r="AG475">
        <v>477.98</v>
      </c>
      <c r="AH475">
        <v>0</v>
      </c>
      <c r="AI475">
        <v>1</v>
      </c>
      <c r="AJ475">
        <v>1.26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0.84</v>
      </c>
      <c r="AU475" t="s">
        <v>706</v>
      </c>
      <c r="AV475">
        <v>1</v>
      </c>
      <c r="AW475">
        <v>2</v>
      </c>
      <c r="AX475">
        <v>312146723</v>
      </c>
      <c r="AY475">
        <v>1</v>
      </c>
      <c r="AZ475">
        <v>0</v>
      </c>
      <c r="BA475">
        <v>503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291.25319999999999</v>
      </c>
      <c r="BL475">
        <v>401.50319999999999</v>
      </c>
      <c r="BM475">
        <v>0</v>
      </c>
      <c r="BN475">
        <v>0</v>
      </c>
      <c r="BO475">
        <v>0.84</v>
      </c>
      <c r="BP475">
        <v>1</v>
      </c>
      <c r="BQ475">
        <v>0</v>
      </c>
      <c r="BR475">
        <v>349.50384000000003</v>
      </c>
      <c r="BS475">
        <v>481.80384000000004</v>
      </c>
      <c r="BT475">
        <v>0</v>
      </c>
      <c r="BU475">
        <v>0</v>
      </c>
      <c r="BV475">
        <v>1.008</v>
      </c>
      <c r="BW475">
        <v>1</v>
      </c>
      <c r="CV475">
        <v>0</v>
      </c>
      <c r="CW475">
        <f>ROUND(Y475*Source!I496*DO475,7)</f>
        <v>1.008</v>
      </c>
      <c r="CX475">
        <f>ROUND(Y475*Source!I496,7)</f>
        <v>1.008</v>
      </c>
      <c r="CY475">
        <f>AB475</f>
        <v>436.88</v>
      </c>
      <c r="CZ475">
        <f>AF475</f>
        <v>346.73</v>
      </c>
      <c r="DA475">
        <f>AJ475</f>
        <v>1.26</v>
      </c>
      <c r="DB475">
        <f t="shared" si="147"/>
        <v>349.5</v>
      </c>
      <c r="DC475">
        <f t="shared" si="148"/>
        <v>481.8</v>
      </c>
      <c r="DD475" t="s">
        <v>3</v>
      </c>
      <c r="DE475" t="s">
        <v>3</v>
      </c>
      <c r="DF475">
        <f t="shared" si="152"/>
        <v>0</v>
      </c>
      <c r="DG475">
        <f>ROUND(ROUND(AF475*AJ475,2)*CX475,2)</f>
        <v>440.38</v>
      </c>
      <c r="DH475">
        <f t="shared" si="149"/>
        <v>481.8</v>
      </c>
      <c r="DI475">
        <f t="shared" si="150"/>
        <v>0</v>
      </c>
      <c r="DJ475">
        <f>DG475+DH475</f>
        <v>922.18000000000006</v>
      </c>
      <c r="DK475">
        <v>1</v>
      </c>
      <c r="DL475" t="s">
        <v>726</v>
      </c>
      <c r="DM475">
        <v>4</v>
      </c>
      <c r="DN475" t="s">
        <v>715</v>
      </c>
      <c r="DO475">
        <v>1</v>
      </c>
    </row>
    <row r="476" spans="1:119" x14ac:dyDescent="0.2">
      <c r="A476">
        <f>ROW(Source!A496)</f>
        <v>496</v>
      </c>
      <c r="B476">
        <v>312111454</v>
      </c>
      <c r="C476">
        <v>312146714</v>
      </c>
      <c r="D476">
        <v>277945805</v>
      </c>
      <c r="E476">
        <v>1</v>
      </c>
      <c r="F476">
        <v>1</v>
      </c>
      <c r="G476">
        <v>1</v>
      </c>
      <c r="H476">
        <v>2</v>
      </c>
      <c r="I476" t="s">
        <v>727</v>
      </c>
      <c r="J476" t="s">
        <v>728</v>
      </c>
      <c r="K476" t="s">
        <v>729</v>
      </c>
      <c r="L476">
        <v>1368</v>
      </c>
      <c r="N476">
        <v>1011</v>
      </c>
      <c r="O476" t="s">
        <v>478</v>
      </c>
      <c r="P476" t="s">
        <v>478</v>
      </c>
      <c r="Q476">
        <v>1</v>
      </c>
      <c r="W476">
        <v>0</v>
      </c>
      <c r="X476">
        <v>721652621</v>
      </c>
      <c r="Y476">
        <f t="shared" si="146"/>
        <v>0.108</v>
      </c>
      <c r="AA476">
        <v>0</v>
      </c>
      <c r="AB476">
        <v>544.70000000000005</v>
      </c>
      <c r="AC476">
        <v>477.98</v>
      </c>
      <c r="AD476">
        <v>0</v>
      </c>
      <c r="AE476">
        <v>0</v>
      </c>
      <c r="AF476">
        <v>544.70000000000005</v>
      </c>
      <c r="AG476">
        <v>477.98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0.09</v>
      </c>
      <c r="AU476" t="s">
        <v>706</v>
      </c>
      <c r="AV476">
        <v>1</v>
      </c>
      <c r="AW476">
        <v>2</v>
      </c>
      <c r="AX476">
        <v>312146724</v>
      </c>
      <c r="AY476">
        <v>1</v>
      </c>
      <c r="AZ476">
        <v>0</v>
      </c>
      <c r="BA476">
        <v>504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49.023000000000003</v>
      </c>
      <c r="BL476">
        <v>43.0182</v>
      </c>
      <c r="BM476">
        <v>0</v>
      </c>
      <c r="BN476">
        <v>0</v>
      </c>
      <c r="BO476">
        <v>0.09</v>
      </c>
      <c r="BP476">
        <v>1</v>
      </c>
      <c r="BQ476">
        <v>0</v>
      </c>
      <c r="BR476">
        <v>58.827600000000004</v>
      </c>
      <c r="BS476">
        <v>51.621839999999999</v>
      </c>
      <c r="BT476">
        <v>0</v>
      </c>
      <c r="BU476">
        <v>0</v>
      </c>
      <c r="BV476">
        <v>0.108</v>
      </c>
      <c r="BW476">
        <v>1</v>
      </c>
      <c r="CV476">
        <v>0</v>
      </c>
      <c r="CW476">
        <f>ROUND(Y476*Source!I496*DO476,7)</f>
        <v>0.108</v>
      </c>
      <c r="CX476">
        <f>ROUND(Y476*Source!I496,7)</f>
        <v>0.108</v>
      </c>
      <c r="CY476">
        <f>AB476</f>
        <v>544.70000000000005</v>
      </c>
      <c r="CZ476">
        <f>AF476</f>
        <v>544.70000000000005</v>
      </c>
      <c r="DA476">
        <f>AJ476</f>
        <v>1</v>
      </c>
      <c r="DB476">
        <f t="shared" si="147"/>
        <v>58.823999999999998</v>
      </c>
      <c r="DC476">
        <f t="shared" si="148"/>
        <v>51.624000000000002</v>
      </c>
      <c r="DD476" t="s">
        <v>3</v>
      </c>
      <c r="DE476" t="s">
        <v>3</v>
      </c>
      <c r="DF476">
        <f t="shared" si="152"/>
        <v>0</v>
      </c>
      <c r="DG476">
        <f t="shared" ref="DG476:DG485" si="154">ROUND(ROUND(AF476,2)*CX476,2)</f>
        <v>58.83</v>
      </c>
      <c r="DH476">
        <f t="shared" si="149"/>
        <v>51.62</v>
      </c>
      <c r="DI476">
        <f t="shared" si="150"/>
        <v>0</v>
      </c>
      <c r="DJ476">
        <f>DG476+DH476</f>
        <v>110.44999999999999</v>
      </c>
      <c r="DK476">
        <v>1</v>
      </c>
      <c r="DL476" t="s">
        <v>726</v>
      </c>
      <c r="DM476">
        <v>4</v>
      </c>
      <c r="DN476" t="s">
        <v>715</v>
      </c>
      <c r="DO476">
        <v>1</v>
      </c>
    </row>
    <row r="477" spans="1:119" x14ac:dyDescent="0.2">
      <c r="A477">
        <f>ROW(Source!A497)</f>
        <v>497</v>
      </c>
      <c r="B477">
        <v>312111454</v>
      </c>
      <c r="C477">
        <v>312113310</v>
      </c>
      <c r="D477">
        <v>277560324</v>
      </c>
      <c r="E477">
        <v>109</v>
      </c>
      <c r="F477">
        <v>1</v>
      </c>
      <c r="G477">
        <v>1</v>
      </c>
      <c r="H477">
        <v>1</v>
      </c>
      <c r="I477" t="s">
        <v>800</v>
      </c>
      <c r="J477" t="s">
        <v>3</v>
      </c>
      <c r="K477" t="s">
        <v>801</v>
      </c>
      <c r="L477">
        <v>1191</v>
      </c>
      <c r="N477">
        <v>1013</v>
      </c>
      <c r="O477" t="s">
        <v>715</v>
      </c>
      <c r="P477" t="s">
        <v>715</v>
      </c>
      <c r="Q477">
        <v>1</v>
      </c>
      <c r="W477">
        <v>0</v>
      </c>
      <c r="X477">
        <v>432497713</v>
      </c>
      <c r="Y477">
        <f>(AT477*ROUND((0.6*1.2),7))</f>
        <v>0.61919999999999997</v>
      </c>
      <c r="AA477">
        <v>0</v>
      </c>
      <c r="AB477">
        <v>0</v>
      </c>
      <c r="AC477">
        <v>0</v>
      </c>
      <c r="AD477">
        <v>520.78</v>
      </c>
      <c r="AE477">
        <v>0</v>
      </c>
      <c r="AF477">
        <v>0</v>
      </c>
      <c r="AG477">
        <v>0</v>
      </c>
      <c r="AH477">
        <v>520.78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0.86</v>
      </c>
      <c r="AU477" t="s">
        <v>835</v>
      </c>
      <c r="AV477">
        <v>1</v>
      </c>
      <c r="AW477">
        <v>2</v>
      </c>
      <c r="AX477">
        <v>312113318</v>
      </c>
      <c r="AY477">
        <v>1</v>
      </c>
      <c r="AZ477">
        <v>0</v>
      </c>
      <c r="BA477">
        <v>505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447.87079999999997</v>
      </c>
      <c r="BN477">
        <v>0.86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322.46697599999999</v>
      </c>
      <c r="BU477">
        <v>0.61919999999999997</v>
      </c>
      <c r="BV477">
        <v>0</v>
      </c>
      <c r="BW477">
        <v>1</v>
      </c>
      <c r="CU477">
        <f>ROUND(AT477*Source!I497*AH477*AL477,2)</f>
        <v>3135.1</v>
      </c>
      <c r="CV477">
        <f>ROUND(Y477*Source!I497,7)</f>
        <v>4.3343999999999996</v>
      </c>
      <c r="CW477">
        <v>0</v>
      </c>
      <c r="CX477">
        <f>ROUND(Y477*Source!I497,7)</f>
        <v>4.3343999999999996</v>
      </c>
      <c r="CY477">
        <f>AD477</f>
        <v>520.78</v>
      </c>
      <c r="CZ477">
        <f>AH477</f>
        <v>520.78</v>
      </c>
      <c r="DA477">
        <f>AL477</f>
        <v>1</v>
      </c>
      <c r="DB477">
        <f>ROUND((ROUND(AT477*CZ477,2)*ROUND((0.6*1.2),7)),6)</f>
        <v>322.46640000000002</v>
      </c>
      <c r="DC477">
        <f>ROUND((ROUND(AT477*AG477,2)*ROUND((0.6*1.2),7)),6)</f>
        <v>0</v>
      </c>
      <c r="DD477" t="s">
        <v>3</v>
      </c>
      <c r="DE477" t="s">
        <v>3</v>
      </c>
      <c r="DF477">
        <f t="shared" si="152"/>
        <v>0</v>
      </c>
      <c r="DG477">
        <f t="shared" si="154"/>
        <v>0</v>
      </c>
      <c r="DH477">
        <f t="shared" si="149"/>
        <v>0</v>
      </c>
      <c r="DI477">
        <f t="shared" si="150"/>
        <v>2257.27</v>
      </c>
      <c r="DJ477">
        <f>DI477</f>
        <v>2257.27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ROW(Source!A497)</f>
        <v>497</v>
      </c>
      <c r="B478">
        <v>312111454</v>
      </c>
      <c r="C478">
        <v>312113310</v>
      </c>
      <c r="D478">
        <v>277560491</v>
      </c>
      <c r="E478">
        <v>109</v>
      </c>
      <c r="F478">
        <v>1</v>
      </c>
      <c r="G478">
        <v>1</v>
      </c>
      <c r="H478">
        <v>1</v>
      </c>
      <c r="I478" t="s">
        <v>713</v>
      </c>
      <c r="J478" t="s">
        <v>3</v>
      </c>
      <c r="K478" t="s">
        <v>714</v>
      </c>
      <c r="L478">
        <v>1191</v>
      </c>
      <c r="N478">
        <v>1013</v>
      </c>
      <c r="O478" t="s">
        <v>715</v>
      </c>
      <c r="P478" t="s">
        <v>715</v>
      </c>
      <c r="Q478">
        <v>1</v>
      </c>
      <c r="W478">
        <v>0</v>
      </c>
      <c r="X478">
        <v>-1417349443</v>
      </c>
      <c r="Y478">
        <f>(AT478*ROUND((0.6*1.2),7))</f>
        <v>0.14399999999999999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0.2</v>
      </c>
      <c r="AU478" t="s">
        <v>835</v>
      </c>
      <c r="AV478">
        <v>2</v>
      </c>
      <c r="AW478">
        <v>2</v>
      </c>
      <c r="AX478">
        <v>312113319</v>
      </c>
      <c r="AY478">
        <v>1</v>
      </c>
      <c r="AZ478">
        <v>0</v>
      </c>
      <c r="BA478">
        <v>506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ROUND(Y478*Source!I497,7)</f>
        <v>1.008</v>
      </c>
      <c r="CY478">
        <f>AD478</f>
        <v>0</v>
      </c>
      <c r="CZ478">
        <f>AH478</f>
        <v>0</v>
      </c>
      <c r="DA478">
        <f>AL478</f>
        <v>1</v>
      </c>
      <c r="DB478">
        <f>ROUND((ROUND(AT478*CZ478,2)*ROUND((0.6*1.2),7)),6)</f>
        <v>0</v>
      </c>
      <c r="DC478">
        <f>ROUND((ROUND(AT478*AG478,2)*ROUND((0.6*1.2),7)),6)</f>
        <v>0</v>
      </c>
      <c r="DD478" t="s">
        <v>3</v>
      </c>
      <c r="DE478" t="s">
        <v>3</v>
      </c>
      <c r="DF478">
        <f t="shared" si="152"/>
        <v>0</v>
      </c>
      <c r="DG478">
        <f t="shared" si="154"/>
        <v>0</v>
      </c>
      <c r="DH478">
        <f t="shared" si="149"/>
        <v>0</v>
      </c>
      <c r="DI478">
        <f t="shared" si="150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ROW(Source!A497)</f>
        <v>497</v>
      </c>
      <c r="B479">
        <v>312111454</v>
      </c>
      <c r="C479">
        <v>312113310</v>
      </c>
      <c r="D479">
        <v>277944622</v>
      </c>
      <c r="E479">
        <v>1</v>
      </c>
      <c r="F479">
        <v>1</v>
      </c>
      <c r="G479">
        <v>1</v>
      </c>
      <c r="H479">
        <v>2</v>
      </c>
      <c r="I479" t="s">
        <v>716</v>
      </c>
      <c r="J479" t="s">
        <v>717</v>
      </c>
      <c r="K479" t="s">
        <v>718</v>
      </c>
      <c r="L479">
        <v>1368</v>
      </c>
      <c r="N479">
        <v>1011</v>
      </c>
      <c r="O479" t="s">
        <v>478</v>
      </c>
      <c r="P479" t="s">
        <v>478</v>
      </c>
      <c r="Q479">
        <v>1</v>
      </c>
      <c r="W479">
        <v>0</v>
      </c>
      <c r="X479">
        <v>-776243211</v>
      </c>
      <c r="Y479">
        <f>(AT479*ROUND((0.6*1.2),7))</f>
        <v>7.1999999999999995E-2</v>
      </c>
      <c r="AA479">
        <v>0</v>
      </c>
      <c r="AB479">
        <v>1472.33</v>
      </c>
      <c r="AC479">
        <v>642.05999999999995</v>
      </c>
      <c r="AD479">
        <v>0</v>
      </c>
      <c r="AE479">
        <v>0</v>
      </c>
      <c r="AF479">
        <v>1472.33</v>
      </c>
      <c r="AG479">
        <v>642.05999999999995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0.1</v>
      </c>
      <c r="AU479" t="s">
        <v>835</v>
      </c>
      <c r="AV479">
        <v>1</v>
      </c>
      <c r="AW479">
        <v>2</v>
      </c>
      <c r="AX479">
        <v>312113320</v>
      </c>
      <c r="AY479">
        <v>1</v>
      </c>
      <c r="AZ479">
        <v>0</v>
      </c>
      <c r="BA479">
        <v>507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147.233</v>
      </c>
      <c r="BL479">
        <v>64.206000000000003</v>
      </c>
      <c r="BM479">
        <v>0</v>
      </c>
      <c r="BN479">
        <v>0</v>
      </c>
      <c r="BO479">
        <v>0.1</v>
      </c>
      <c r="BP479">
        <v>1</v>
      </c>
      <c r="BQ479">
        <v>0</v>
      </c>
      <c r="BR479">
        <v>106.00775999999999</v>
      </c>
      <c r="BS479">
        <v>46.228319999999989</v>
      </c>
      <c r="BT479">
        <v>0</v>
      </c>
      <c r="BU479">
        <v>0</v>
      </c>
      <c r="BV479">
        <v>7.1999999999999995E-2</v>
      </c>
      <c r="BW479">
        <v>1</v>
      </c>
      <c r="CV479">
        <v>0</v>
      </c>
      <c r="CW479">
        <f>ROUND(Y479*Source!I497*DO479,7)</f>
        <v>0.504</v>
      </c>
      <c r="CX479">
        <f>ROUND(Y479*Source!I497,7)</f>
        <v>0.504</v>
      </c>
      <c r="CY479">
        <f>AB479</f>
        <v>1472.33</v>
      </c>
      <c r="CZ479">
        <f>AF479</f>
        <v>1472.33</v>
      </c>
      <c r="DA479">
        <f>AJ479</f>
        <v>1</v>
      </c>
      <c r="DB479">
        <f>ROUND((ROUND(AT479*CZ479,2)*ROUND((0.6*1.2),7)),6)</f>
        <v>106.0056</v>
      </c>
      <c r="DC479">
        <f>ROUND((ROUND(AT479*AG479,2)*ROUND((0.6*1.2),7)),6)</f>
        <v>46.231200000000001</v>
      </c>
      <c r="DD479" t="s">
        <v>3</v>
      </c>
      <c r="DE479" t="s">
        <v>3</v>
      </c>
      <c r="DF479">
        <f t="shared" si="152"/>
        <v>0</v>
      </c>
      <c r="DG479">
        <f t="shared" si="154"/>
        <v>742.05</v>
      </c>
      <c r="DH479">
        <f t="shared" si="149"/>
        <v>323.60000000000002</v>
      </c>
      <c r="DI479">
        <f t="shared" si="150"/>
        <v>0</v>
      </c>
      <c r="DJ479">
        <f>DG479+DH479</f>
        <v>1065.6500000000001</v>
      </c>
      <c r="DK479">
        <v>1</v>
      </c>
      <c r="DL479" t="s">
        <v>719</v>
      </c>
      <c r="DM479">
        <v>6</v>
      </c>
      <c r="DN479" t="s">
        <v>715</v>
      </c>
      <c r="DO479">
        <v>1</v>
      </c>
    </row>
    <row r="480" spans="1:119" x14ac:dyDescent="0.2">
      <c r="A480">
        <f>ROW(Source!A497)</f>
        <v>497</v>
      </c>
      <c r="B480">
        <v>312111454</v>
      </c>
      <c r="C480">
        <v>312113310</v>
      </c>
      <c r="D480">
        <v>277945805</v>
      </c>
      <c r="E480">
        <v>1</v>
      </c>
      <c r="F480">
        <v>1</v>
      </c>
      <c r="G480">
        <v>1</v>
      </c>
      <c r="H480">
        <v>2</v>
      </c>
      <c r="I480" t="s">
        <v>727</v>
      </c>
      <c r="J480" t="s">
        <v>728</v>
      </c>
      <c r="K480" t="s">
        <v>729</v>
      </c>
      <c r="L480">
        <v>1368</v>
      </c>
      <c r="N480">
        <v>1011</v>
      </c>
      <c r="O480" t="s">
        <v>478</v>
      </c>
      <c r="P480" t="s">
        <v>478</v>
      </c>
      <c r="Q480">
        <v>1</v>
      </c>
      <c r="W480">
        <v>0</v>
      </c>
      <c r="X480">
        <v>721652621</v>
      </c>
      <c r="Y480">
        <f>(AT480*ROUND((0.6*1.2),7))</f>
        <v>7.1999999999999995E-2</v>
      </c>
      <c r="AA480">
        <v>0</v>
      </c>
      <c r="AB480">
        <v>544.70000000000005</v>
      </c>
      <c r="AC480">
        <v>477.98</v>
      </c>
      <c r="AD480">
        <v>0</v>
      </c>
      <c r="AE480">
        <v>0</v>
      </c>
      <c r="AF480">
        <v>544.70000000000005</v>
      </c>
      <c r="AG480">
        <v>477.98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0.1</v>
      </c>
      <c r="AU480" t="s">
        <v>835</v>
      </c>
      <c r="AV480">
        <v>1</v>
      </c>
      <c r="AW480">
        <v>2</v>
      </c>
      <c r="AX480">
        <v>312113321</v>
      </c>
      <c r="AY480">
        <v>1</v>
      </c>
      <c r="AZ480">
        <v>0</v>
      </c>
      <c r="BA480">
        <v>508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54.470000000000006</v>
      </c>
      <c r="BL480">
        <v>47.798000000000002</v>
      </c>
      <c r="BM480">
        <v>0</v>
      </c>
      <c r="BN480">
        <v>0</v>
      </c>
      <c r="BO480">
        <v>0.1</v>
      </c>
      <c r="BP480">
        <v>1</v>
      </c>
      <c r="BQ480">
        <v>0</v>
      </c>
      <c r="BR480">
        <v>39.218400000000003</v>
      </c>
      <c r="BS480">
        <v>34.414560000000002</v>
      </c>
      <c r="BT480">
        <v>0</v>
      </c>
      <c r="BU480">
        <v>0</v>
      </c>
      <c r="BV480">
        <v>7.1999999999999995E-2</v>
      </c>
      <c r="BW480">
        <v>1</v>
      </c>
      <c r="CV480">
        <v>0</v>
      </c>
      <c r="CW480">
        <f>ROUND(Y480*Source!I497*DO480,7)</f>
        <v>0.504</v>
      </c>
      <c r="CX480">
        <f>ROUND(Y480*Source!I497,7)</f>
        <v>0.504</v>
      </c>
      <c r="CY480">
        <f>AB480</f>
        <v>544.70000000000005</v>
      </c>
      <c r="CZ480">
        <f>AF480</f>
        <v>544.70000000000005</v>
      </c>
      <c r="DA480">
        <f>AJ480</f>
        <v>1</v>
      </c>
      <c r="DB480">
        <f>ROUND((ROUND(AT480*CZ480,2)*ROUND((0.6*1.2),7)),6)</f>
        <v>39.218400000000003</v>
      </c>
      <c r="DC480">
        <f>ROUND((ROUND(AT480*AG480,2)*ROUND((0.6*1.2),7)),6)</f>
        <v>34.415999999999997</v>
      </c>
      <c r="DD480" t="s">
        <v>3</v>
      </c>
      <c r="DE480" t="s">
        <v>3</v>
      </c>
      <c r="DF480">
        <f t="shared" si="152"/>
        <v>0</v>
      </c>
      <c r="DG480">
        <f t="shared" si="154"/>
        <v>274.52999999999997</v>
      </c>
      <c r="DH480">
        <f t="shared" si="149"/>
        <v>240.9</v>
      </c>
      <c r="DI480">
        <f t="shared" si="150"/>
        <v>0</v>
      </c>
      <c r="DJ480">
        <f>DG480+DH480</f>
        <v>515.42999999999995</v>
      </c>
      <c r="DK480">
        <v>1</v>
      </c>
      <c r="DL480" t="s">
        <v>726</v>
      </c>
      <c r="DM480">
        <v>4</v>
      </c>
      <c r="DN480" t="s">
        <v>715</v>
      </c>
      <c r="DO480">
        <v>1</v>
      </c>
    </row>
    <row r="481" spans="1:119" x14ac:dyDescent="0.2">
      <c r="A481">
        <f>ROW(Source!A497)</f>
        <v>497</v>
      </c>
      <c r="B481">
        <v>312111454</v>
      </c>
      <c r="C481">
        <v>312113310</v>
      </c>
      <c r="D481">
        <v>277865757</v>
      </c>
      <c r="E481">
        <v>1</v>
      </c>
      <c r="F481">
        <v>1</v>
      </c>
      <c r="G481">
        <v>1</v>
      </c>
      <c r="H481">
        <v>3</v>
      </c>
      <c r="I481" t="s">
        <v>802</v>
      </c>
      <c r="J481" t="s">
        <v>803</v>
      </c>
      <c r="K481" t="s">
        <v>804</v>
      </c>
      <c r="L481">
        <v>1301</v>
      </c>
      <c r="N481">
        <v>1003</v>
      </c>
      <c r="O481" t="s">
        <v>805</v>
      </c>
      <c r="P481" t="s">
        <v>805</v>
      </c>
      <c r="Q481">
        <v>1</v>
      </c>
      <c r="W481">
        <v>0</v>
      </c>
      <c r="X481">
        <v>-1339918502</v>
      </c>
      <c r="Y481">
        <f>(AT481*ROUND(0,7))</f>
        <v>0</v>
      </c>
      <c r="AA481">
        <v>6.81</v>
      </c>
      <c r="AB481">
        <v>0</v>
      </c>
      <c r="AC481">
        <v>0</v>
      </c>
      <c r="AD481">
        <v>0</v>
      </c>
      <c r="AE481">
        <v>5.87</v>
      </c>
      <c r="AF481">
        <v>0</v>
      </c>
      <c r="AG481">
        <v>0</v>
      </c>
      <c r="AH481">
        <v>0</v>
      </c>
      <c r="AI481">
        <v>1.1599999999999999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0.83</v>
      </c>
      <c r="AU481" t="s">
        <v>22</v>
      </c>
      <c r="AV481">
        <v>0</v>
      </c>
      <c r="AW481">
        <v>2</v>
      </c>
      <c r="AX481">
        <v>312113322</v>
      </c>
      <c r="AY481">
        <v>1</v>
      </c>
      <c r="AZ481">
        <v>0</v>
      </c>
      <c r="BA481">
        <v>509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4.8720999999999997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ROUND(Y481*Source!I497,7)</f>
        <v>0</v>
      </c>
      <c r="CY481">
        <f>AA481</f>
        <v>6.81</v>
      </c>
      <c r="CZ481">
        <f>AE481</f>
        <v>5.87</v>
      </c>
      <c r="DA481">
        <f>AI481</f>
        <v>1.1599999999999999</v>
      </c>
      <c r="DB481">
        <f>ROUND((ROUND(AT481*CZ481,2)*ROUND(0,7)),6)</f>
        <v>0</v>
      </c>
      <c r="DC481">
        <f>ROUND((ROUND(AT481*AG481,2)*ROUND(0,7)),6)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54"/>
        <v>0</v>
      </c>
      <c r="DH481">
        <f t="shared" si="149"/>
        <v>0</v>
      </c>
      <c r="DI481">
        <f t="shared" si="150"/>
        <v>0</v>
      </c>
      <c r="DJ481">
        <f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ROW(Source!A497)</f>
        <v>497</v>
      </c>
      <c r="B482">
        <v>312111454</v>
      </c>
      <c r="C482">
        <v>312113310</v>
      </c>
      <c r="D482">
        <v>277867733</v>
      </c>
      <c r="E482">
        <v>1</v>
      </c>
      <c r="F482">
        <v>1</v>
      </c>
      <c r="G482">
        <v>1</v>
      </c>
      <c r="H482">
        <v>3</v>
      </c>
      <c r="I482" t="s">
        <v>149</v>
      </c>
      <c r="J482" t="s">
        <v>152</v>
      </c>
      <c r="K482" t="s">
        <v>150</v>
      </c>
      <c r="L482">
        <v>1346</v>
      </c>
      <c r="N482">
        <v>1009</v>
      </c>
      <c r="O482" t="s">
        <v>151</v>
      </c>
      <c r="P482" t="s">
        <v>151</v>
      </c>
      <c r="Q482">
        <v>1</v>
      </c>
      <c r="W482">
        <v>0</v>
      </c>
      <c r="X482">
        <v>391631581</v>
      </c>
      <c r="Y482">
        <f>(AT482*ROUND(0,7))</f>
        <v>0</v>
      </c>
      <c r="AA482">
        <v>195.92</v>
      </c>
      <c r="AB482">
        <v>0</v>
      </c>
      <c r="AC482">
        <v>0</v>
      </c>
      <c r="AD482">
        <v>0</v>
      </c>
      <c r="AE482">
        <v>174.93</v>
      </c>
      <c r="AF482">
        <v>0</v>
      </c>
      <c r="AG482">
        <v>0</v>
      </c>
      <c r="AH482">
        <v>0</v>
      </c>
      <c r="AI482">
        <v>1.1200000000000001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0.3</v>
      </c>
      <c r="AU482" t="s">
        <v>22</v>
      </c>
      <c r="AV482">
        <v>0</v>
      </c>
      <c r="AW482">
        <v>2</v>
      </c>
      <c r="AX482">
        <v>312113323</v>
      </c>
      <c r="AY482">
        <v>1</v>
      </c>
      <c r="AZ482">
        <v>0</v>
      </c>
      <c r="BA482">
        <v>510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52.478999999999999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ROUND(Y482*Source!I497,7)</f>
        <v>0</v>
      </c>
      <c r="CY482">
        <f>AA482</f>
        <v>195.92</v>
      </c>
      <c r="CZ482">
        <f>AE482</f>
        <v>174.93</v>
      </c>
      <c r="DA482">
        <f>AI482</f>
        <v>1.1200000000000001</v>
      </c>
      <c r="DB482">
        <f>ROUND((ROUND(AT482*CZ482,2)*ROUND(0,7)),6)</f>
        <v>0</v>
      </c>
      <c r="DC482">
        <f>ROUND((ROUND(AT482*AG482,2)*ROUND(0,7)),6)</f>
        <v>0</v>
      </c>
      <c r="DD482" t="s">
        <v>3</v>
      </c>
      <c r="DE482" t="s">
        <v>3</v>
      </c>
      <c r="DF482">
        <f>ROUND(ROUND(AE482*AI482,2)*CX482,2)</f>
        <v>0</v>
      </c>
      <c r="DG482">
        <f t="shared" si="154"/>
        <v>0</v>
      </c>
      <c r="DH482">
        <f t="shared" si="149"/>
        <v>0</v>
      </c>
      <c r="DI482">
        <f t="shared" si="150"/>
        <v>0</v>
      </c>
      <c r="DJ482">
        <f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ROW(Source!A497)</f>
        <v>497</v>
      </c>
      <c r="B483">
        <v>312111454</v>
      </c>
      <c r="C483">
        <v>312113310</v>
      </c>
      <c r="D483">
        <v>277879488</v>
      </c>
      <c r="E483">
        <v>1</v>
      </c>
      <c r="F483">
        <v>1</v>
      </c>
      <c r="G483">
        <v>1</v>
      </c>
      <c r="H483">
        <v>3</v>
      </c>
      <c r="I483" t="s">
        <v>806</v>
      </c>
      <c r="J483" t="s">
        <v>807</v>
      </c>
      <c r="K483" t="s">
        <v>808</v>
      </c>
      <c r="L483">
        <v>1348</v>
      </c>
      <c r="N483">
        <v>1009</v>
      </c>
      <c r="O483" t="s">
        <v>141</v>
      </c>
      <c r="P483" t="s">
        <v>141</v>
      </c>
      <c r="Q483">
        <v>1000</v>
      </c>
      <c r="W483">
        <v>0</v>
      </c>
      <c r="X483">
        <v>-393839491</v>
      </c>
      <c r="Y483">
        <f>(AT483*ROUND(0,7))</f>
        <v>0</v>
      </c>
      <c r="AA483">
        <v>63982.51</v>
      </c>
      <c r="AB483">
        <v>0</v>
      </c>
      <c r="AC483">
        <v>0</v>
      </c>
      <c r="AD483">
        <v>0</v>
      </c>
      <c r="AE483">
        <v>70310.45</v>
      </c>
      <c r="AF483">
        <v>0</v>
      </c>
      <c r="AG483">
        <v>0</v>
      </c>
      <c r="AH483">
        <v>0</v>
      </c>
      <c r="AI483">
        <v>0.91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5.9999999999999995E-4</v>
      </c>
      <c r="AU483" t="s">
        <v>22</v>
      </c>
      <c r="AV483">
        <v>0</v>
      </c>
      <c r="AW483">
        <v>2</v>
      </c>
      <c r="AX483">
        <v>312113324</v>
      </c>
      <c r="AY483">
        <v>1</v>
      </c>
      <c r="AZ483">
        <v>0</v>
      </c>
      <c r="BA483">
        <v>511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42.186269999999993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ROUND(Y483*Source!I497,7)</f>
        <v>0</v>
      </c>
      <c r="CY483">
        <f>AA483</f>
        <v>63982.51</v>
      </c>
      <c r="CZ483">
        <f>AE483</f>
        <v>70310.45</v>
      </c>
      <c r="DA483">
        <f>AI483</f>
        <v>0.91</v>
      </c>
      <c r="DB483">
        <f>ROUND((ROUND(AT483*CZ483,2)*ROUND(0,7)),6)</f>
        <v>0</v>
      </c>
      <c r="DC483">
        <f>ROUND((ROUND(AT483*AG483,2)*ROUND(0,7)),6)</f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54"/>
        <v>0</v>
      </c>
      <c r="DH483">
        <f t="shared" si="149"/>
        <v>0</v>
      </c>
      <c r="DI483">
        <f t="shared" si="150"/>
        <v>0</v>
      </c>
      <c r="DJ483">
        <f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ROW(Source!A498)</f>
        <v>498</v>
      </c>
      <c r="B484">
        <v>312111454</v>
      </c>
      <c r="C484">
        <v>312113326</v>
      </c>
      <c r="D484">
        <v>277560284</v>
      </c>
      <c r="E484">
        <v>109</v>
      </c>
      <c r="F484">
        <v>1</v>
      </c>
      <c r="G484">
        <v>1</v>
      </c>
      <c r="H484">
        <v>1</v>
      </c>
      <c r="I484" t="s">
        <v>769</v>
      </c>
      <c r="J484" t="s">
        <v>3</v>
      </c>
      <c r="K484" t="s">
        <v>770</v>
      </c>
      <c r="L484">
        <v>1191</v>
      </c>
      <c r="N484">
        <v>1013</v>
      </c>
      <c r="O484" t="s">
        <v>715</v>
      </c>
      <c r="P484" t="s">
        <v>715</v>
      </c>
      <c r="Q484">
        <v>1</v>
      </c>
      <c r="W484">
        <v>0</v>
      </c>
      <c r="X484">
        <v>-1759674247</v>
      </c>
      <c r="Y484">
        <f>(AT484*ROUND((0.6*1.2),7))</f>
        <v>1.4471999999999998</v>
      </c>
      <c r="AA484">
        <v>0</v>
      </c>
      <c r="AB484">
        <v>0</v>
      </c>
      <c r="AC484">
        <v>0</v>
      </c>
      <c r="AD484">
        <v>440.52</v>
      </c>
      <c r="AE484">
        <v>0</v>
      </c>
      <c r="AF484">
        <v>0</v>
      </c>
      <c r="AG484">
        <v>0</v>
      </c>
      <c r="AH484">
        <v>440.52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2.0099999999999998</v>
      </c>
      <c r="AU484" t="s">
        <v>835</v>
      </c>
      <c r="AV484">
        <v>1</v>
      </c>
      <c r="AW484">
        <v>2</v>
      </c>
      <c r="AX484">
        <v>312113333</v>
      </c>
      <c r="AY484">
        <v>1</v>
      </c>
      <c r="AZ484">
        <v>0</v>
      </c>
      <c r="BA484">
        <v>513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885.44519999999989</v>
      </c>
      <c r="BN484">
        <v>2.0099999999999998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637.52054399999975</v>
      </c>
      <c r="BU484">
        <v>1.4471999999999996</v>
      </c>
      <c r="BV484">
        <v>0</v>
      </c>
      <c r="BW484">
        <v>1</v>
      </c>
      <c r="CU484">
        <f>ROUND(AT484*Source!I498*AH484*AL484,2)</f>
        <v>21250.68</v>
      </c>
      <c r="CV484">
        <f>ROUND(Y484*Source!I498,7)</f>
        <v>34.732799999999997</v>
      </c>
      <c r="CW484">
        <v>0</v>
      </c>
      <c r="CX484">
        <f>ROUND(Y484*Source!I498,7)</f>
        <v>34.732799999999997</v>
      </c>
      <c r="CY484">
        <f>AD484</f>
        <v>440.52</v>
      </c>
      <c r="CZ484">
        <f>AH484</f>
        <v>440.52</v>
      </c>
      <c r="DA484">
        <f>AL484</f>
        <v>1</v>
      </c>
      <c r="DB484">
        <f>ROUND((ROUND(AT484*CZ484,2)*ROUND((0.6*1.2),7)),6)</f>
        <v>637.524</v>
      </c>
      <c r="DC484">
        <f>ROUND((ROUND(AT484*AG484,2)*ROUND((0.6*1.2),7)),6)</f>
        <v>0</v>
      </c>
      <c r="DD484" t="s">
        <v>3</v>
      </c>
      <c r="DE484" t="s">
        <v>3</v>
      </c>
      <c r="DF484">
        <f>ROUND(ROUND(AE484,2)*CX484,2)</f>
        <v>0</v>
      </c>
      <c r="DG484">
        <f t="shared" si="154"/>
        <v>0</v>
      </c>
      <c r="DH484">
        <f t="shared" si="149"/>
        <v>0</v>
      </c>
      <c r="DI484">
        <f t="shared" si="150"/>
        <v>15300.49</v>
      </c>
      <c r="DJ484">
        <f>DI484</f>
        <v>15300.49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ROW(Source!A498)</f>
        <v>498</v>
      </c>
      <c r="B485">
        <v>312111454</v>
      </c>
      <c r="C485">
        <v>312113326</v>
      </c>
      <c r="D485">
        <v>277560491</v>
      </c>
      <c r="E485">
        <v>109</v>
      </c>
      <c r="F485">
        <v>1</v>
      </c>
      <c r="G485">
        <v>1</v>
      </c>
      <c r="H485">
        <v>1</v>
      </c>
      <c r="I485" t="s">
        <v>713</v>
      </c>
      <c r="J485" t="s">
        <v>3</v>
      </c>
      <c r="K485" t="s">
        <v>714</v>
      </c>
      <c r="L485">
        <v>1191</v>
      </c>
      <c r="N485">
        <v>1013</v>
      </c>
      <c r="O485" t="s">
        <v>715</v>
      </c>
      <c r="P485" t="s">
        <v>715</v>
      </c>
      <c r="Q485">
        <v>1</v>
      </c>
      <c r="W485">
        <v>0</v>
      </c>
      <c r="X485">
        <v>-1417349443</v>
      </c>
      <c r="Y485">
        <f>(AT485*ROUND((0.6*1.2),7))</f>
        <v>0.58320000000000005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0.81</v>
      </c>
      <c r="AU485" t="s">
        <v>835</v>
      </c>
      <c r="AV485">
        <v>2</v>
      </c>
      <c r="AW485">
        <v>2</v>
      </c>
      <c r="AX485">
        <v>312113334</v>
      </c>
      <c r="AY485">
        <v>1</v>
      </c>
      <c r="AZ485">
        <v>0</v>
      </c>
      <c r="BA485">
        <v>514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ROUND(Y485*Source!I498,7)</f>
        <v>13.9968</v>
      </c>
      <c r="CY485">
        <f>AD485</f>
        <v>0</v>
      </c>
      <c r="CZ485">
        <f>AH485</f>
        <v>0</v>
      </c>
      <c r="DA485">
        <f>AL485</f>
        <v>1</v>
      </c>
      <c r="DB485">
        <f>ROUND((ROUND(AT485*CZ485,2)*ROUND((0.6*1.2),7)),6)</f>
        <v>0</v>
      </c>
      <c r="DC485">
        <f>ROUND((ROUND(AT485*AG485,2)*ROUND((0.6*1.2),7)),6)</f>
        <v>0</v>
      </c>
      <c r="DD485" t="s">
        <v>3</v>
      </c>
      <c r="DE485" t="s">
        <v>3</v>
      </c>
      <c r="DF485">
        <f>ROUND(ROUND(AE485,2)*CX485,2)</f>
        <v>0</v>
      </c>
      <c r="DG485">
        <f t="shared" si="154"/>
        <v>0</v>
      </c>
      <c r="DH485">
        <f t="shared" si="149"/>
        <v>0</v>
      </c>
      <c r="DI485">
        <f t="shared" si="150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ROW(Source!A498)</f>
        <v>498</v>
      </c>
      <c r="B486">
        <v>312111454</v>
      </c>
      <c r="C486">
        <v>312113326</v>
      </c>
      <c r="D486">
        <v>277944870</v>
      </c>
      <c r="E486">
        <v>1</v>
      </c>
      <c r="F486">
        <v>1</v>
      </c>
      <c r="G486">
        <v>1</v>
      </c>
      <c r="H486">
        <v>2</v>
      </c>
      <c r="I486" t="s">
        <v>809</v>
      </c>
      <c r="J486" t="s">
        <v>810</v>
      </c>
      <c r="K486" t="s">
        <v>811</v>
      </c>
      <c r="L486">
        <v>1368</v>
      </c>
      <c r="N486">
        <v>1011</v>
      </c>
      <c r="O486" t="s">
        <v>478</v>
      </c>
      <c r="P486" t="s">
        <v>478</v>
      </c>
      <c r="Q486">
        <v>1</v>
      </c>
      <c r="W486">
        <v>0</v>
      </c>
      <c r="X486">
        <v>-1627144733</v>
      </c>
      <c r="Y486">
        <f>(AT486*ROUND((0.6*1.2),7))</f>
        <v>0.504</v>
      </c>
      <c r="AA486">
        <v>0</v>
      </c>
      <c r="AB486">
        <v>953.11</v>
      </c>
      <c r="AC486">
        <v>549.32000000000005</v>
      </c>
      <c r="AD486">
        <v>0</v>
      </c>
      <c r="AE486">
        <v>0</v>
      </c>
      <c r="AF486">
        <v>756.44</v>
      </c>
      <c r="AG486">
        <v>549.32000000000005</v>
      </c>
      <c r="AH486">
        <v>0</v>
      </c>
      <c r="AI486">
        <v>1</v>
      </c>
      <c r="AJ486">
        <v>1.26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0.7</v>
      </c>
      <c r="AU486" t="s">
        <v>835</v>
      </c>
      <c r="AV486">
        <v>1</v>
      </c>
      <c r="AW486">
        <v>2</v>
      </c>
      <c r="AX486">
        <v>312113335</v>
      </c>
      <c r="AY486">
        <v>1</v>
      </c>
      <c r="AZ486">
        <v>0</v>
      </c>
      <c r="BA486">
        <v>515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529.50800000000004</v>
      </c>
      <c r="BL486">
        <v>384.524</v>
      </c>
      <c r="BM486">
        <v>0</v>
      </c>
      <c r="BN486">
        <v>0</v>
      </c>
      <c r="BO486">
        <v>0.7</v>
      </c>
      <c r="BP486">
        <v>1</v>
      </c>
      <c r="BQ486">
        <v>0</v>
      </c>
      <c r="BR486">
        <v>381.24576000000002</v>
      </c>
      <c r="BS486">
        <v>276.85728</v>
      </c>
      <c r="BT486">
        <v>0</v>
      </c>
      <c r="BU486">
        <v>0</v>
      </c>
      <c r="BV486">
        <v>0.504</v>
      </c>
      <c r="BW486">
        <v>1</v>
      </c>
      <c r="CV486">
        <v>0</v>
      </c>
      <c r="CW486">
        <f>ROUND(Y486*Source!I498*DO486,7)</f>
        <v>12.096</v>
      </c>
      <c r="CX486">
        <f>ROUND(Y486*Source!I498,7)</f>
        <v>12.096</v>
      </c>
      <c r="CY486">
        <f>AB486</f>
        <v>953.11</v>
      </c>
      <c r="CZ486">
        <f>AF486</f>
        <v>756.44</v>
      </c>
      <c r="DA486">
        <f>AJ486</f>
        <v>1.26</v>
      </c>
      <c r="DB486">
        <f>ROUND((ROUND(AT486*CZ486,2)*ROUND((0.6*1.2),7)),6)</f>
        <v>381.24720000000002</v>
      </c>
      <c r="DC486">
        <f>ROUND((ROUND(AT486*AG486,2)*ROUND((0.6*1.2),7)),6)</f>
        <v>276.8544</v>
      </c>
      <c r="DD486" t="s">
        <v>3</v>
      </c>
      <c r="DE486" t="s">
        <v>3</v>
      </c>
      <c r="DF486">
        <f>ROUND(ROUND(AE486,2)*CX486,2)</f>
        <v>0</v>
      </c>
      <c r="DG486">
        <f>ROUND(ROUND(AF486*AJ486,2)*CX486,2)</f>
        <v>11528.82</v>
      </c>
      <c r="DH486">
        <f t="shared" si="149"/>
        <v>6644.57</v>
      </c>
      <c r="DI486">
        <f t="shared" si="150"/>
        <v>0</v>
      </c>
      <c r="DJ486">
        <f>DG486+DH486</f>
        <v>18173.39</v>
      </c>
      <c r="DK486">
        <v>1</v>
      </c>
      <c r="DL486" t="s">
        <v>774</v>
      </c>
      <c r="DM486">
        <v>5</v>
      </c>
      <c r="DN486" t="s">
        <v>715</v>
      </c>
      <c r="DO486">
        <v>1</v>
      </c>
    </row>
    <row r="487" spans="1:119" x14ac:dyDescent="0.2">
      <c r="A487">
        <f>ROW(Source!A498)</f>
        <v>498</v>
      </c>
      <c r="B487">
        <v>312111454</v>
      </c>
      <c r="C487">
        <v>312113326</v>
      </c>
      <c r="D487">
        <v>277945805</v>
      </c>
      <c r="E487">
        <v>1</v>
      </c>
      <c r="F487">
        <v>1</v>
      </c>
      <c r="G487">
        <v>1</v>
      </c>
      <c r="H487">
        <v>2</v>
      </c>
      <c r="I487" t="s">
        <v>727</v>
      </c>
      <c r="J487" t="s">
        <v>728</v>
      </c>
      <c r="K487" t="s">
        <v>729</v>
      </c>
      <c r="L487">
        <v>1368</v>
      </c>
      <c r="N487">
        <v>1011</v>
      </c>
      <c r="O487" t="s">
        <v>478</v>
      </c>
      <c r="P487" t="s">
        <v>478</v>
      </c>
      <c r="Q487">
        <v>1</v>
      </c>
      <c r="W487">
        <v>0</v>
      </c>
      <c r="X487">
        <v>721652621</v>
      </c>
      <c r="Y487">
        <f>(AT487*ROUND((0.6*1.2),7))</f>
        <v>7.9199999999999993E-2</v>
      </c>
      <c r="AA487">
        <v>0</v>
      </c>
      <c r="AB487">
        <v>544.70000000000005</v>
      </c>
      <c r="AC487">
        <v>477.98</v>
      </c>
      <c r="AD487">
        <v>0</v>
      </c>
      <c r="AE487">
        <v>0</v>
      </c>
      <c r="AF487">
        <v>544.70000000000005</v>
      </c>
      <c r="AG487">
        <v>477.98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0.11</v>
      </c>
      <c r="AU487" t="s">
        <v>835</v>
      </c>
      <c r="AV487">
        <v>1</v>
      </c>
      <c r="AW487">
        <v>2</v>
      </c>
      <c r="AX487">
        <v>312113336</v>
      </c>
      <c r="AY487">
        <v>1</v>
      </c>
      <c r="AZ487">
        <v>0</v>
      </c>
      <c r="BA487">
        <v>516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59.917000000000009</v>
      </c>
      <c r="BL487">
        <v>52.577800000000003</v>
      </c>
      <c r="BM487">
        <v>0</v>
      </c>
      <c r="BN487">
        <v>0</v>
      </c>
      <c r="BO487">
        <v>0.11</v>
      </c>
      <c r="BP487">
        <v>1</v>
      </c>
      <c r="BQ487">
        <v>0</v>
      </c>
      <c r="BR487">
        <v>43.140240000000006</v>
      </c>
      <c r="BS487">
        <v>37.856016000000004</v>
      </c>
      <c r="BT487">
        <v>0</v>
      </c>
      <c r="BU487">
        <v>0</v>
      </c>
      <c r="BV487">
        <v>7.9200000000000007E-2</v>
      </c>
      <c r="BW487">
        <v>1</v>
      </c>
      <c r="CV487">
        <v>0</v>
      </c>
      <c r="CW487">
        <f>ROUND(Y487*Source!I498*DO487,7)</f>
        <v>1.9008</v>
      </c>
      <c r="CX487">
        <f>ROUND(Y487*Source!I498,7)</f>
        <v>1.9008</v>
      </c>
      <c r="CY487">
        <f>AB487</f>
        <v>544.70000000000005</v>
      </c>
      <c r="CZ487">
        <f>AF487</f>
        <v>544.70000000000005</v>
      </c>
      <c r="DA487">
        <f>AJ487</f>
        <v>1</v>
      </c>
      <c r="DB487">
        <f>ROUND((ROUND(AT487*CZ487,2)*ROUND((0.6*1.2),7)),6)</f>
        <v>43.142400000000002</v>
      </c>
      <c r="DC487">
        <f>ROUND((ROUND(AT487*AG487,2)*ROUND((0.6*1.2),7)),6)</f>
        <v>37.857599999999998</v>
      </c>
      <c r="DD487" t="s">
        <v>3</v>
      </c>
      <c r="DE487" t="s">
        <v>3</v>
      </c>
      <c r="DF487">
        <f>ROUND(ROUND(AE487,2)*CX487,2)</f>
        <v>0</v>
      </c>
      <c r="DG487">
        <f t="shared" ref="DG487:DG530" si="155">ROUND(ROUND(AF487,2)*CX487,2)</f>
        <v>1035.3699999999999</v>
      </c>
      <c r="DH487">
        <f t="shared" si="149"/>
        <v>908.54</v>
      </c>
      <c r="DI487">
        <f t="shared" si="150"/>
        <v>0</v>
      </c>
      <c r="DJ487">
        <f>DG487+DH487</f>
        <v>1943.9099999999999</v>
      </c>
      <c r="DK487">
        <v>1</v>
      </c>
      <c r="DL487" t="s">
        <v>726</v>
      </c>
      <c r="DM487">
        <v>4</v>
      </c>
      <c r="DN487" t="s">
        <v>715</v>
      </c>
      <c r="DO487">
        <v>1</v>
      </c>
    </row>
    <row r="488" spans="1:119" x14ac:dyDescent="0.2">
      <c r="A488">
        <f>ROW(Source!A498)</f>
        <v>498</v>
      </c>
      <c r="B488">
        <v>312111454</v>
      </c>
      <c r="C488">
        <v>312113326</v>
      </c>
      <c r="D488">
        <v>277862504</v>
      </c>
      <c r="E488">
        <v>1</v>
      </c>
      <c r="F488">
        <v>1</v>
      </c>
      <c r="G488">
        <v>1</v>
      </c>
      <c r="H488">
        <v>3</v>
      </c>
      <c r="I488" t="s">
        <v>812</v>
      </c>
      <c r="J488" t="s">
        <v>813</v>
      </c>
      <c r="K488" t="s">
        <v>814</v>
      </c>
      <c r="L488">
        <v>1346</v>
      </c>
      <c r="N488">
        <v>1009</v>
      </c>
      <c r="O488" t="s">
        <v>151</v>
      </c>
      <c r="P488" t="s">
        <v>151</v>
      </c>
      <c r="Q488">
        <v>1</v>
      </c>
      <c r="W488">
        <v>0</v>
      </c>
      <c r="X488">
        <v>1484945919</v>
      </c>
      <c r="Y488">
        <f>(AT488*ROUND(0,7))</f>
        <v>0</v>
      </c>
      <c r="AA488">
        <v>171.49</v>
      </c>
      <c r="AB488">
        <v>0</v>
      </c>
      <c r="AC488">
        <v>0</v>
      </c>
      <c r="AD488">
        <v>0</v>
      </c>
      <c r="AE488">
        <v>160.27000000000001</v>
      </c>
      <c r="AF488">
        <v>0</v>
      </c>
      <c r="AG488">
        <v>0</v>
      </c>
      <c r="AH488">
        <v>0</v>
      </c>
      <c r="AI488">
        <v>1.07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0.06</v>
      </c>
      <c r="AU488" t="s">
        <v>22</v>
      </c>
      <c r="AV488">
        <v>0</v>
      </c>
      <c r="AW488">
        <v>2</v>
      </c>
      <c r="AX488">
        <v>312113337</v>
      </c>
      <c r="AY488">
        <v>1</v>
      </c>
      <c r="AZ488">
        <v>0</v>
      </c>
      <c r="BA488">
        <v>517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9.616200000000001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ROUND(Y488*Source!I498,7)</f>
        <v>0</v>
      </c>
      <c r="CY488">
        <f>AA488</f>
        <v>171.49</v>
      </c>
      <c r="CZ488">
        <f>AE488</f>
        <v>160.27000000000001</v>
      </c>
      <c r="DA488">
        <f>AI488</f>
        <v>1.07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155"/>
        <v>0</v>
      </c>
      <c r="DH488">
        <f t="shared" si="149"/>
        <v>0</v>
      </c>
      <c r="DI488">
        <f t="shared" si="150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ROW(Source!A498)</f>
        <v>498</v>
      </c>
      <c r="B489">
        <v>312111454</v>
      </c>
      <c r="C489">
        <v>312113326</v>
      </c>
      <c r="D489">
        <v>277862533</v>
      </c>
      <c r="E489">
        <v>1</v>
      </c>
      <c r="F489">
        <v>1</v>
      </c>
      <c r="G489">
        <v>1</v>
      </c>
      <c r="H489">
        <v>3</v>
      </c>
      <c r="I489" t="s">
        <v>775</v>
      </c>
      <c r="J489" t="s">
        <v>776</v>
      </c>
      <c r="K489" t="s">
        <v>777</v>
      </c>
      <c r="L489">
        <v>1346</v>
      </c>
      <c r="N489">
        <v>1009</v>
      </c>
      <c r="O489" t="s">
        <v>151</v>
      </c>
      <c r="P489" t="s">
        <v>151</v>
      </c>
      <c r="Q489">
        <v>1</v>
      </c>
      <c r="W489">
        <v>0</v>
      </c>
      <c r="X489">
        <v>1685208048</v>
      </c>
      <c r="Y489">
        <f>(AT489*ROUND(0,7))</f>
        <v>0</v>
      </c>
      <c r="AA489">
        <v>493.26</v>
      </c>
      <c r="AB489">
        <v>0</v>
      </c>
      <c r="AC489">
        <v>0</v>
      </c>
      <c r="AD489">
        <v>0</v>
      </c>
      <c r="AE489">
        <v>238.29</v>
      </c>
      <c r="AF489">
        <v>0</v>
      </c>
      <c r="AG489">
        <v>0</v>
      </c>
      <c r="AH489">
        <v>0</v>
      </c>
      <c r="AI489">
        <v>2.0699999999999998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0.01</v>
      </c>
      <c r="AU489" t="s">
        <v>22</v>
      </c>
      <c r="AV489">
        <v>0</v>
      </c>
      <c r="AW489">
        <v>2</v>
      </c>
      <c r="AX489">
        <v>312113338</v>
      </c>
      <c r="AY489">
        <v>1</v>
      </c>
      <c r="AZ489">
        <v>0</v>
      </c>
      <c r="BA489">
        <v>518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2.3828999999999998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ROUND(Y489*Source!I498,7)</f>
        <v>0</v>
      </c>
      <c r="CY489">
        <f>AA489</f>
        <v>493.26</v>
      </c>
      <c r="CZ489">
        <f>AE489</f>
        <v>238.29</v>
      </c>
      <c r="DA489">
        <f>AI489</f>
        <v>2.0699999999999998</v>
      </c>
      <c r="DB489">
        <f>ROUND((ROUND(AT489*CZ489,2)*ROUND(0,7)),6)</f>
        <v>0</v>
      </c>
      <c r="DC489">
        <f>ROUND((ROUND(AT489*AG489,2)*ROUND(0,7)),6)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55"/>
        <v>0</v>
      </c>
      <c r="DH489">
        <f t="shared" si="149"/>
        <v>0</v>
      </c>
      <c r="DI489">
        <f t="shared" si="150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ROW(Source!A499)</f>
        <v>499</v>
      </c>
      <c r="B490">
        <v>312111454</v>
      </c>
      <c r="C490">
        <v>312113344</v>
      </c>
      <c r="D490">
        <v>277560257</v>
      </c>
      <c r="E490">
        <v>109</v>
      </c>
      <c r="F490">
        <v>1</v>
      </c>
      <c r="G490">
        <v>1</v>
      </c>
      <c r="H490">
        <v>1</v>
      </c>
      <c r="I490" t="s">
        <v>737</v>
      </c>
      <c r="J490" t="s">
        <v>3</v>
      </c>
      <c r="K490" t="s">
        <v>738</v>
      </c>
      <c r="L490">
        <v>1191</v>
      </c>
      <c r="N490">
        <v>1013</v>
      </c>
      <c r="O490" t="s">
        <v>715</v>
      </c>
      <c r="P490" t="s">
        <v>715</v>
      </c>
      <c r="Q490">
        <v>1</v>
      </c>
      <c r="W490">
        <v>0</v>
      </c>
      <c r="X490">
        <v>388411409</v>
      </c>
      <c r="Y490">
        <f t="shared" ref="Y490:Y508" si="156">(AT490*ROUND(1.2,7))</f>
        <v>0.52800000000000002</v>
      </c>
      <c r="AA490">
        <v>0</v>
      </c>
      <c r="AB490">
        <v>0</v>
      </c>
      <c r="AC490">
        <v>0</v>
      </c>
      <c r="AD490">
        <v>406.64</v>
      </c>
      <c r="AE490">
        <v>0</v>
      </c>
      <c r="AF490">
        <v>0</v>
      </c>
      <c r="AG490">
        <v>0</v>
      </c>
      <c r="AH490">
        <v>406.64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0.44</v>
      </c>
      <c r="AU490" t="s">
        <v>706</v>
      </c>
      <c r="AV490">
        <v>1</v>
      </c>
      <c r="AW490">
        <v>2</v>
      </c>
      <c r="AX490">
        <v>312113350</v>
      </c>
      <c r="AY490">
        <v>1</v>
      </c>
      <c r="AZ490">
        <v>0</v>
      </c>
      <c r="BA490">
        <v>524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178.92159999999998</v>
      </c>
      <c r="BN490">
        <v>0.44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214.70591999999999</v>
      </c>
      <c r="BU490">
        <v>0.52800000000000002</v>
      </c>
      <c r="BV490">
        <v>0</v>
      </c>
      <c r="BW490">
        <v>1</v>
      </c>
      <c r="CU490">
        <f>ROUND(AT490*Source!I499*AH490*AL490,2)</f>
        <v>9125</v>
      </c>
      <c r="CV490">
        <f>ROUND(Y490*Source!I499,7)</f>
        <v>26.928000000000001</v>
      </c>
      <c r="CW490">
        <v>0</v>
      </c>
      <c r="CX490">
        <f>ROUND(Y490*Source!I499,7)</f>
        <v>26.928000000000001</v>
      </c>
      <c r="CY490">
        <f>AD490</f>
        <v>406.64</v>
      </c>
      <c r="CZ490">
        <f>AH490</f>
        <v>406.64</v>
      </c>
      <c r="DA490">
        <f>AL490</f>
        <v>1</v>
      </c>
      <c r="DB490">
        <f t="shared" ref="DB490:DB508" si="157">ROUND((ROUND(AT490*CZ490,2)*ROUND(1.2,7)),6)</f>
        <v>214.70400000000001</v>
      </c>
      <c r="DC490">
        <f t="shared" ref="DC490:DC508" si="158">ROUND((ROUND(AT490*AG490,2)*ROUND(1.2,7)),6)</f>
        <v>0</v>
      </c>
      <c r="DD490" t="s">
        <v>3</v>
      </c>
      <c r="DE490" t="s">
        <v>3</v>
      </c>
      <c r="DF490">
        <f t="shared" ref="DF490:DF508" si="159">ROUND(ROUND(AE490,2)*CX490,2)</f>
        <v>0</v>
      </c>
      <c r="DG490">
        <f t="shared" si="155"/>
        <v>0</v>
      </c>
      <c r="DH490">
        <f t="shared" si="149"/>
        <v>0</v>
      </c>
      <c r="DI490">
        <f t="shared" si="150"/>
        <v>10950</v>
      </c>
      <c r="DJ490">
        <f>DI490</f>
        <v>10950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ROW(Source!A499)</f>
        <v>499</v>
      </c>
      <c r="B491">
        <v>312111454</v>
      </c>
      <c r="C491">
        <v>312113344</v>
      </c>
      <c r="D491">
        <v>277560491</v>
      </c>
      <c r="E491">
        <v>109</v>
      </c>
      <c r="F491">
        <v>1</v>
      </c>
      <c r="G491">
        <v>1</v>
      </c>
      <c r="H491">
        <v>1</v>
      </c>
      <c r="I491" t="s">
        <v>713</v>
      </c>
      <c r="J491" t="s">
        <v>3</v>
      </c>
      <c r="K491" t="s">
        <v>714</v>
      </c>
      <c r="L491">
        <v>1191</v>
      </c>
      <c r="N491">
        <v>1013</v>
      </c>
      <c r="O491" t="s">
        <v>715</v>
      </c>
      <c r="P491" t="s">
        <v>715</v>
      </c>
      <c r="Q491">
        <v>1</v>
      </c>
      <c r="W491">
        <v>0</v>
      </c>
      <c r="X491">
        <v>-1417349443</v>
      </c>
      <c r="Y491">
        <f t="shared" si="156"/>
        <v>0.57599999999999996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0.48</v>
      </c>
      <c r="AU491" t="s">
        <v>706</v>
      </c>
      <c r="AV491">
        <v>2</v>
      </c>
      <c r="AW491">
        <v>2</v>
      </c>
      <c r="AX491">
        <v>312113351</v>
      </c>
      <c r="AY491">
        <v>1</v>
      </c>
      <c r="AZ491">
        <v>0</v>
      </c>
      <c r="BA491">
        <v>525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ROUND(Y491*Source!I499,7)</f>
        <v>29.376000000000001</v>
      </c>
      <c r="CY491">
        <f>AD491</f>
        <v>0</v>
      </c>
      <c r="CZ491">
        <f>AH491</f>
        <v>0</v>
      </c>
      <c r="DA491">
        <f>AL491</f>
        <v>1</v>
      </c>
      <c r="DB491">
        <f t="shared" si="157"/>
        <v>0</v>
      </c>
      <c r="DC491">
        <f t="shared" si="158"/>
        <v>0</v>
      </c>
      <c r="DD491" t="s">
        <v>3</v>
      </c>
      <c r="DE491" t="s">
        <v>3</v>
      </c>
      <c r="DF491">
        <f t="shared" si="159"/>
        <v>0</v>
      </c>
      <c r="DG491">
        <f t="shared" si="155"/>
        <v>0</v>
      </c>
      <c r="DH491">
        <f t="shared" si="149"/>
        <v>0</v>
      </c>
      <c r="DI491">
        <f t="shared" si="15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ROW(Source!A499)</f>
        <v>499</v>
      </c>
      <c r="B492">
        <v>312111454</v>
      </c>
      <c r="C492">
        <v>312113344</v>
      </c>
      <c r="D492">
        <v>277944622</v>
      </c>
      <c r="E492">
        <v>1</v>
      </c>
      <c r="F492">
        <v>1</v>
      </c>
      <c r="G492">
        <v>1</v>
      </c>
      <c r="H492">
        <v>2</v>
      </c>
      <c r="I492" t="s">
        <v>716</v>
      </c>
      <c r="J492" t="s">
        <v>717</v>
      </c>
      <c r="K492" t="s">
        <v>718</v>
      </c>
      <c r="L492">
        <v>1368</v>
      </c>
      <c r="N492">
        <v>1011</v>
      </c>
      <c r="O492" t="s">
        <v>478</v>
      </c>
      <c r="P492" t="s">
        <v>478</v>
      </c>
      <c r="Q492">
        <v>1</v>
      </c>
      <c r="W492">
        <v>0</v>
      </c>
      <c r="X492">
        <v>-776243211</v>
      </c>
      <c r="Y492">
        <f t="shared" si="156"/>
        <v>0.28799999999999998</v>
      </c>
      <c r="AA492">
        <v>0</v>
      </c>
      <c r="AB492">
        <v>1472.33</v>
      </c>
      <c r="AC492">
        <v>642.05999999999995</v>
      </c>
      <c r="AD492">
        <v>0</v>
      </c>
      <c r="AE492">
        <v>0</v>
      </c>
      <c r="AF492">
        <v>1472.33</v>
      </c>
      <c r="AG492">
        <v>642.05999999999995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0.24</v>
      </c>
      <c r="AU492" t="s">
        <v>706</v>
      </c>
      <c r="AV492">
        <v>1</v>
      </c>
      <c r="AW492">
        <v>2</v>
      </c>
      <c r="AX492">
        <v>312113352</v>
      </c>
      <c r="AY492">
        <v>1</v>
      </c>
      <c r="AZ492">
        <v>0</v>
      </c>
      <c r="BA492">
        <v>526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353.35919999999999</v>
      </c>
      <c r="BL492">
        <v>154.09439999999998</v>
      </c>
      <c r="BM492">
        <v>0</v>
      </c>
      <c r="BN492">
        <v>0</v>
      </c>
      <c r="BO492">
        <v>0.24</v>
      </c>
      <c r="BP492">
        <v>1</v>
      </c>
      <c r="BQ492">
        <v>0</v>
      </c>
      <c r="BR492">
        <v>424.03103999999996</v>
      </c>
      <c r="BS492">
        <v>184.91327999999996</v>
      </c>
      <c r="BT492">
        <v>0</v>
      </c>
      <c r="BU492">
        <v>0</v>
      </c>
      <c r="BV492">
        <v>0.28799999999999998</v>
      </c>
      <c r="BW492">
        <v>1</v>
      </c>
      <c r="CV492">
        <v>0</v>
      </c>
      <c r="CW492">
        <f>ROUND(Y492*Source!I499*DO492,7)</f>
        <v>14.688000000000001</v>
      </c>
      <c r="CX492">
        <f>ROUND(Y492*Source!I499,7)</f>
        <v>14.688000000000001</v>
      </c>
      <c r="CY492">
        <f>AB492</f>
        <v>1472.33</v>
      </c>
      <c r="CZ492">
        <f>AF492</f>
        <v>1472.33</v>
      </c>
      <c r="DA492">
        <f>AJ492</f>
        <v>1</v>
      </c>
      <c r="DB492">
        <f t="shared" si="157"/>
        <v>424.03199999999998</v>
      </c>
      <c r="DC492">
        <f t="shared" si="158"/>
        <v>184.90799999999999</v>
      </c>
      <c r="DD492" t="s">
        <v>3</v>
      </c>
      <c r="DE492" t="s">
        <v>3</v>
      </c>
      <c r="DF492">
        <f t="shared" si="159"/>
        <v>0</v>
      </c>
      <c r="DG492">
        <f t="shared" si="155"/>
        <v>21625.58</v>
      </c>
      <c r="DH492">
        <f t="shared" si="149"/>
        <v>9430.58</v>
      </c>
      <c r="DI492">
        <f t="shared" si="150"/>
        <v>0</v>
      </c>
      <c r="DJ492">
        <f>DG492+DH492</f>
        <v>31056.160000000003</v>
      </c>
      <c r="DK492">
        <v>1</v>
      </c>
      <c r="DL492" t="s">
        <v>719</v>
      </c>
      <c r="DM492">
        <v>6</v>
      </c>
      <c r="DN492" t="s">
        <v>715</v>
      </c>
      <c r="DO492">
        <v>1</v>
      </c>
    </row>
    <row r="493" spans="1:119" x14ac:dyDescent="0.2">
      <c r="A493">
        <f>ROW(Source!A499)</f>
        <v>499</v>
      </c>
      <c r="B493">
        <v>312111454</v>
      </c>
      <c r="C493">
        <v>312113344</v>
      </c>
      <c r="D493">
        <v>277945900</v>
      </c>
      <c r="E493">
        <v>1</v>
      </c>
      <c r="F493">
        <v>1</v>
      </c>
      <c r="G493">
        <v>1</v>
      </c>
      <c r="H493">
        <v>2</v>
      </c>
      <c r="I493" t="s">
        <v>815</v>
      </c>
      <c r="J493" t="s">
        <v>816</v>
      </c>
      <c r="K493" t="s">
        <v>817</v>
      </c>
      <c r="L493">
        <v>1368</v>
      </c>
      <c r="N493">
        <v>1011</v>
      </c>
      <c r="O493" t="s">
        <v>478</v>
      </c>
      <c r="P493" t="s">
        <v>478</v>
      </c>
      <c r="Q493">
        <v>1</v>
      </c>
      <c r="W493">
        <v>0</v>
      </c>
      <c r="X493">
        <v>-2054013352</v>
      </c>
      <c r="Y493">
        <f t="shared" si="156"/>
        <v>0.28799999999999998</v>
      </c>
      <c r="AA493">
        <v>0</v>
      </c>
      <c r="AB493">
        <v>12.95</v>
      </c>
      <c r="AC493">
        <v>0</v>
      </c>
      <c r="AD493">
        <v>0</v>
      </c>
      <c r="AE493">
        <v>0</v>
      </c>
      <c r="AF493">
        <v>12.95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0.24</v>
      </c>
      <c r="AU493" t="s">
        <v>706</v>
      </c>
      <c r="AV493">
        <v>1</v>
      </c>
      <c r="AW493">
        <v>2</v>
      </c>
      <c r="AX493">
        <v>312113353</v>
      </c>
      <c r="AY493">
        <v>1</v>
      </c>
      <c r="AZ493">
        <v>0</v>
      </c>
      <c r="BA493">
        <v>527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3.1079999999999997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3.7295999999999996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ROUND(Y493*Source!I499*DO493,7)</f>
        <v>0</v>
      </c>
      <c r="CX493">
        <f>ROUND(Y493*Source!I499,7)</f>
        <v>14.688000000000001</v>
      </c>
      <c r="CY493">
        <f>AB493</f>
        <v>12.95</v>
      </c>
      <c r="CZ493">
        <f>AF493</f>
        <v>12.95</v>
      </c>
      <c r="DA493">
        <f>AJ493</f>
        <v>1</v>
      </c>
      <c r="DB493">
        <f t="shared" si="157"/>
        <v>3.7320000000000002</v>
      </c>
      <c r="DC493">
        <f t="shared" si="158"/>
        <v>0</v>
      </c>
      <c r="DD493" t="s">
        <v>3</v>
      </c>
      <c r="DE493" t="s">
        <v>3</v>
      </c>
      <c r="DF493">
        <f t="shared" si="159"/>
        <v>0</v>
      </c>
      <c r="DG493">
        <f t="shared" si="155"/>
        <v>190.21</v>
      </c>
      <c r="DH493">
        <f t="shared" si="149"/>
        <v>0</v>
      </c>
      <c r="DI493">
        <f t="shared" si="150"/>
        <v>0</v>
      </c>
      <c r="DJ493">
        <f>DG493+DH493</f>
        <v>190.21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ROW(Source!A499)</f>
        <v>499</v>
      </c>
      <c r="B494">
        <v>312111454</v>
      </c>
      <c r="C494">
        <v>312113344</v>
      </c>
      <c r="D494">
        <v>277945921</v>
      </c>
      <c r="E494">
        <v>1</v>
      </c>
      <c r="F494">
        <v>1</v>
      </c>
      <c r="G494">
        <v>1</v>
      </c>
      <c r="H494">
        <v>2</v>
      </c>
      <c r="I494" t="s">
        <v>818</v>
      </c>
      <c r="J494" t="s">
        <v>819</v>
      </c>
      <c r="K494" t="s">
        <v>820</v>
      </c>
      <c r="L494">
        <v>1368</v>
      </c>
      <c r="N494">
        <v>1011</v>
      </c>
      <c r="O494" t="s">
        <v>478</v>
      </c>
      <c r="P494" t="s">
        <v>478</v>
      </c>
      <c r="Q494">
        <v>1</v>
      </c>
      <c r="W494">
        <v>0</v>
      </c>
      <c r="X494">
        <v>495072614</v>
      </c>
      <c r="Y494">
        <f t="shared" si="156"/>
        <v>0.28799999999999998</v>
      </c>
      <c r="AA494">
        <v>0</v>
      </c>
      <c r="AB494">
        <v>560.73</v>
      </c>
      <c r="AC494">
        <v>477.98</v>
      </c>
      <c r="AD494">
        <v>0</v>
      </c>
      <c r="AE494">
        <v>0</v>
      </c>
      <c r="AF494">
        <v>560.73</v>
      </c>
      <c r="AG494">
        <v>477.98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0.24</v>
      </c>
      <c r="AU494" t="s">
        <v>706</v>
      </c>
      <c r="AV494">
        <v>1</v>
      </c>
      <c r="AW494">
        <v>2</v>
      </c>
      <c r="AX494">
        <v>312113354</v>
      </c>
      <c r="AY494">
        <v>1</v>
      </c>
      <c r="AZ494">
        <v>0</v>
      </c>
      <c r="BA494">
        <v>528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134.5752</v>
      </c>
      <c r="BL494">
        <v>114.7152</v>
      </c>
      <c r="BM494">
        <v>0</v>
      </c>
      <c r="BN494">
        <v>0</v>
      </c>
      <c r="BO494">
        <v>0.24</v>
      </c>
      <c r="BP494">
        <v>1</v>
      </c>
      <c r="BQ494">
        <v>0</v>
      </c>
      <c r="BR494">
        <v>161.49024</v>
      </c>
      <c r="BS494">
        <v>137.65824000000001</v>
      </c>
      <c r="BT494">
        <v>0</v>
      </c>
      <c r="BU494">
        <v>0</v>
      </c>
      <c r="BV494">
        <v>0.28799999999999998</v>
      </c>
      <c r="BW494">
        <v>1</v>
      </c>
      <c r="CV494">
        <v>0</v>
      </c>
      <c r="CW494">
        <f>ROUND(Y494*Source!I499*DO494,7)</f>
        <v>14.688000000000001</v>
      </c>
      <c r="CX494">
        <f>ROUND(Y494*Source!I499,7)</f>
        <v>14.688000000000001</v>
      </c>
      <c r="CY494">
        <f>AB494</f>
        <v>560.73</v>
      </c>
      <c r="CZ494">
        <f>AF494</f>
        <v>560.73</v>
      </c>
      <c r="DA494">
        <f>AJ494</f>
        <v>1</v>
      </c>
      <c r="DB494">
        <f t="shared" si="157"/>
        <v>161.49600000000001</v>
      </c>
      <c r="DC494">
        <f t="shared" si="158"/>
        <v>137.66399999999999</v>
      </c>
      <c r="DD494" t="s">
        <v>3</v>
      </c>
      <c r="DE494" t="s">
        <v>3</v>
      </c>
      <c r="DF494">
        <f t="shared" si="159"/>
        <v>0</v>
      </c>
      <c r="DG494">
        <f t="shared" si="155"/>
        <v>8236</v>
      </c>
      <c r="DH494">
        <f t="shared" si="149"/>
        <v>7020.57</v>
      </c>
      <c r="DI494">
        <f t="shared" si="150"/>
        <v>0</v>
      </c>
      <c r="DJ494">
        <f>DG494+DH494</f>
        <v>15256.57</v>
      </c>
      <c r="DK494">
        <v>1</v>
      </c>
      <c r="DL494" t="s">
        <v>726</v>
      </c>
      <c r="DM494">
        <v>4</v>
      </c>
      <c r="DN494" t="s">
        <v>715</v>
      </c>
      <c r="DO494">
        <v>1</v>
      </c>
    </row>
    <row r="495" spans="1:119" x14ac:dyDescent="0.2">
      <c r="A495">
        <f>ROW(Source!A500)</f>
        <v>500</v>
      </c>
      <c r="B495">
        <v>312111454</v>
      </c>
      <c r="C495">
        <v>312146727</v>
      </c>
      <c r="D495">
        <v>75631448</v>
      </c>
      <c r="E495">
        <v>109</v>
      </c>
      <c r="F495">
        <v>1</v>
      </c>
      <c r="G495">
        <v>1</v>
      </c>
      <c r="H495">
        <v>1</v>
      </c>
      <c r="I495" t="s">
        <v>737</v>
      </c>
      <c r="J495" t="s">
        <v>3</v>
      </c>
      <c r="K495" t="s">
        <v>738</v>
      </c>
      <c r="L495">
        <v>1191</v>
      </c>
      <c r="N495">
        <v>1013</v>
      </c>
      <c r="O495" t="s">
        <v>715</v>
      </c>
      <c r="P495" t="s">
        <v>715</v>
      </c>
      <c r="Q495">
        <v>1</v>
      </c>
      <c r="W495">
        <v>0</v>
      </c>
      <c r="X495">
        <v>388411409</v>
      </c>
      <c r="Y495">
        <f t="shared" si="156"/>
        <v>0.24</v>
      </c>
      <c r="AA495">
        <v>0</v>
      </c>
      <c r="AB495">
        <v>0</v>
      </c>
      <c r="AC495">
        <v>0</v>
      </c>
      <c r="AD495">
        <v>406.64</v>
      </c>
      <c r="AE495">
        <v>0</v>
      </c>
      <c r="AF495">
        <v>0</v>
      </c>
      <c r="AG495">
        <v>0</v>
      </c>
      <c r="AH495">
        <v>406.64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0.2</v>
      </c>
      <c r="AU495" t="s">
        <v>706</v>
      </c>
      <c r="AV495">
        <v>1</v>
      </c>
      <c r="AW495">
        <v>2</v>
      </c>
      <c r="AX495">
        <v>312146732</v>
      </c>
      <c r="AY495">
        <v>1</v>
      </c>
      <c r="AZ495">
        <v>0</v>
      </c>
      <c r="BA495">
        <v>529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81.328000000000003</v>
      </c>
      <c r="BN495">
        <v>0.2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97.593599999999995</v>
      </c>
      <c r="BU495">
        <v>0.24</v>
      </c>
      <c r="BV495">
        <v>0</v>
      </c>
      <c r="BW495">
        <v>1</v>
      </c>
      <c r="CU495">
        <f>ROUND(AT495*Source!I500*AH495*AL495,2)</f>
        <v>406.64</v>
      </c>
      <c r="CV495">
        <f>ROUND(Y495*Source!I500,7)</f>
        <v>1.2</v>
      </c>
      <c r="CW495">
        <v>0</v>
      </c>
      <c r="CX495">
        <f>ROUND(Y495*Source!I500,7)</f>
        <v>1.2</v>
      </c>
      <c r="CY495">
        <f>AD495</f>
        <v>406.64</v>
      </c>
      <c r="CZ495">
        <f>AH495</f>
        <v>406.64</v>
      </c>
      <c r="DA495">
        <f>AL495</f>
        <v>1</v>
      </c>
      <c r="DB495">
        <f t="shared" si="157"/>
        <v>97.596000000000004</v>
      </c>
      <c r="DC495">
        <f t="shared" si="158"/>
        <v>0</v>
      </c>
      <c r="DD495" t="s">
        <v>3</v>
      </c>
      <c r="DE495" t="s">
        <v>3</v>
      </c>
      <c r="DF495">
        <f t="shared" si="159"/>
        <v>0</v>
      </c>
      <c r="DG495">
        <f t="shared" si="155"/>
        <v>0</v>
      </c>
      <c r="DH495">
        <f t="shared" si="149"/>
        <v>0</v>
      </c>
      <c r="DI495">
        <f t="shared" si="150"/>
        <v>487.97</v>
      </c>
      <c r="DJ495">
        <f>DI495</f>
        <v>487.97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ROW(Source!A500)</f>
        <v>500</v>
      </c>
      <c r="B496">
        <v>312111454</v>
      </c>
      <c r="C496">
        <v>312146727</v>
      </c>
      <c r="D496">
        <v>75629607</v>
      </c>
      <c r="E496">
        <v>109</v>
      </c>
      <c r="F496">
        <v>1</v>
      </c>
      <c r="G496">
        <v>1</v>
      </c>
      <c r="H496">
        <v>1</v>
      </c>
      <c r="I496" t="s">
        <v>713</v>
      </c>
      <c r="J496" t="s">
        <v>3</v>
      </c>
      <c r="K496" t="s">
        <v>714</v>
      </c>
      <c r="L496">
        <v>1191</v>
      </c>
      <c r="N496">
        <v>1013</v>
      </c>
      <c r="O496" t="s">
        <v>715</v>
      </c>
      <c r="P496" t="s">
        <v>715</v>
      </c>
      <c r="Q496">
        <v>1</v>
      </c>
      <c r="W496">
        <v>0</v>
      </c>
      <c r="X496">
        <v>-1417349443</v>
      </c>
      <c r="Y496">
        <f t="shared" si="156"/>
        <v>0.13200000000000001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0.11</v>
      </c>
      <c r="AU496" t="s">
        <v>706</v>
      </c>
      <c r="AV496">
        <v>2</v>
      </c>
      <c r="AW496">
        <v>2</v>
      </c>
      <c r="AX496">
        <v>312146733</v>
      </c>
      <c r="AY496">
        <v>1</v>
      </c>
      <c r="AZ496">
        <v>0</v>
      </c>
      <c r="BA496">
        <v>530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ROUND(Y496*Source!I500,7)</f>
        <v>0.66</v>
      </c>
      <c r="CY496">
        <f>AD496</f>
        <v>0</v>
      </c>
      <c r="CZ496">
        <f>AH496</f>
        <v>0</v>
      </c>
      <c r="DA496">
        <f>AL496</f>
        <v>1</v>
      </c>
      <c r="DB496">
        <f t="shared" si="157"/>
        <v>0</v>
      </c>
      <c r="DC496">
        <f t="shared" si="158"/>
        <v>0</v>
      </c>
      <c r="DD496" t="s">
        <v>3</v>
      </c>
      <c r="DE496" t="s">
        <v>3</v>
      </c>
      <c r="DF496">
        <f t="shared" si="159"/>
        <v>0</v>
      </c>
      <c r="DG496">
        <f t="shared" si="155"/>
        <v>0</v>
      </c>
      <c r="DH496">
        <f t="shared" si="149"/>
        <v>0</v>
      </c>
      <c r="DI496">
        <f t="shared" si="150"/>
        <v>0</v>
      </c>
      <c r="DJ496">
        <f>DI496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ROW(Source!A500)</f>
        <v>500</v>
      </c>
      <c r="B497">
        <v>312111454</v>
      </c>
      <c r="C497">
        <v>312146727</v>
      </c>
      <c r="D497">
        <v>277945900</v>
      </c>
      <c r="E497">
        <v>1</v>
      </c>
      <c r="F497">
        <v>1</v>
      </c>
      <c r="G497">
        <v>1</v>
      </c>
      <c r="H497">
        <v>2</v>
      </c>
      <c r="I497" t="s">
        <v>815</v>
      </c>
      <c r="J497" t="s">
        <v>816</v>
      </c>
      <c r="K497" t="s">
        <v>817</v>
      </c>
      <c r="L497">
        <v>1368</v>
      </c>
      <c r="N497">
        <v>1011</v>
      </c>
      <c r="O497" t="s">
        <v>478</v>
      </c>
      <c r="P497" t="s">
        <v>478</v>
      </c>
      <c r="Q497">
        <v>1</v>
      </c>
      <c r="W497">
        <v>0</v>
      </c>
      <c r="X497">
        <v>-2054013352</v>
      </c>
      <c r="Y497">
        <f t="shared" si="156"/>
        <v>0.13200000000000001</v>
      </c>
      <c r="AA497">
        <v>0</v>
      </c>
      <c r="AB497">
        <v>12.95</v>
      </c>
      <c r="AC497">
        <v>0</v>
      </c>
      <c r="AD497">
        <v>0</v>
      </c>
      <c r="AE497">
        <v>0</v>
      </c>
      <c r="AF497">
        <v>12.95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0.11</v>
      </c>
      <c r="AU497" t="s">
        <v>706</v>
      </c>
      <c r="AV497">
        <v>1</v>
      </c>
      <c r="AW497">
        <v>2</v>
      </c>
      <c r="AX497">
        <v>312146734</v>
      </c>
      <c r="AY497">
        <v>1</v>
      </c>
      <c r="AZ497">
        <v>0</v>
      </c>
      <c r="BA497">
        <v>531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1.4244999999999999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1.7094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ROUND(Y497*Source!I500*DO497,7)</f>
        <v>0</v>
      </c>
      <c r="CX497">
        <f>ROUND(Y497*Source!I500,7)</f>
        <v>0.66</v>
      </c>
      <c r="CY497">
        <f>AB497</f>
        <v>12.95</v>
      </c>
      <c r="CZ497">
        <f>AF497</f>
        <v>12.95</v>
      </c>
      <c r="DA497">
        <f>AJ497</f>
        <v>1</v>
      </c>
      <c r="DB497">
        <f t="shared" si="157"/>
        <v>1.704</v>
      </c>
      <c r="DC497">
        <f t="shared" si="158"/>
        <v>0</v>
      </c>
      <c r="DD497" t="s">
        <v>3</v>
      </c>
      <c r="DE497" t="s">
        <v>3</v>
      </c>
      <c r="DF497">
        <f t="shared" si="159"/>
        <v>0</v>
      </c>
      <c r="DG497">
        <f t="shared" si="155"/>
        <v>8.5500000000000007</v>
      </c>
      <c r="DH497">
        <f t="shared" si="149"/>
        <v>0</v>
      </c>
      <c r="DI497">
        <f t="shared" si="150"/>
        <v>0</v>
      </c>
      <c r="DJ497">
        <f>DG497+DH497</f>
        <v>8.5500000000000007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ROW(Source!A500)</f>
        <v>500</v>
      </c>
      <c r="B498">
        <v>312111454</v>
      </c>
      <c r="C498">
        <v>312146727</v>
      </c>
      <c r="D498">
        <v>277945921</v>
      </c>
      <c r="E498">
        <v>1</v>
      </c>
      <c r="F498">
        <v>1</v>
      </c>
      <c r="G498">
        <v>1</v>
      </c>
      <c r="H498">
        <v>2</v>
      </c>
      <c r="I498" t="s">
        <v>818</v>
      </c>
      <c r="J498" t="s">
        <v>819</v>
      </c>
      <c r="K498" t="s">
        <v>820</v>
      </c>
      <c r="L498">
        <v>1368</v>
      </c>
      <c r="N498">
        <v>1011</v>
      </c>
      <c r="O498" t="s">
        <v>478</v>
      </c>
      <c r="P498" t="s">
        <v>478</v>
      </c>
      <c r="Q498">
        <v>1</v>
      </c>
      <c r="W498">
        <v>0</v>
      </c>
      <c r="X498">
        <v>495072614</v>
      </c>
      <c r="Y498">
        <f t="shared" si="156"/>
        <v>0.13200000000000001</v>
      </c>
      <c r="AA498">
        <v>0</v>
      </c>
      <c r="AB498">
        <v>560.73</v>
      </c>
      <c r="AC498">
        <v>477.98</v>
      </c>
      <c r="AD498">
        <v>0</v>
      </c>
      <c r="AE498">
        <v>0</v>
      </c>
      <c r="AF498">
        <v>560.73</v>
      </c>
      <c r="AG498">
        <v>477.98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0.11</v>
      </c>
      <c r="AU498" t="s">
        <v>706</v>
      </c>
      <c r="AV498">
        <v>1</v>
      </c>
      <c r="AW498">
        <v>2</v>
      </c>
      <c r="AX498">
        <v>312146735</v>
      </c>
      <c r="AY498">
        <v>1</v>
      </c>
      <c r="AZ498">
        <v>0</v>
      </c>
      <c r="BA498">
        <v>532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61.680300000000003</v>
      </c>
      <c r="BL498">
        <v>52.577800000000003</v>
      </c>
      <c r="BM498">
        <v>0</v>
      </c>
      <c r="BN498">
        <v>0</v>
      </c>
      <c r="BO498">
        <v>0.11</v>
      </c>
      <c r="BP498">
        <v>1</v>
      </c>
      <c r="BQ498">
        <v>0</v>
      </c>
      <c r="BR498">
        <v>74.016360000000006</v>
      </c>
      <c r="BS498">
        <v>63.093360000000004</v>
      </c>
      <c r="BT498">
        <v>0</v>
      </c>
      <c r="BU498">
        <v>0</v>
      </c>
      <c r="BV498">
        <v>0.13200000000000001</v>
      </c>
      <c r="BW498">
        <v>1</v>
      </c>
      <c r="CV498">
        <v>0</v>
      </c>
      <c r="CW498">
        <f>ROUND(Y498*Source!I500*DO498,7)</f>
        <v>0.66</v>
      </c>
      <c r="CX498">
        <f>ROUND(Y498*Source!I500,7)</f>
        <v>0.66</v>
      </c>
      <c r="CY498">
        <f>AB498</f>
        <v>560.73</v>
      </c>
      <c r="CZ498">
        <f>AF498</f>
        <v>560.73</v>
      </c>
      <c r="DA498">
        <f>AJ498</f>
        <v>1</v>
      </c>
      <c r="DB498">
        <f t="shared" si="157"/>
        <v>74.016000000000005</v>
      </c>
      <c r="DC498">
        <f t="shared" si="158"/>
        <v>63.095999999999997</v>
      </c>
      <c r="DD498" t="s">
        <v>3</v>
      </c>
      <c r="DE498" t="s">
        <v>3</v>
      </c>
      <c r="DF498">
        <f t="shared" si="159"/>
        <v>0</v>
      </c>
      <c r="DG498">
        <f t="shared" si="155"/>
        <v>370.08</v>
      </c>
      <c r="DH498">
        <f t="shared" si="149"/>
        <v>315.47000000000003</v>
      </c>
      <c r="DI498">
        <f t="shared" si="150"/>
        <v>0</v>
      </c>
      <c r="DJ498">
        <f>DG498+DH498</f>
        <v>685.55</v>
      </c>
      <c r="DK498">
        <v>1</v>
      </c>
      <c r="DL498" t="s">
        <v>726</v>
      </c>
      <c r="DM498">
        <v>4</v>
      </c>
      <c r="DN498" t="s">
        <v>715</v>
      </c>
      <c r="DO498">
        <v>1</v>
      </c>
    </row>
    <row r="499" spans="1:119" x14ac:dyDescent="0.2">
      <c r="A499">
        <f>ROW(Source!A501)</f>
        <v>501</v>
      </c>
      <c r="B499">
        <v>312111454</v>
      </c>
      <c r="C499">
        <v>312113355</v>
      </c>
      <c r="D499">
        <v>277560257</v>
      </c>
      <c r="E499">
        <v>109</v>
      </c>
      <c r="F499">
        <v>1</v>
      </c>
      <c r="G499">
        <v>1</v>
      </c>
      <c r="H499">
        <v>1</v>
      </c>
      <c r="I499" t="s">
        <v>737</v>
      </c>
      <c r="J499" t="s">
        <v>3</v>
      </c>
      <c r="K499" t="s">
        <v>738</v>
      </c>
      <c r="L499">
        <v>1191</v>
      </c>
      <c r="N499">
        <v>1013</v>
      </c>
      <c r="O499" t="s">
        <v>715</v>
      </c>
      <c r="P499" t="s">
        <v>715</v>
      </c>
      <c r="Q499">
        <v>1</v>
      </c>
      <c r="W499">
        <v>0</v>
      </c>
      <c r="X499">
        <v>388411409</v>
      </c>
      <c r="Y499">
        <f t="shared" si="156"/>
        <v>0.3</v>
      </c>
      <c r="AA499">
        <v>0</v>
      </c>
      <c r="AB499">
        <v>0</v>
      </c>
      <c r="AC499">
        <v>0</v>
      </c>
      <c r="AD499">
        <v>406.64</v>
      </c>
      <c r="AE499">
        <v>0</v>
      </c>
      <c r="AF499">
        <v>0</v>
      </c>
      <c r="AG499">
        <v>0</v>
      </c>
      <c r="AH499">
        <v>406.64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0.25</v>
      </c>
      <c r="AU499" t="s">
        <v>706</v>
      </c>
      <c r="AV499">
        <v>1</v>
      </c>
      <c r="AW499">
        <v>2</v>
      </c>
      <c r="AX499">
        <v>312113360</v>
      </c>
      <c r="AY499">
        <v>1</v>
      </c>
      <c r="AZ499">
        <v>0</v>
      </c>
      <c r="BA499">
        <v>533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101.66</v>
      </c>
      <c r="BN499">
        <v>0.25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121.99199999999999</v>
      </c>
      <c r="BU499">
        <v>0.3</v>
      </c>
      <c r="BV499">
        <v>0</v>
      </c>
      <c r="BW499">
        <v>1</v>
      </c>
      <c r="CU499">
        <f>ROUND(AT499*Source!I501*AH499*AL499,2)</f>
        <v>3761.42</v>
      </c>
      <c r="CV499">
        <f>ROUND(Y499*Source!I501,7)</f>
        <v>11.1</v>
      </c>
      <c r="CW499">
        <v>0</v>
      </c>
      <c r="CX499">
        <f>ROUND(Y499*Source!I501,7)</f>
        <v>11.1</v>
      </c>
      <c r="CY499">
        <f>AD499</f>
        <v>406.64</v>
      </c>
      <c r="CZ499">
        <f>AH499</f>
        <v>406.64</v>
      </c>
      <c r="DA499">
        <f>AL499</f>
        <v>1</v>
      </c>
      <c r="DB499">
        <f t="shared" si="157"/>
        <v>121.992</v>
      </c>
      <c r="DC499">
        <f t="shared" si="158"/>
        <v>0</v>
      </c>
      <c r="DD499" t="s">
        <v>3</v>
      </c>
      <c r="DE499" t="s">
        <v>3</v>
      </c>
      <c r="DF499">
        <f t="shared" si="159"/>
        <v>0</v>
      </c>
      <c r="DG499">
        <f t="shared" si="155"/>
        <v>0</v>
      </c>
      <c r="DH499">
        <f t="shared" si="149"/>
        <v>0</v>
      </c>
      <c r="DI499">
        <f t="shared" si="150"/>
        <v>4513.7</v>
      </c>
      <c r="DJ499">
        <f>DI499</f>
        <v>4513.7</v>
      </c>
      <c r="DK499">
        <v>1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ROW(Source!A501)</f>
        <v>501</v>
      </c>
      <c r="B500">
        <v>312111454</v>
      </c>
      <c r="C500">
        <v>312113355</v>
      </c>
      <c r="D500">
        <v>277560491</v>
      </c>
      <c r="E500">
        <v>109</v>
      </c>
      <c r="F500">
        <v>1</v>
      </c>
      <c r="G500">
        <v>1</v>
      </c>
      <c r="H500">
        <v>1</v>
      </c>
      <c r="I500" t="s">
        <v>713</v>
      </c>
      <c r="J500" t="s">
        <v>3</v>
      </c>
      <c r="K500" t="s">
        <v>714</v>
      </c>
      <c r="L500">
        <v>1191</v>
      </c>
      <c r="N500">
        <v>1013</v>
      </c>
      <c r="O500" t="s">
        <v>715</v>
      </c>
      <c r="P500" t="s">
        <v>715</v>
      </c>
      <c r="Q500">
        <v>1</v>
      </c>
      <c r="W500">
        <v>0</v>
      </c>
      <c r="X500">
        <v>-1417349443</v>
      </c>
      <c r="Y500">
        <f t="shared" si="156"/>
        <v>0.16800000000000001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0.14000000000000001</v>
      </c>
      <c r="AU500" t="s">
        <v>706</v>
      </c>
      <c r="AV500">
        <v>2</v>
      </c>
      <c r="AW500">
        <v>2</v>
      </c>
      <c r="AX500">
        <v>312113361</v>
      </c>
      <c r="AY500">
        <v>1</v>
      </c>
      <c r="AZ500">
        <v>0</v>
      </c>
      <c r="BA500">
        <v>534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ROUND(Y500*Source!I501,7)</f>
        <v>6.2160000000000002</v>
      </c>
      <c r="CY500">
        <f>AD500</f>
        <v>0</v>
      </c>
      <c r="CZ500">
        <f>AH500</f>
        <v>0</v>
      </c>
      <c r="DA500">
        <f>AL500</f>
        <v>1</v>
      </c>
      <c r="DB500">
        <f t="shared" si="157"/>
        <v>0</v>
      </c>
      <c r="DC500">
        <f t="shared" si="158"/>
        <v>0</v>
      </c>
      <c r="DD500" t="s">
        <v>3</v>
      </c>
      <c r="DE500" t="s">
        <v>3</v>
      </c>
      <c r="DF500">
        <f t="shared" si="159"/>
        <v>0</v>
      </c>
      <c r="DG500">
        <f t="shared" si="155"/>
        <v>0</v>
      </c>
      <c r="DH500">
        <f t="shared" si="149"/>
        <v>0</v>
      </c>
      <c r="DI500">
        <f t="shared" si="150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ROW(Source!A501)</f>
        <v>501</v>
      </c>
      <c r="B501">
        <v>312111454</v>
      </c>
      <c r="C501">
        <v>312113355</v>
      </c>
      <c r="D501">
        <v>277945900</v>
      </c>
      <c r="E501">
        <v>1</v>
      </c>
      <c r="F501">
        <v>1</v>
      </c>
      <c r="G501">
        <v>1</v>
      </c>
      <c r="H501">
        <v>2</v>
      </c>
      <c r="I501" t="s">
        <v>815</v>
      </c>
      <c r="J501" t="s">
        <v>816</v>
      </c>
      <c r="K501" t="s">
        <v>817</v>
      </c>
      <c r="L501">
        <v>1368</v>
      </c>
      <c r="N501">
        <v>1011</v>
      </c>
      <c r="O501" t="s">
        <v>478</v>
      </c>
      <c r="P501" t="s">
        <v>478</v>
      </c>
      <c r="Q501">
        <v>1</v>
      </c>
      <c r="W501">
        <v>0</v>
      </c>
      <c r="X501">
        <v>-2054013352</v>
      </c>
      <c r="Y501">
        <f t="shared" si="156"/>
        <v>0.16800000000000001</v>
      </c>
      <c r="AA501">
        <v>0</v>
      </c>
      <c r="AB501">
        <v>12.95</v>
      </c>
      <c r="AC501">
        <v>0</v>
      </c>
      <c r="AD501">
        <v>0</v>
      </c>
      <c r="AE501">
        <v>0</v>
      </c>
      <c r="AF501">
        <v>12.95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0.14000000000000001</v>
      </c>
      <c r="AU501" t="s">
        <v>706</v>
      </c>
      <c r="AV501">
        <v>1</v>
      </c>
      <c r="AW501">
        <v>2</v>
      </c>
      <c r="AX501">
        <v>312113362</v>
      </c>
      <c r="AY501">
        <v>1</v>
      </c>
      <c r="AZ501">
        <v>0</v>
      </c>
      <c r="BA501">
        <v>535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1.8130000000000002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2.1756000000000002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f>ROUND(Y501*Source!I501*DO501,7)</f>
        <v>0</v>
      </c>
      <c r="CX501">
        <f>ROUND(Y501*Source!I501,7)</f>
        <v>6.2160000000000002</v>
      </c>
      <c r="CY501">
        <f>AB501</f>
        <v>12.95</v>
      </c>
      <c r="CZ501">
        <f>AF501</f>
        <v>12.95</v>
      </c>
      <c r="DA501">
        <f>AJ501</f>
        <v>1</v>
      </c>
      <c r="DB501">
        <f t="shared" si="157"/>
        <v>2.1720000000000002</v>
      </c>
      <c r="DC501">
        <f t="shared" si="158"/>
        <v>0</v>
      </c>
      <c r="DD501" t="s">
        <v>3</v>
      </c>
      <c r="DE501" t="s">
        <v>3</v>
      </c>
      <c r="DF501">
        <f t="shared" si="159"/>
        <v>0</v>
      </c>
      <c r="DG501">
        <f t="shared" si="155"/>
        <v>80.5</v>
      </c>
      <c r="DH501">
        <f t="shared" si="149"/>
        <v>0</v>
      </c>
      <c r="DI501">
        <f t="shared" si="150"/>
        <v>0</v>
      </c>
      <c r="DJ501">
        <f>DG501+DH501</f>
        <v>80.5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ROW(Source!A501)</f>
        <v>501</v>
      </c>
      <c r="B502">
        <v>312111454</v>
      </c>
      <c r="C502">
        <v>312113355</v>
      </c>
      <c r="D502">
        <v>277945921</v>
      </c>
      <c r="E502">
        <v>1</v>
      </c>
      <c r="F502">
        <v>1</v>
      </c>
      <c r="G502">
        <v>1</v>
      </c>
      <c r="H502">
        <v>2</v>
      </c>
      <c r="I502" t="s">
        <v>818</v>
      </c>
      <c r="J502" t="s">
        <v>819</v>
      </c>
      <c r="K502" t="s">
        <v>820</v>
      </c>
      <c r="L502">
        <v>1368</v>
      </c>
      <c r="N502">
        <v>1011</v>
      </c>
      <c r="O502" t="s">
        <v>478</v>
      </c>
      <c r="P502" t="s">
        <v>478</v>
      </c>
      <c r="Q502">
        <v>1</v>
      </c>
      <c r="W502">
        <v>0</v>
      </c>
      <c r="X502">
        <v>495072614</v>
      </c>
      <c r="Y502">
        <f t="shared" si="156"/>
        <v>0.16800000000000001</v>
      </c>
      <c r="AA502">
        <v>0</v>
      </c>
      <c r="AB502">
        <v>560.73</v>
      </c>
      <c r="AC502">
        <v>477.98</v>
      </c>
      <c r="AD502">
        <v>0</v>
      </c>
      <c r="AE502">
        <v>0</v>
      </c>
      <c r="AF502">
        <v>560.73</v>
      </c>
      <c r="AG502">
        <v>477.98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0.14000000000000001</v>
      </c>
      <c r="AU502" t="s">
        <v>706</v>
      </c>
      <c r="AV502">
        <v>1</v>
      </c>
      <c r="AW502">
        <v>2</v>
      </c>
      <c r="AX502">
        <v>312113363</v>
      </c>
      <c r="AY502">
        <v>1</v>
      </c>
      <c r="AZ502">
        <v>0</v>
      </c>
      <c r="BA502">
        <v>536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78.502200000000016</v>
      </c>
      <c r="BL502">
        <v>66.917200000000008</v>
      </c>
      <c r="BM502">
        <v>0</v>
      </c>
      <c r="BN502">
        <v>0</v>
      </c>
      <c r="BO502">
        <v>0.14000000000000001</v>
      </c>
      <c r="BP502">
        <v>1</v>
      </c>
      <c r="BQ502">
        <v>0</v>
      </c>
      <c r="BR502">
        <v>94.202640000000002</v>
      </c>
      <c r="BS502">
        <v>80.300640000000001</v>
      </c>
      <c r="BT502">
        <v>0</v>
      </c>
      <c r="BU502">
        <v>0</v>
      </c>
      <c r="BV502">
        <v>0.16800000000000001</v>
      </c>
      <c r="BW502">
        <v>1</v>
      </c>
      <c r="CV502">
        <v>0</v>
      </c>
      <c r="CW502">
        <f>ROUND(Y502*Source!I501*DO502,7)</f>
        <v>6.2160000000000002</v>
      </c>
      <c r="CX502">
        <f>ROUND(Y502*Source!I501,7)</f>
        <v>6.2160000000000002</v>
      </c>
      <c r="CY502">
        <f>AB502</f>
        <v>560.73</v>
      </c>
      <c r="CZ502">
        <f>AF502</f>
        <v>560.73</v>
      </c>
      <c r="DA502">
        <f>AJ502</f>
        <v>1</v>
      </c>
      <c r="DB502">
        <f t="shared" si="157"/>
        <v>94.2</v>
      </c>
      <c r="DC502">
        <f t="shared" si="158"/>
        <v>80.304000000000002</v>
      </c>
      <c r="DD502" t="s">
        <v>3</v>
      </c>
      <c r="DE502" t="s">
        <v>3</v>
      </c>
      <c r="DF502">
        <f t="shared" si="159"/>
        <v>0</v>
      </c>
      <c r="DG502">
        <f t="shared" si="155"/>
        <v>3485.5</v>
      </c>
      <c r="DH502">
        <f t="shared" si="149"/>
        <v>2971.12</v>
      </c>
      <c r="DI502">
        <f t="shared" si="150"/>
        <v>0</v>
      </c>
      <c r="DJ502">
        <f>DG502+DH502</f>
        <v>6456.62</v>
      </c>
      <c r="DK502">
        <v>1</v>
      </c>
      <c r="DL502" t="s">
        <v>726</v>
      </c>
      <c r="DM502">
        <v>4</v>
      </c>
      <c r="DN502" t="s">
        <v>715</v>
      </c>
      <c r="DO502">
        <v>1</v>
      </c>
    </row>
    <row r="503" spans="1:119" x14ac:dyDescent="0.2">
      <c r="A503">
        <f>ROW(Source!A502)</f>
        <v>502</v>
      </c>
      <c r="B503">
        <v>312111454</v>
      </c>
      <c r="C503">
        <v>312113364</v>
      </c>
      <c r="D503">
        <v>277560257</v>
      </c>
      <c r="E503">
        <v>109</v>
      </c>
      <c r="F503">
        <v>1</v>
      </c>
      <c r="G503">
        <v>1</v>
      </c>
      <c r="H503">
        <v>1</v>
      </c>
      <c r="I503" t="s">
        <v>737</v>
      </c>
      <c r="J503" t="s">
        <v>3</v>
      </c>
      <c r="K503" t="s">
        <v>738</v>
      </c>
      <c r="L503">
        <v>1191</v>
      </c>
      <c r="N503">
        <v>1013</v>
      </c>
      <c r="O503" t="s">
        <v>715</v>
      </c>
      <c r="P503" t="s">
        <v>715</v>
      </c>
      <c r="Q503">
        <v>1</v>
      </c>
      <c r="W503">
        <v>0</v>
      </c>
      <c r="X503">
        <v>388411409</v>
      </c>
      <c r="Y503">
        <f t="shared" si="156"/>
        <v>0.36</v>
      </c>
      <c r="AA503">
        <v>0</v>
      </c>
      <c r="AB503">
        <v>0</v>
      </c>
      <c r="AC503">
        <v>0</v>
      </c>
      <c r="AD503">
        <v>406.64</v>
      </c>
      <c r="AE503">
        <v>0</v>
      </c>
      <c r="AF503">
        <v>0</v>
      </c>
      <c r="AG503">
        <v>0</v>
      </c>
      <c r="AH503">
        <v>406.64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0.3</v>
      </c>
      <c r="AU503" t="s">
        <v>706</v>
      </c>
      <c r="AV503">
        <v>1</v>
      </c>
      <c r="AW503">
        <v>2</v>
      </c>
      <c r="AX503">
        <v>312113369</v>
      </c>
      <c r="AY503">
        <v>1</v>
      </c>
      <c r="AZ503">
        <v>0</v>
      </c>
      <c r="BA503">
        <v>537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121.99199999999999</v>
      </c>
      <c r="BN503">
        <v>0.3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146.3904</v>
      </c>
      <c r="BU503">
        <v>0.36</v>
      </c>
      <c r="BV503">
        <v>0</v>
      </c>
      <c r="BW503">
        <v>1</v>
      </c>
      <c r="CU503">
        <f>ROUND(AT503*Source!I502*AH503*AL503,2)</f>
        <v>1097.93</v>
      </c>
      <c r="CV503">
        <f>ROUND(Y503*Source!I502,7)</f>
        <v>3.24</v>
      </c>
      <c r="CW503">
        <v>0</v>
      </c>
      <c r="CX503">
        <f>ROUND(Y503*Source!I502,7)</f>
        <v>3.24</v>
      </c>
      <c r="CY503">
        <f>AD503</f>
        <v>406.64</v>
      </c>
      <c r="CZ503">
        <f>AH503</f>
        <v>406.64</v>
      </c>
      <c r="DA503">
        <f>AL503</f>
        <v>1</v>
      </c>
      <c r="DB503">
        <f t="shared" si="157"/>
        <v>146.38800000000001</v>
      </c>
      <c r="DC503">
        <f t="shared" si="158"/>
        <v>0</v>
      </c>
      <c r="DD503" t="s">
        <v>3</v>
      </c>
      <c r="DE503" t="s">
        <v>3</v>
      </c>
      <c r="DF503">
        <f t="shared" si="159"/>
        <v>0</v>
      </c>
      <c r="DG503">
        <f t="shared" si="155"/>
        <v>0</v>
      </c>
      <c r="DH503">
        <f t="shared" si="149"/>
        <v>0</v>
      </c>
      <c r="DI503">
        <f t="shared" si="150"/>
        <v>1317.51</v>
      </c>
      <c r="DJ503">
        <f>DI503</f>
        <v>1317.51</v>
      </c>
      <c r="DK503">
        <v>1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ROW(Source!A502)</f>
        <v>502</v>
      </c>
      <c r="B504">
        <v>312111454</v>
      </c>
      <c r="C504">
        <v>312113364</v>
      </c>
      <c r="D504">
        <v>277560491</v>
      </c>
      <c r="E504">
        <v>109</v>
      </c>
      <c r="F504">
        <v>1</v>
      </c>
      <c r="G504">
        <v>1</v>
      </c>
      <c r="H504">
        <v>1</v>
      </c>
      <c r="I504" t="s">
        <v>713</v>
      </c>
      <c r="J504" t="s">
        <v>3</v>
      </c>
      <c r="K504" t="s">
        <v>714</v>
      </c>
      <c r="L504">
        <v>1191</v>
      </c>
      <c r="N504">
        <v>1013</v>
      </c>
      <c r="O504" t="s">
        <v>715</v>
      </c>
      <c r="P504" t="s">
        <v>715</v>
      </c>
      <c r="Q504">
        <v>1</v>
      </c>
      <c r="W504">
        <v>0</v>
      </c>
      <c r="X504">
        <v>-1417349443</v>
      </c>
      <c r="Y504">
        <f t="shared" si="156"/>
        <v>0.192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0.16</v>
      </c>
      <c r="AU504" t="s">
        <v>706</v>
      </c>
      <c r="AV504">
        <v>2</v>
      </c>
      <c r="AW504">
        <v>2</v>
      </c>
      <c r="AX504">
        <v>312113370</v>
      </c>
      <c r="AY504">
        <v>1</v>
      </c>
      <c r="AZ504">
        <v>0</v>
      </c>
      <c r="BA504">
        <v>538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ROUND(Y504*Source!I502,7)</f>
        <v>1.728</v>
      </c>
      <c r="CY504">
        <f>AD504</f>
        <v>0</v>
      </c>
      <c r="CZ504">
        <f>AH504</f>
        <v>0</v>
      </c>
      <c r="DA504">
        <f>AL504</f>
        <v>1</v>
      </c>
      <c r="DB504">
        <f t="shared" si="157"/>
        <v>0</v>
      </c>
      <c r="DC504">
        <f t="shared" si="158"/>
        <v>0</v>
      </c>
      <c r="DD504" t="s">
        <v>3</v>
      </c>
      <c r="DE504" t="s">
        <v>3</v>
      </c>
      <c r="DF504">
        <f t="shared" si="159"/>
        <v>0</v>
      </c>
      <c r="DG504">
        <f t="shared" si="155"/>
        <v>0</v>
      </c>
      <c r="DH504">
        <f t="shared" si="149"/>
        <v>0</v>
      </c>
      <c r="DI504">
        <f t="shared" si="150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ROW(Source!A502)</f>
        <v>502</v>
      </c>
      <c r="B505">
        <v>312111454</v>
      </c>
      <c r="C505">
        <v>312113364</v>
      </c>
      <c r="D505">
        <v>277945900</v>
      </c>
      <c r="E505">
        <v>1</v>
      </c>
      <c r="F505">
        <v>1</v>
      </c>
      <c r="G505">
        <v>1</v>
      </c>
      <c r="H505">
        <v>2</v>
      </c>
      <c r="I505" t="s">
        <v>815</v>
      </c>
      <c r="J505" t="s">
        <v>816</v>
      </c>
      <c r="K505" t="s">
        <v>817</v>
      </c>
      <c r="L505">
        <v>1368</v>
      </c>
      <c r="N505">
        <v>1011</v>
      </c>
      <c r="O505" t="s">
        <v>478</v>
      </c>
      <c r="P505" t="s">
        <v>478</v>
      </c>
      <c r="Q505">
        <v>1</v>
      </c>
      <c r="W505">
        <v>0</v>
      </c>
      <c r="X505">
        <v>-2054013352</v>
      </c>
      <c r="Y505">
        <f t="shared" si="156"/>
        <v>0.192</v>
      </c>
      <c r="AA505">
        <v>0</v>
      </c>
      <c r="AB505">
        <v>12.95</v>
      </c>
      <c r="AC505">
        <v>0</v>
      </c>
      <c r="AD505">
        <v>0</v>
      </c>
      <c r="AE505">
        <v>0</v>
      </c>
      <c r="AF505">
        <v>12.95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0.16</v>
      </c>
      <c r="AU505" t="s">
        <v>706</v>
      </c>
      <c r="AV505">
        <v>1</v>
      </c>
      <c r="AW505">
        <v>2</v>
      </c>
      <c r="AX505">
        <v>312113371</v>
      </c>
      <c r="AY505">
        <v>1</v>
      </c>
      <c r="AZ505">
        <v>0</v>
      </c>
      <c r="BA505">
        <v>539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2.0720000000000001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2.4863999999999997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ROUND(Y505*Source!I502*DO505,7)</f>
        <v>0</v>
      </c>
      <c r="CX505">
        <f>ROUND(Y505*Source!I502,7)</f>
        <v>1.728</v>
      </c>
      <c r="CY505">
        <f>AB505</f>
        <v>12.95</v>
      </c>
      <c r="CZ505">
        <f>AF505</f>
        <v>12.95</v>
      </c>
      <c r="DA505">
        <f>AJ505</f>
        <v>1</v>
      </c>
      <c r="DB505">
        <f t="shared" si="157"/>
        <v>2.484</v>
      </c>
      <c r="DC505">
        <f t="shared" si="158"/>
        <v>0</v>
      </c>
      <c r="DD505" t="s">
        <v>3</v>
      </c>
      <c r="DE505" t="s">
        <v>3</v>
      </c>
      <c r="DF505">
        <f t="shared" si="159"/>
        <v>0</v>
      </c>
      <c r="DG505">
        <f t="shared" si="155"/>
        <v>22.38</v>
      </c>
      <c r="DH505">
        <f t="shared" si="149"/>
        <v>0</v>
      </c>
      <c r="DI505">
        <f t="shared" si="150"/>
        <v>0</v>
      </c>
      <c r="DJ505">
        <f>DG505+DH505</f>
        <v>22.38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ROW(Source!A502)</f>
        <v>502</v>
      </c>
      <c r="B506">
        <v>312111454</v>
      </c>
      <c r="C506">
        <v>312113364</v>
      </c>
      <c r="D506">
        <v>277945921</v>
      </c>
      <c r="E506">
        <v>1</v>
      </c>
      <c r="F506">
        <v>1</v>
      </c>
      <c r="G506">
        <v>1</v>
      </c>
      <c r="H506">
        <v>2</v>
      </c>
      <c r="I506" t="s">
        <v>818</v>
      </c>
      <c r="J506" t="s">
        <v>819</v>
      </c>
      <c r="K506" t="s">
        <v>820</v>
      </c>
      <c r="L506">
        <v>1368</v>
      </c>
      <c r="N506">
        <v>1011</v>
      </c>
      <c r="O506" t="s">
        <v>478</v>
      </c>
      <c r="P506" t="s">
        <v>478</v>
      </c>
      <c r="Q506">
        <v>1</v>
      </c>
      <c r="W506">
        <v>0</v>
      </c>
      <c r="X506">
        <v>495072614</v>
      </c>
      <c r="Y506">
        <f t="shared" si="156"/>
        <v>0.192</v>
      </c>
      <c r="AA506">
        <v>0</v>
      </c>
      <c r="AB506">
        <v>560.73</v>
      </c>
      <c r="AC506">
        <v>477.98</v>
      </c>
      <c r="AD506">
        <v>0</v>
      </c>
      <c r="AE506">
        <v>0</v>
      </c>
      <c r="AF506">
        <v>560.73</v>
      </c>
      <c r="AG506">
        <v>477.98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0.16</v>
      </c>
      <c r="AU506" t="s">
        <v>706</v>
      </c>
      <c r="AV506">
        <v>1</v>
      </c>
      <c r="AW506">
        <v>2</v>
      </c>
      <c r="AX506">
        <v>312113372</v>
      </c>
      <c r="AY506">
        <v>1</v>
      </c>
      <c r="AZ506">
        <v>0</v>
      </c>
      <c r="BA506">
        <v>540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89.716800000000006</v>
      </c>
      <c r="BL506">
        <v>76.476800000000011</v>
      </c>
      <c r="BM506">
        <v>0</v>
      </c>
      <c r="BN506">
        <v>0</v>
      </c>
      <c r="BO506">
        <v>0.16</v>
      </c>
      <c r="BP506">
        <v>1</v>
      </c>
      <c r="BQ506">
        <v>0</v>
      </c>
      <c r="BR506">
        <v>107.66016</v>
      </c>
      <c r="BS506">
        <v>91.77216</v>
      </c>
      <c r="BT506">
        <v>0</v>
      </c>
      <c r="BU506">
        <v>0</v>
      </c>
      <c r="BV506">
        <v>0.192</v>
      </c>
      <c r="BW506">
        <v>1</v>
      </c>
      <c r="CV506">
        <v>0</v>
      </c>
      <c r="CW506">
        <f>ROUND(Y506*Source!I502*DO506,7)</f>
        <v>1.728</v>
      </c>
      <c r="CX506">
        <f>ROUND(Y506*Source!I502,7)</f>
        <v>1.728</v>
      </c>
      <c r="CY506">
        <f>AB506</f>
        <v>560.73</v>
      </c>
      <c r="CZ506">
        <f>AF506</f>
        <v>560.73</v>
      </c>
      <c r="DA506">
        <f>AJ506</f>
        <v>1</v>
      </c>
      <c r="DB506">
        <f t="shared" si="157"/>
        <v>107.664</v>
      </c>
      <c r="DC506">
        <f t="shared" si="158"/>
        <v>91.775999999999996</v>
      </c>
      <c r="DD506" t="s">
        <v>3</v>
      </c>
      <c r="DE506" t="s">
        <v>3</v>
      </c>
      <c r="DF506">
        <f t="shared" si="159"/>
        <v>0</v>
      </c>
      <c r="DG506">
        <f t="shared" si="155"/>
        <v>968.94</v>
      </c>
      <c r="DH506">
        <f t="shared" si="149"/>
        <v>825.95</v>
      </c>
      <c r="DI506">
        <f t="shared" si="150"/>
        <v>0</v>
      </c>
      <c r="DJ506">
        <f>DG506+DH506</f>
        <v>1794.89</v>
      </c>
      <c r="DK506">
        <v>1</v>
      </c>
      <c r="DL506" t="s">
        <v>726</v>
      </c>
      <c r="DM506">
        <v>4</v>
      </c>
      <c r="DN506" t="s">
        <v>715</v>
      </c>
      <c r="DO506">
        <v>1</v>
      </c>
    </row>
    <row r="507" spans="1:119" x14ac:dyDescent="0.2">
      <c r="A507">
        <f>ROW(Source!A543)</f>
        <v>543</v>
      </c>
      <c r="B507">
        <v>312111454</v>
      </c>
      <c r="C507">
        <v>312113375</v>
      </c>
      <c r="D507">
        <v>277560272</v>
      </c>
      <c r="E507">
        <v>109</v>
      </c>
      <c r="F507">
        <v>1</v>
      </c>
      <c r="G507">
        <v>1</v>
      </c>
      <c r="H507">
        <v>1</v>
      </c>
      <c r="I507" t="s">
        <v>836</v>
      </c>
      <c r="J507" t="s">
        <v>3</v>
      </c>
      <c r="K507" t="s">
        <v>837</v>
      </c>
      <c r="L507">
        <v>1191</v>
      </c>
      <c r="N507">
        <v>1013</v>
      </c>
      <c r="O507" t="s">
        <v>715</v>
      </c>
      <c r="P507" t="s">
        <v>715</v>
      </c>
      <c r="Q507">
        <v>1</v>
      </c>
      <c r="W507">
        <v>0</v>
      </c>
      <c r="X507">
        <v>-961628416</v>
      </c>
      <c r="Y507">
        <f t="shared" si="156"/>
        <v>0.80400000000000005</v>
      </c>
      <c r="AA507">
        <v>0</v>
      </c>
      <c r="AB507">
        <v>0</v>
      </c>
      <c r="AC507">
        <v>0</v>
      </c>
      <c r="AD507">
        <v>420.91</v>
      </c>
      <c r="AE507">
        <v>0</v>
      </c>
      <c r="AF507">
        <v>0</v>
      </c>
      <c r="AG507">
        <v>0</v>
      </c>
      <c r="AH507">
        <v>420.91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0.67</v>
      </c>
      <c r="AU507" t="s">
        <v>706</v>
      </c>
      <c r="AV507">
        <v>1</v>
      </c>
      <c r="AW507">
        <v>2</v>
      </c>
      <c r="AX507">
        <v>312113380</v>
      </c>
      <c r="AY507">
        <v>1</v>
      </c>
      <c r="AZ507">
        <v>0</v>
      </c>
      <c r="BA507">
        <v>541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282.00970000000001</v>
      </c>
      <c r="BN507">
        <v>0.67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338.41164000000003</v>
      </c>
      <c r="BU507">
        <v>0.80400000000000005</v>
      </c>
      <c r="BV507">
        <v>0</v>
      </c>
      <c r="BW507">
        <v>1</v>
      </c>
      <c r="CU507">
        <f>ROUND(AT507*Source!I543*AH507*AL507,2)</f>
        <v>6768.23</v>
      </c>
      <c r="CV507">
        <f>ROUND(Y507*Source!I543,7)</f>
        <v>19.295999999999999</v>
      </c>
      <c r="CW507">
        <v>0</v>
      </c>
      <c r="CX507">
        <f>ROUND(Y507*Source!I543,7)</f>
        <v>19.295999999999999</v>
      </c>
      <c r="CY507">
        <f>AD507</f>
        <v>420.91</v>
      </c>
      <c r="CZ507">
        <f>AH507</f>
        <v>420.91</v>
      </c>
      <c r="DA507">
        <f>AL507</f>
        <v>1</v>
      </c>
      <c r="DB507">
        <f t="shared" si="157"/>
        <v>338.41199999999998</v>
      </c>
      <c r="DC507">
        <f t="shared" si="158"/>
        <v>0</v>
      </c>
      <c r="DD507" t="s">
        <v>3</v>
      </c>
      <c r="DE507" t="s">
        <v>3</v>
      </c>
      <c r="DF507">
        <f t="shared" si="159"/>
        <v>0</v>
      </c>
      <c r="DG507">
        <f t="shared" si="155"/>
        <v>0</v>
      </c>
      <c r="DH507">
        <f t="shared" si="149"/>
        <v>0</v>
      </c>
      <c r="DI507">
        <f t="shared" si="150"/>
        <v>8121.88</v>
      </c>
      <c r="DJ507">
        <f>DI507</f>
        <v>8121.88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ROW(Source!A543)</f>
        <v>543</v>
      </c>
      <c r="B508">
        <v>312111454</v>
      </c>
      <c r="C508">
        <v>312113375</v>
      </c>
      <c r="D508">
        <v>277946011</v>
      </c>
      <c r="E508">
        <v>1</v>
      </c>
      <c r="F508">
        <v>1</v>
      </c>
      <c r="G508">
        <v>1</v>
      </c>
      <c r="H508">
        <v>2</v>
      </c>
      <c r="I508" t="s">
        <v>838</v>
      </c>
      <c r="J508" t="s">
        <v>839</v>
      </c>
      <c r="K508" t="s">
        <v>840</v>
      </c>
      <c r="L508">
        <v>1368</v>
      </c>
      <c r="N508">
        <v>1011</v>
      </c>
      <c r="O508" t="s">
        <v>478</v>
      </c>
      <c r="P508" t="s">
        <v>478</v>
      </c>
      <c r="Q508">
        <v>1</v>
      </c>
      <c r="W508">
        <v>0</v>
      </c>
      <c r="X508">
        <v>275358200</v>
      </c>
      <c r="Y508">
        <f t="shared" si="156"/>
        <v>0.14399999999999999</v>
      </c>
      <c r="AA508">
        <v>0</v>
      </c>
      <c r="AB508">
        <v>95.79</v>
      </c>
      <c r="AC508">
        <v>0</v>
      </c>
      <c r="AD508">
        <v>0</v>
      </c>
      <c r="AE508">
        <v>0</v>
      </c>
      <c r="AF508">
        <v>95.79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0.12</v>
      </c>
      <c r="AU508" t="s">
        <v>706</v>
      </c>
      <c r="AV508">
        <v>1</v>
      </c>
      <c r="AW508">
        <v>2</v>
      </c>
      <c r="AX508">
        <v>312113381</v>
      </c>
      <c r="AY508">
        <v>1</v>
      </c>
      <c r="AZ508">
        <v>0</v>
      </c>
      <c r="BA508">
        <v>542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11.4948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13.793760000000001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ROUND(Y508*Source!I543*DO508,7)</f>
        <v>0</v>
      </c>
      <c r="CX508">
        <f>ROUND(Y508*Source!I543,7)</f>
        <v>3.456</v>
      </c>
      <c r="CY508">
        <f>AB508</f>
        <v>95.79</v>
      </c>
      <c r="CZ508">
        <f>AF508</f>
        <v>95.79</v>
      </c>
      <c r="DA508">
        <f>AJ508</f>
        <v>1</v>
      </c>
      <c r="DB508">
        <f t="shared" si="157"/>
        <v>13.788</v>
      </c>
      <c r="DC508">
        <f t="shared" si="158"/>
        <v>0</v>
      </c>
      <c r="DD508" t="s">
        <v>3</v>
      </c>
      <c r="DE508" t="s">
        <v>3</v>
      </c>
      <c r="DF508">
        <f t="shared" si="159"/>
        <v>0</v>
      </c>
      <c r="DG508">
        <f t="shared" si="155"/>
        <v>331.05</v>
      </c>
      <c r="DH508">
        <f t="shared" si="149"/>
        <v>0</v>
      </c>
      <c r="DI508">
        <f t="shared" si="150"/>
        <v>0</v>
      </c>
      <c r="DJ508">
        <f>DG508+DH508</f>
        <v>331.05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ROW(Source!A543)</f>
        <v>543</v>
      </c>
      <c r="B509">
        <v>312111454</v>
      </c>
      <c r="C509">
        <v>312113375</v>
      </c>
      <c r="D509">
        <v>277866682</v>
      </c>
      <c r="E509">
        <v>1</v>
      </c>
      <c r="F509">
        <v>1</v>
      </c>
      <c r="G509">
        <v>1</v>
      </c>
      <c r="H509">
        <v>3</v>
      </c>
      <c r="I509" t="s">
        <v>763</v>
      </c>
      <c r="J509" t="s">
        <v>764</v>
      </c>
      <c r="K509" t="s">
        <v>765</v>
      </c>
      <c r="L509">
        <v>1346</v>
      </c>
      <c r="N509">
        <v>1009</v>
      </c>
      <c r="O509" t="s">
        <v>151</v>
      </c>
      <c r="P509" t="s">
        <v>151</v>
      </c>
      <c r="Q509">
        <v>1</v>
      </c>
      <c r="W509">
        <v>0</v>
      </c>
      <c r="X509">
        <v>1568892381</v>
      </c>
      <c r="Y509">
        <f>AT509</f>
        <v>0.03</v>
      </c>
      <c r="AA509">
        <v>146.29</v>
      </c>
      <c r="AB509">
        <v>0</v>
      </c>
      <c r="AC509">
        <v>0</v>
      </c>
      <c r="AD509">
        <v>0</v>
      </c>
      <c r="AE509">
        <v>155.63</v>
      </c>
      <c r="AF509">
        <v>0</v>
      </c>
      <c r="AG509">
        <v>0</v>
      </c>
      <c r="AH509">
        <v>0</v>
      </c>
      <c r="AI509">
        <v>0.94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0.03</v>
      </c>
      <c r="AU509" t="s">
        <v>3</v>
      </c>
      <c r="AV509">
        <v>0</v>
      </c>
      <c r="AW509">
        <v>2</v>
      </c>
      <c r="AX509">
        <v>312113382</v>
      </c>
      <c r="AY509">
        <v>1</v>
      </c>
      <c r="AZ509">
        <v>0</v>
      </c>
      <c r="BA509">
        <v>543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4.6688999999999998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4.6688999999999998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ROUND(Y509*Source!I543,7)</f>
        <v>0.72</v>
      </c>
      <c r="CY509">
        <f>AA509</f>
        <v>146.29</v>
      </c>
      <c r="CZ509">
        <f>AE509</f>
        <v>155.63</v>
      </c>
      <c r="DA509">
        <f>AI509</f>
        <v>0.94</v>
      </c>
      <c r="DB509">
        <f>ROUND(ROUND(AT509*CZ509,2),6)</f>
        <v>4.67</v>
      </c>
      <c r="DC509">
        <f>ROUND(ROUND(AT509*AG509,2),6)</f>
        <v>0</v>
      </c>
      <c r="DD509" t="s">
        <v>3</v>
      </c>
      <c r="DE509" t="s">
        <v>3</v>
      </c>
      <c r="DF509">
        <f>ROUND(ROUND(AE509*AI509,2)*CX509,2)</f>
        <v>105.33</v>
      </c>
      <c r="DG509">
        <f t="shared" si="155"/>
        <v>0</v>
      </c>
      <c r="DH509">
        <f t="shared" si="149"/>
        <v>0</v>
      </c>
      <c r="DI509">
        <f t="shared" si="150"/>
        <v>0</v>
      </c>
      <c r="DJ509">
        <f>DF509</f>
        <v>105.33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ROW(Source!A543)</f>
        <v>543</v>
      </c>
      <c r="B510">
        <v>312111454</v>
      </c>
      <c r="C510">
        <v>312113375</v>
      </c>
      <c r="D510">
        <v>277880063</v>
      </c>
      <c r="E510">
        <v>1</v>
      </c>
      <c r="F510">
        <v>1</v>
      </c>
      <c r="G510">
        <v>1</v>
      </c>
      <c r="H510">
        <v>3</v>
      </c>
      <c r="I510" t="s">
        <v>841</v>
      </c>
      <c r="J510" t="s">
        <v>842</v>
      </c>
      <c r="K510" t="s">
        <v>843</v>
      </c>
      <c r="L510">
        <v>1348</v>
      </c>
      <c r="N510">
        <v>1009</v>
      </c>
      <c r="O510" t="s">
        <v>141</v>
      </c>
      <c r="P510" t="s">
        <v>141</v>
      </c>
      <c r="Q510">
        <v>1000</v>
      </c>
      <c r="W510">
        <v>0</v>
      </c>
      <c r="X510">
        <v>-2139674096</v>
      </c>
      <c r="Y510">
        <f>AT510</f>
        <v>5.0000000000000001E-3</v>
      </c>
      <c r="AA510">
        <v>51875.98</v>
      </c>
      <c r="AB510">
        <v>0</v>
      </c>
      <c r="AC510">
        <v>0</v>
      </c>
      <c r="AD510">
        <v>0</v>
      </c>
      <c r="AE510">
        <v>51875.98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5.0000000000000001E-3</v>
      </c>
      <c r="AU510" t="s">
        <v>3</v>
      </c>
      <c r="AV510">
        <v>0</v>
      </c>
      <c r="AW510">
        <v>2</v>
      </c>
      <c r="AX510">
        <v>312113383</v>
      </c>
      <c r="AY510">
        <v>1</v>
      </c>
      <c r="AZ510">
        <v>0</v>
      </c>
      <c r="BA510">
        <v>544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259.37990000000002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259.37990000000002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ROUND(Y510*Source!I543,7)</f>
        <v>0.12</v>
      </c>
      <c r="CY510">
        <f>AA510</f>
        <v>51875.98</v>
      </c>
      <c r="CZ510">
        <f>AE510</f>
        <v>51875.98</v>
      </c>
      <c r="DA510">
        <f>AI510</f>
        <v>1</v>
      </c>
      <c r="DB510">
        <f>ROUND(ROUND(AT510*CZ510,2),6)</f>
        <v>259.38</v>
      </c>
      <c r="DC510">
        <f>ROUND(ROUND(AT510*AG510,2),6)</f>
        <v>0</v>
      </c>
      <c r="DD510" t="s">
        <v>3</v>
      </c>
      <c r="DE510" t="s">
        <v>3</v>
      </c>
      <c r="DF510">
        <f t="shared" ref="DF510:DF515" si="160">ROUND(ROUND(AE510,2)*CX510,2)</f>
        <v>6225.12</v>
      </c>
      <c r="DG510">
        <f t="shared" si="155"/>
        <v>0</v>
      </c>
      <c r="DH510">
        <f t="shared" si="149"/>
        <v>0</v>
      </c>
      <c r="DI510">
        <f t="shared" si="150"/>
        <v>0</v>
      </c>
      <c r="DJ510">
        <f>DF510</f>
        <v>6225.12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ROW(Source!A544)</f>
        <v>544</v>
      </c>
      <c r="B511">
        <v>312111454</v>
      </c>
      <c r="C511">
        <v>312113384</v>
      </c>
      <c r="D511">
        <v>277560299</v>
      </c>
      <c r="E511">
        <v>109</v>
      </c>
      <c r="F511">
        <v>1</v>
      </c>
      <c r="G511">
        <v>1</v>
      </c>
      <c r="H511">
        <v>1</v>
      </c>
      <c r="I511" t="s">
        <v>739</v>
      </c>
      <c r="J511" t="s">
        <v>3</v>
      </c>
      <c r="K511" t="s">
        <v>740</v>
      </c>
      <c r="L511">
        <v>1191</v>
      </c>
      <c r="N511">
        <v>1013</v>
      </c>
      <c r="O511" t="s">
        <v>715</v>
      </c>
      <c r="P511" t="s">
        <v>715</v>
      </c>
      <c r="Q511">
        <v>1</v>
      </c>
      <c r="W511">
        <v>0</v>
      </c>
      <c r="X511">
        <v>-2012709214</v>
      </c>
      <c r="Y511">
        <f>(AT511*ROUND(1.2,7))</f>
        <v>22.2</v>
      </c>
      <c r="AA511">
        <v>0</v>
      </c>
      <c r="AB511">
        <v>0</v>
      </c>
      <c r="AC511">
        <v>0</v>
      </c>
      <c r="AD511">
        <v>467.28</v>
      </c>
      <c r="AE511">
        <v>0</v>
      </c>
      <c r="AF511">
        <v>0</v>
      </c>
      <c r="AG511">
        <v>0</v>
      </c>
      <c r="AH511">
        <v>467.28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18.5</v>
      </c>
      <c r="AU511" t="s">
        <v>706</v>
      </c>
      <c r="AV511">
        <v>1</v>
      </c>
      <c r="AW511">
        <v>2</v>
      </c>
      <c r="AX511">
        <v>312113394</v>
      </c>
      <c r="AY511">
        <v>1</v>
      </c>
      <c r="AZ511">
        <v>0</v>
      </c>
      <c r="BA511">
        <v>545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8644.68</v>
      </c>
      <c r="BN511">
        <v>18.5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10373.615999999998</v>
      </c>
      <c r="BU511">
        <v>22.2</v>
      </c>
      <c r="BV511">
        <v>0</v>
      </c>
      <c r="BW511">
        <v>1</v>
      </c>
      <c r="CU511">
        <f>ROUND(AT511*Source!I544*AH511*AL511,2)</f>
        <v>18672.509999999998</v>
      </c>
      <c r="CV511">
        <f>ROUND(Y511*Source!I544,7)</f>
        <v>47.951999999999998</v>
      </c>
      <c r="CW511">
        <v>0</v>
      </c>
      <c r="CX511">
        <f>ROUND(Y511*Source!I544,7)</f>
        <v>47.951999999999998</v>
      </c>
      <c r="CY511">
        <f>AD511</f>
        <v>467.28</v>
      </c>
      <c r="CZ511">
        <f>AH511</f>
        <v>467.28</v>
      </c>
      <c r="DA511">
        <f>AL511</f>
        <v>1</v>
      </c>
      <c r="DB511">
        <f>ROUND((ROUND(AT511*CZ511,2)*ROUND(1.2,7)),6)</f>
        <v>10373.616</v>
      </c>
      <c r="DC511">
        <f>ROUND((ROUND(AT511*AG511,2)*ROUND(1.2,7)),6)</f>
        <v>0</v>
      </c>
      <c r="DD511" t="s">
        <v>3</v>
      </c>
      <c r="DE511" t="s">
        <v>3</v>
      </c>
      <c r="DF511">
        <f t="shared" si="160"/>
        <v>0</v>
      </c>
      <c r="DG511">
        <f t="shared" si="155"/>
        <v>0</v>
      </c>
      <c r="DH511">
        <f t="shared" si="149"/>
        <v>0</v>
      </c>
      <c r="DI511">
        <f t="shared" si="150"/>
        <v>22407.01</v>
      </c>
      <c r="DJ511">
        <f>DI511</f>
        <v>22407.01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ROW(Source!A544)</f>
        <v>544</v>
      </c>
      <c r="B512">
        <v>312111454</v>
      </c>
      <c r="C512">
        <v>312113384</v>
      </c>
      <c r="D512">
        <v>277560491</v>
      </c>
      <c r="E512">
        <v>109</v>
      </c>
      <c r="F512">
        <v>1</v>
      </c>
      <c r="G512">
        <v>1</v>
      </c>
      <c r="H512">
        <v>1</v>
      </c>
      <c r="I512" t="s">
        <v>713</v>
      </c>
      <c r="J512" t="s">
        <v>3</v>
      </c>
      <c r="K512" t="s">
        <v>714</v>
      </c>
      <c r="L512">
        <v>1191</v>
      </c>
      <c r="N512">
        <v>1013</v>
      </c>
      <c r="O512" t="s">
        <v>715</v>
      </c>
      <c r="P512" t="s">
        <v>715</v>
      </c>
      <c r="Q512">
        <v>1</v>
      </c>
      <c r="W512">
        <v>0</v>
      </c>
      <c r="X512">
        <v>-1417349443</v>
      </c>
      <c r="Y512">
        <f>(AT512*ROUND(1.2,7))</f>
        <v>0.40800000000000003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0.34</v>
      </c>
      <c r="AU512" t="s">
        <v>706</v>
      </c>
      <c r="AV512">
        <v>2</v>
      </c>
      <c r="AW512">
        <v>2</v>
      </c>
      <c r="AX512">
        <v>312113395</v>
      </c>
      <c r="AY512">
        <v>1</v>
      </c>
      <c r="AZ512">
        <v>0</v>
      </c>
      <c r="BA512">
        <v>546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ROUND(Y512*Source!I544,7)</f>
        <v>0.88127999999999995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ROUND((ROUND(AT512*CZ512,2)*ROUND(1.2,7)),6)</f>
        <v>0</v>
      </c>
      <c r="DC512">
        <f>ROUND((ROUND(AT512*AG512,2)*ROUND(1.2,7)),6)</f>
        <v>0</v>
      </c>
      <c r="DD512" t="s">
        <v>3</v>
      </c>
      <c r="DE512" t="s">
        <v>3</v>
      </c>
      <c r="DF512">
        <f t="shared" si="160"/>
        <v>0</v>
      </c>
      <c r="DG512">
        <f t="shared" si="155"/>
        <v>0</v>
      </c>
      <c r="DH512">
        <f t="shared" si="149"/>
        <v>0</v>
      </c>
      <c r="DI512">
        <f t="shared" si="150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ROW(Source!A544)</f>
        <v>544</v>
      </c>
      <c r="B513">
        <v>312111454</v>
      </c>
      <c r="C513">
        <v>312113384</v>
      </c>
      <c r="D513">
        <v>277944622</v>
      </c>
      <c r="E513">
        <v>1</v>
      </c>
      <c r="F513">
        <v>1</v>
      </c>
      <c r="G513">
        <v>1</v>
      </c>
      <c r="H513">
        <v>2</v>
      </c>
      <c r="I513" t="s">
        <v>716</v>
      </c>
      <c r="J513" t="s">
        <v>717</v>
      </c>
      <c r="K513" t="s">
        <v>718</v>
      </c>
      <c r="L513">
        <v>1368</v>
      </c>
      <c r="N513">
        <v>1011</v>
      </c>
      <c r="O513" t="s">
        <v>478</v>
      </c>
      <c r="P513" t="s">
        <v>478</v>
      </c>
      <c r="Q513">
        <v>1</v>
      </c>
      <c r="W513">
        <v>0</v>
      </c>
      <c r="X513">
        <v>-776243211</v>
      </c>
      <c r="Y513">
        <f>(AT513*ROUND(1.2,7))</f>
        <v>0.20400000000000001</v>
      </c>
      <c r="AA513">
        <v>0</v>
      </c>
      <c r="AB513">
        <v>1472.33</v>
      </c>
      <c r="AC513">
        <v>642.05999999999995</v>
      </c>
      <c r="AD513">
        <v>0</v>
      </c>
      <c r="AE513">
        <v>0</v>
      </c>
      <c r="AF513">
        <v>1472.33</v>
      </c>
      <c r="AG513">
        <v>642.05999999999995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0.17</v>
      </c>
      <c r="AU513" t="s">
        <v>706</v>
      </c>
      <c r="AV513">
        <v>1</v>
      </c>
      <c r="AW513">
        <v>2</v>
      </c>
      <c r="AX513">
        <v>312113396</v>
      </c>
      <c r="AY513">
        <v>1</v>
      </c>
      <c r="AZ513">
        <v>0</v>
      </c>
      <c r="BA513">
        <v>547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250.2961</v>
      </c>
      <c r="BL513">
        <v>109.1502</v>
      </c>
      <c r="BM513">
        <v>0</v>
      </c>
      <c r="BN513">
        <v>0</v>
      </c>
      <c r="BO513">
        <v>0.17</v>
      </c>
      <c r="BP513">
        <v>1</v>
      </c>
      <c r="BQ513">
        <v>0</v>
      </c>
      <c r="BR513">
        <v>300.35532000000001</v>
      </c>
      <c r="BS513">
        <v>130.98024000000001</v>
      </c>
      <c r="BT513">
        <v>0</v>
      </c>
      <c r="BU513">
        <v>0</v>
      </c>
      <c r="BV513">
        <v>0.20400000000000001</v>
      </c>
      <c r="BW513">
        <v>1</v>
      </c>
      <c r="CV513">
        <v>0</v>
      </c>
      <c r="CW513">
        <f>ROUND(Y513*Source!I544*DO513,7)</f>
        <v>0.44063999999999998</v>
      </c>
      <c r="CX513">
        <f>ROUND(Y513*Source!I544,7)</f>
        <v>0.44063999999999998</v>
      </c>
      <c r="CY513">
        <f>AB513</f>
        <v>1472.33</v>
      </c>
      <c r="CZ513">
        <f>AF513</f>
        <v>1472.33</v>
      </c>
      <c r="DA513">
        <f>AJ513</f>
        <v>1</v>
      </c>
      <c r="DB513">
        <f>ROUND((ROUND(AT513*CZ513,2)*ROUND(1.2,7)),6)</f>
        <v>300.36</v>
      </c>
      <c r="DC513">
        <f>ROUND((ROUND(AT513*AG513,2)*ROUND(1.2,7)),6)</f>
        <v>130.97999999999999</v>
      </c>
      <c r="DD513" t="s">
        <v>3</v>
      </c>
      <c r="DE513" t="s">
        <v>3</v>
      </c>
      <c r="DF513">
        <f t="shared" si="160"/>
        <v>0</v>
      </c>
      <c r="DG513">
        <f t="shared" si="155"/>
        <v>648.77</v>
      </c>
      <c r="DH513">
        <f t="shared" ref="DH513:DH537" si="161">ROUND(ROUND(AG513,2)*CX513,2)</f>
        <v>282.92</v>
      </c>
      <c r="DI513">
        <f t="shared" ref="DI513:DI537" si="162">ROUND(ROUND(AH513,2)*CX513,2)</f>
        <v>0</v>
      </c>
      <c r="DJ513">
        <f>DG513+DH513</f>
        <v>931.69</v>
      </c>
      <c r="DK513">
        <v>1</v>
      </c>
      <c r="DL513" t="s">
        <v>719</v>
      </c>
      <c r="DM513">
        <v>6</v>
      </c>
      <c r="DN513" t="s">
        <v>715</v>
      </c>
      <c r="DO513">
        <v>1</v>
      </c>
    </row>
    <row r="514" spans="1:119" x14ac:dyDescent="0.2">
      <c r="A514">
        <f>ROW(Source!A544)</f>
        <v>544</v>
      </c>
      <c r="B514">
        <v>312111454</v>
      </c>
      <c r="C514">
        <v>312113384</v>
      </c>
      <c r="D514">
        <v>277945805</v>
      </c>
      <c r="E514">
        <v>1</v>
      </c>
      <c r="F514">
        <v>1</v>
      </c>
      <c r="G514">
        <v>1</v>
      </c>
      <c r="H514">
        <v>2</v>
      </c>
      <c r="I514" t="s">
        <v>727</v>
      </c>
      <c r="J514" t="s">
        <v>728</v>
      </c>
      <c r="K514" t="s">
        <v>729</v>
      </c>
      <c r="L514">
        <v>1368</v>
      </c>
      <c r="N514">
        <v>1011</v>
      </c>
      <c r="O514" t="s">
        <v>478</v>
      </c>
      <c r="P514" t="s">
        <v>478</v>
      </c>
      <c r="Q514">
        <v>1</v>
      </c>
      <c r="W514">
        <v>0</v>
      </c>
      <c r="X514">
        <v>721652621</v>
      </c>
      <c r="Y514">
        <f>(AT514*ROUND(1.2,7))</f>
        <v>0.20400000000000001</v>
      </c>
      <c r="AA514">
        <v>0</v>
      </c>
      <c r="AB514">
        <v>544.70000000000005</v>
      </c>
      <c r="AC514">
        <v>477.98</v>
      </c>
      <c r="AD514">
        <v>0</v>
      </c>
      <c r="AE514">
        <v>0</v>
      </c>
      <c r="AF514">
        <v>544.70000000000005</v>
      </c>
      <c r="AG514">
        <v>477.98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0.17</v>
      </c>
      <c r="AU514" t="s">
        <v>706</v>
      </c>
      <c r="AV514">
        <v>1</v>
      </c>
      <c r="AW514">
        <v>2</v>
      </c>
      <c r="AX514">
        <v>312113397</v>
      </c>
      <c r="AY514">
        <v>1</v>
      </c>
      <c r="AZ514">
        <v>0</v>
      </c>
      <c r="BA514">
        <v>548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92.599000000000018</v>
      </c>
      <c r="BL514">
        <v>81.256600000000006</v>
      </c>
      <c r="BM514">
        <v>0</v>
      </c>
      <c r="BN514">
        <v>0</v>
      </c>
      <c r="BO514">
        <v>0.17</v>
      </c>
      <c r="BP514">
        <v>1</v>
      </c>
      <c r="BQ514">
        <v>0</v>
      </c>
      <c r="BR514">
        <v>111.11880000000002</v>
      </c>
      <c r="BS514">
        <v>97.507920000000013</v>
      </c>
      <c r="BT514">
        <v>0</v>
      </c>
      <c r="BU514">
        <v>0</v>
      </c>
      <c r="BV514">
        <v>0.20400000000000001</v>
      </c>
      <c r="BW514">
        <v>1</v>
      </c>
      <c r="CV514">
        <v>0</v>
      </c>
      <c r="CW514">
        <f>ROUND(Y514*Source!I544*DO514,7)</f>
        <v>0.44063999999999998</v>
      </c>
      <c r="CX514">
        <f>ROUND(Y514*Source!I544,7)</f>
        <v>0.44063999999999998</v>
      </c>
      <c r="CY514">
        <f>AB514</f>
        <v>544.70000000000005</v>
      </c>
      <c r="CZ514">
        <f>AF514</f>
        <v>544.70000000000005</v>
      </c>
      <c r="DA514">
        <f>AJ514</f>
        <v>1</v>
      </c>
      <c r="DB514">
        <f>ROUND((ROUND(AT514*CZ514,2)*ROUND(1.2,7)),6)</f>
        <v>111.12</v>
      </c>
      <c r="DC514">
        <f>ROUND((ROUND(AT514*AG514,2)*ROUND(1.2,7)),6)</f>
        <v>97.512</v>
      </c>
      <c r="DD514" t="s">
        <v>3</v>
      </c>
      <c r="DE514" t="s">
        <v>3</v>
      </c>
      <c r="DF514">
        <f t="shared" si="160"/>
        <v>0</v>
      </c>
      <c r="DG514">
        <f t="shared" si="155"/>
        <v>240.02</v>
      </c>
      <c r="DH514">
        <f t="shared" si="161"/>
        <v>210.62</v>
      </c>
      <c r="DI514">
        <f t="shared" si="162"/>
        <v>0</v>
      </c>
      <c r="DJ514">
        <f>DG514+DH514</f>
        <v>450.64</v>
      </c>
      <c r="DK514">
        <v>1</v>
      </c>
      <c r="DL514" t="s">
        <v>726</v>
      </c>
      <c r="DM514">
        <v>4</v>
      </c>
      <c r="DN514" t="s">
        <v>715</v>
      </c>
      <c r="DO514">
        <v>1</v>
      </c>
    </row>
    <row r="515" spans="1:119" x14ac:dyDescent="0.2">
      <c r="A515">
        <f>ROW(Source!A544)</f>
        <v>544</v>
      </c>
      <c r="B515">
        <v>312111454</v>
      </c>
      <c r="C515">
        <v>312113384</v>
      </c>
      <c r="D515">
        <v>277946072</v>
      </c>
      <c r="E515">
        <v>1</v>
      </c>
      <c r="F515">
        <v>1</v>
      </c>
      <c r="G515">
        <v>1</v>
      </c>
      <c r="H515">
        <v>2</v>
      </c>
      <c r="I515" t="s">
        <v>760</v>
      </c>
      <c r="J515" t="s">
        <v>761</v>
      </c>
      <c r="K515" t="s">
        <v>762</v>
      </c>
      <c r="L515">
        <v>1368</v>
      </c>
      <c r="N515">
        <v>1011</v>
      </c>
      <c r="O515" t="s">
        <v>478</v>
      </c>
      <c r="P515" t="s">
        <v>478</v>
      </c>
      <c r="Q515">
        <v>1</v>
      </c>
      <c r="W515">
        <v>0</v>
      </c>
      <c r="X515">
        <v>-278178338</v>
      </c>
      <c r="Y515">
        <f>(AT515*ROUND(1.2,7))</f>
        <v>3.48</v>
      </c>
      <c r="AA515">
        <v>0</v>
      </c>
      <c r="AB515">
        <v>26.66</v>
      </c>
      <c r="AC515">
        <v>0</v>
      </c>
      <c r="AD515">
        <v>0</v>
      </c>
      <c r="AE515">
        <v>0</v>
      </c>
      <c r="AF515">
        <v>26.66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2.9</v>
      </c>
      <c r="AU515" t="s">
        <v>706</v>
      </c>
      <c r="AV515">
        <v>1</v>
      </c>
      <c r="AW515">
        <v>2</v>
      </c>
      <c r="AX515">
        <v>312113398</v>
      </c>
      <c r="AY515">
        <v>1</v>
      </c>
      <c r="AZ515">
        <v>0</v>
      </c>
      <c r="BA515">
        <v>549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77.313999999999993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92.776799999999994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f>ROUND(Y515*Source!I544*DO515,7)</f>
        <v>0</v>
      </c>
      <c r="CX515">
        <f>ROUND(Y515*Source!I544,7)</f>
        <v>7.5167999999999999</v>
      </c>
      <c r="CY515">
        <f>AB515</f>
        <v>26.66</v>
      </c>
      <c r="CZ515">
        <f>AF515</f>
        <v>26.66</v>
      </c>
      <c r="DA515">
        <f>AJ515</f>
        <v>1</v>
      </c>
      <c r="DB515">
        <f>ROUND((ROUND(AT515*CZ515,2)*ROUND(1.2,7)),6)</f>
        <v>92.772000000000006</v>
      </c>
      <c r="DC515">
        <f>ROUND((ROUND(AT515*AG515,2)*ROUND(1.2,7)),6)</f>
        <v>0</v>
      </c>
      <c r="DD515" t="s">
        <v>3</v>
      </c>
      <c r="DE515" t="s">
        <v>3</v>
      </c>
      <c r="DF515">
        <f t="shared" si="160"/>
        <v>0</v>
      </c>
      <c r="DG515">
        <f t="shared" si="155"/>
        <v>200.4</v>
      </c>
      <c r="DH515">
        <f t="shared" si="161"/>
        <v>0</v>
      </c>
      <c r="DI515">
        <f t="shared" si="162"/>
        <v>0</v>
      </c>
      <c r="DJ515">
        <f>DG515+DH515</f>
        <v>200.4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ROW(Source!A544)</f>
        <v>544</v>
      </c>
      <c r="B516">
        <v>312111454</v>
      </c>
      <c r="C516">
        <v>312113384</v>
      </c>
      <c r="D516">
        <v>277866682</v>
      </c>
      <c r="E516">
        <v>1</v>
      </c>
      <c r="F516">
        <v>1</v>
      </c>
      <c r="G516">
        <v>1</v>
      </c>
      <c r="H516">
        <v>3</v>
      </c>
      <c r="I516" t="s">
        <v>763</v>
      </c>
      <c r="J516" t="s">
        <v>764</v>
      </c>
      <c r="K516" t="s">
        <v>765</v>
      </c>
      <c r="L516">
        <v>1346</v>
      </c>
      <c r="N516">
        <v>1009</v>
      </c>
      <c r="O516" t="s">
        <v>151</v>
      </c>
      <c r="P516" t="s">
        <v>151</v>
      </c>
      <c r="Q516">
        <v>1</v>
      </c>
      <c r="W516">
        <v>0</v>
      </c>
      <c r="X516">
        <v>1568892381</v>
      </c>
      <c r="Y516">
        <f>AT516</f>
        <v>0.9</v>
      </c>
      <c r="AA516">
        <v>146.29</v>
      </c>
      <c r="AB516">
        <v>0</v>
      </c>
      <c r="AC516">
        <v>0</v>
      </c>
      <c r="AD516">
        <v>0</v>
      </c>
      <c r="AE516">
        <v>155.63</v>
      </c>
      <c r="AF516">
        <v>0</v>
      </c>
      <c r="AG516">
        <v>0</v>
      </c>
      <c r="AH516">
        <v>0</v>
      </c>
      <c r="AI516">
        <v>0.94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0.9</v>
      </c>
      <c r="AU516" t="s">
        <v>3</v>
      </c>
      <c r="AV516">
        <v>0</v>
      </c>
      <c r="AW516">
        <v>2</v>
      </c>
      <c r="AX516">
        <v>312113399</v>
      </c>
      <c r="AY516">
        <v>1</v>
      </c>
      <c r="AZ516">
        <v>0</v>
      </c>
      <c r="BA516">
        <v>550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140.06700000000001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140.06700000000001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ROUND(Y516*Source!I544,7)</f>
        <v>1.944</v>
      </c>
      <c r="CY516">
        <f>AA516</f>
        <v>146.29</v>
      </c>
      <c r="CZ516">
        <f>AE516</f>
        <v>155.63</v>
      </c>
      <c r="DA516">
        <f>AI516</f>
        <v>0.94</v>
      </c>
      <c r="DB516">
        <f>ROUND(ROUND(AT516*CZ516,2),6)</f>
        <v>140.07</v>
      </c>
      <c r="DC516">
        <f>ROUND(ROUND(AT516*AG516,2),6)</f>
        <v>0</v>
      </c>
      <c r="DD516" t="s">
        <v>3</v>
      </c>
      <c r="DE516" t="s">
        <v>3</v>
      </c>
      <c r="DF516">
        <f>ROUND(ROUND(AE516*AI516,2)*CX516,2)</f>
        <v>284.39</v>
      </c>
      <c r="DG516">
        <f t="shared" si="155"/>
        <v>0</v>
      </c>
      <c r="DH516">
        <f t="shared" si="161"/>
        <v>0</v>
      </c>
      <c r="DI516">
        <f t="shared" si="162"/>
        <v>0</v>
      </c>
      <c r="DJ516">
        <f>DF516</f>
        <v>284.39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ROW(Source!A544)</f>
        <v>544</v>
      </c>
      <c r="B517">
        <v>312111454</v>
      </c>
      <c r="C517">
        <v>312113384</v>
      </c>
      <c r="D517">
        <v>277879351</v>
      </c>
      <c r="E517">
        <v>1</v>
      </c>
      <c r="F517">
        <v>1</v>
      </c>
      <c r="G517">
        <v>1</v>
      </c>
      <c r="H517">
        <v>3</v>
      </c>
      <c r="I517" t="s">
        <v>844</v>
      </c>
      <c r="J517" t="s">
        <v>845</v>
      </c>
      <c r="K517" t="s">
        <v>846</v>
      </c>
      <c r="L517">
        <v>1348</v>
      </c>
      <c r="N517">
        <v>1009</v>
      </c>
      <c r="O517" t="s">
        <v>141</v>
      </c>
      <c r="P517" t="s">
        <v>141</v>
      </c>
      <c r="Q517">
        <v>1000</v>
      </c>
      <c r="W517">
        <v>0</v>
      </c>
      <c r="X517">
        <v>161031189</v>
      </c>
      <c r="Y517">
        <f>AT517</f>
        <v>4.0000000000000001E-3</v>
      </c>
      <c r="AA517">
        <v>57629.03</v>
      </c>
      <c r="AB517">
        <v>0</v>
      </c>
      <c r="AC517">
        <v>0</v>
      </c>
      <c r="AD517">
        <v>0</v>
      </c>
      <c r="AE517">
        <v>57629.03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4.0000000000000001E-3</v>
      </c>
      <c r="AU517" t="s">
        <v>3</v>
      </c>
      <c r="AV517">
        <v>0</v>
      </c>
      <c r="AW517">
        <v>2</v>
      </c>
      <c r="AX517">
        <v>312113400</v>
      </c>
      <c r="AY517">
        <v>1</v>
      </c>
      <c r="AZ517">
        <v>0</v>
      </c>
      <c r="BA517">
        <v>551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230.51612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230.51612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ROUND(Y517*Source!I544,7)</f>
        <v>8.6400000000000001E-3</v>
      </c>
      <c r="CY517">
        <f>AA517</f>
        <v>57629.03</v>
      </c>
      <c r="CZ517">
        <f>AE517</f>
        <v>57629.03</v>
      </c>
      <c r="DA517">
        <f>AI517</f>
        <v>1</v>
      </c>
      <c r="DB517">
        <f>ROUND(ROUND(AT517*CZ517,2),6)</f>
        <v>230.52</v>
      </c>
      <c r="DC517">
        <f>ROUND(ROUND(AT517*AG517,2),6)</f>
        <v>0</v>
      </c>
      <c r="DD517" t="s">
        <v>3</v>
      </c>
      <c r="DE517" t="s">
        <v>3</v>
      </c>
      <c r="DF517">
        <f t="shared" ref="DF517:DF524" si="163">ROUND(ROUND(AE517,2)*CX517,2)</f>
        <v>497.91</v>
      </c>
      <c r="DG517">
        <f t="shared" si="155"/>
        <v>0</v>
      </c>
      <c r="DH517">
        <f t="shared" si="161"/>
        <v>0</v>
      </c>
      <c r="DI517">
        <f t="shared" si="162"/>
        <v>0</v>
      </c>
      <c r="DJ517">
        <f>DF517</f>
        <v>497.91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ROW(Source!A544)</f>
        <v>544</v>
      </c>
      <c r="B518">
        <v>312111454</v>
      </c>
      <c r="C518">
        <v>312113384</v>
      </c>
      <c r="D518">
        <v>277896184</v>
      </c>
      <c r="E518">
        <v>1</v>
      </c>
      <c r="F518">
        <v>1</v>
      </c>
      <c r="G518">
        <v>1</v>
      </c>
      <c r="H518">
        <v>3</v>
      </c>
      <c r="I518" t="s">
        <v>847</v>
      </c>
      <c r="J518" t="s">
        <v>848</v>
      </c>
      <c r="K518" t="s">
        <v>849</v>
      </c>
      <c r="L518">
        <v>1346</v>
      </c>
      <c r="N518">
        <v>1009</v>
      </c>
      <c r="O518" t="s">
        <v>151</v>
      </c>
      <c r="P518" t="s">
        <v>151</v>
      </c>
      <c r="Q518">
        <v>1</v>
      </c>
      <c r="W518">
        <v>0</v>
      </c>
      <c r="X518">
        <v>1808131550</v>
      </c>
      <c r="Y518">
        <f>AT518</f>
        <v>2.4</v>
      </c>
      <c r="AA518">
        <v>1175.51</v>
      </c>
      <c r="AB518">
        <v>0</v>
      </c>
      <c r="AC518">
        <v>0</v>
      </c>
      <c r="AD518">
        <v>0</v>
      </c>
      <c r="AE518">
        <v>1175.51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2.4</v>
      </c>
      <c r="AU518" t="s">
        <v>3</v>
      </c>
      <c r="AV518">
        <v>0</v>
      </c>
      <c r="AW518">
        <v>2</v>
      </c>
      <c r="AX518">
        <v>312113401</v>
      </c>
      <c r="AY518">
        <v>1</v>
      </c>
      <c r="AZ518">
        <v>0</v>
      </c>
      <c r="BA518">
        <v>552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2821.2239999999997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2821.2239999999997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ROUND(Y518*Source!I544,7)</f>
        <v>5.1840000000000002</v>
      </c>
      <c r="CY518">
        <f>AA518</f>
        <v>1175.51</v>
      </c>
      <c r="CZ518">
        <f>AE518</f>
        <v>1175.51</v>
      </c>
      <c r="DA518">
        <f>AI518</f>
        <v>1</v>
      </c>
      <c r="DB518">
        <f>ROUND(ROUND(AT518*CZ518,2),6)</f>
        <v>2821.22</v>
      </c>
      <c r="DC518">
        <f>ROUND(ROUND(AT518*AG518,2),6)</f>
        <v>0</v>
      </c>
      <c r="DD518" t="s">
        <v>3</v>
      </c>
      <c r="DE518" t="s">
        <v>3</v>
      </c>
      <c r="DF518">
        <f t="shared" si="163"/>
        <v>6093.84</v>
      </c>
      <c r="DG518">
        <f t="shared" si="155"/>
        <v>0</v>
      </c>
      <c r="DH518">
        <f t="shared" si="161"/>
        <v>0</v>
      </c>
      <c r="DI518">
        <f t="shared" si="162"/>
        <v>0</v>
      </c>
      <c r="DJ518">
        <f>DF518</f>
        <v>6093.84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ROW(Source!A544)</f>
        <v>544</v>
      </c>
      <c r="B519">
        <v>312111454</v>
      </c>
      <c r="C519">
        <v>312113384</v>
      </c>
      <c r="D519">
        <v>277566433</v>
      </c>
      <c r="E519">
        <v>109</v>
      </c>
      <c r="F519">
        <v>1</v>
      </c>
      <c r="G519">
        <v>1</v>
      </c>
      <c r="H519">
        <v>3</v>
      </c>
      <c r="I519" t="s">
        <v>449</v>
      </c>
      <c r="J519" t="s">
        <v>3</v>
      </c>
      <c r="K519" t="s">
        <v>450</v>
      </c>
      <c r="L519">
        <v>3277935</v>
      </c>
      <c r="N519">
        <v>1013</v>
      </c>
      <c r="O519" t="s">
        <v>451</v>
      </c>
      <c r="P519" t="s">
        <v>451</v>
      </c>
      <c r="Q519">
        <v>1</v>
      </c>
      <c r="W519">
        <v>0</v>
      </c>
      <c r="X519">
        <v>274903907</v>
      </c>
      <c r="Y519">
        <f>AT519</f>
        <v>2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 t="s">
        <v>3</v>
      </c>
      <c r="AT519">
        <v>2</v>
      </c>
      <c r="AU519" t="s">
        <v>3</v>
      </c>
      <c r="AV519">
        <v>0</v>
      </c>
      <c r="AW519">
        <v>2</v>
      </c>
      <c r="AX519">
        <v>312113402</v>
      </c>
      <c r="AY519">
        <v>1</v>
      </c>
      <c r="AZ519">
        <v>0</v>
      </c>
      <c r="BA519">
        <v>553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ROUND(Y519*Source!I544,7)</f>
        <v>4.32</v>
      </c>
      <c r="CY519">
        <f>AA519</f>
        <v>0</v>
      </c>
      <c r="CZ519">
        <f>AE519</f>
        <v>0</v>
      </c>
      <c r="DA519">
        <f>AI519</f>
        <v>1</v>
      </c>
      <c r="DB519">
        <f>ROUND(ROUND(AT519*CZ519,2),6)</f>
        <v>0</v>
      </c>
      <c r="DC519">
        <f>ROUND(ROUND(AT519*AG519,2),6)</f>
        <v>0</v>
      </c>
      <c r="DD519" t="s">
        <v>3</v>
      </c>
      <c r="DE519" t="s">
        <v>3</v>
      </c>
      <c r="DF519">
        <f t="shared" si="163"/>
        <v>0</v>
      </c>
      <c r="DG519">
        <f t="shared" si="155"/>
        <v>0</v>
      </c>
      <c r="DH519">
        <f t="shared" si="161"/>
        <v>0</v>
      </c>
      <c r="DI519">
        <f t="shared" si="162"/>
        <v>0</v>
      </c>
      <c r="DJ519">
        <f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ROW(Source!A546)</f>
        <v>546</v>
      </c>
      <c r="B520">
        <v>312111454</v>
      </c>
      <c r="C520">
        <v>312113404</v>
      </c>
      <c r="D520">
        <v>277560305</v>
      </c>
      <c r="E520">
        <v>109</v>
      </c>
      <c r="F520">
        <v>1</v>
      </c>
      <c r="G520">
        <v>1</v>
      </c>
      <c r="H520">
        <v>1</v>
      </c>
      <c r="I520" t="s">
        <v>850</v>
      </c>
      <c r="J520" t="s">
        <v>3</v>
      </c>
      <c r="K520" t="s">
        <v>851</v>
      </c>
      <c r="L520">
        <v>1191</v>
      </c>
      <c r="N520">
        <v>1013</v>
      </c>
      <c r="O520" t="s">
        <v>715</v>
      </c>
      <c r="P520" t="s">
        <v>715</v>
      </c>
      <c r="Q520">
        <v>1</v>
      </c>
      <c r="W520">
        <v>0</v>
      </c>
      <c r="X520">
        <v>-1111239348</v>
      </c>
      <c r="Y520">
        <f>(AT520*ROUND((1.05*1.2),7))</f>
        <v>51.912000000000006</v>
      </c>
      <c r="AA520">
        <v>0</v>
      </c>
      <c r="AB520">
        <v>0</v>
      </c>
      <c r="AC520">
        <v>0</v>
      </c>
      <c r="AD520">
        <v>477.98</v>
      </c>
      <c r="AE520">
        <v>0</v>
      </c>
      <c r="AF520">
        <v>0</v>
      </c>
      <c r="AG520">
        <v>0</v>
      </c>
      <c r="AH520">
        <v>477.98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41.2</v>
      </c>
      <c r="AU520" t="s">
        <v>852</v>
      </c>
      <c r="AV520">
        <v>1</v>
      </c>
      <c r="AW520">
        <v>2</v>
      </c>
      <c r="AX520">
        <v>312113414</v>
      </c>
      <c r="AY520">
        <v>1</v>
      </c>
      <c r="AZ520">
        <v>0</v>
      </c>
      <c r="BA520">
        <v>554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19692.776000000002</v>
      </c>
      <c r="BN520">
        <v>41.2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24812.897760000003</v>
      </c>
      <c r="BU520">
        <v>51.912000000000006</v>
      </c>
      <c r="BV520">
        <v>0</v>
      </c>
      <c r="BW520">
        <v>1</v>
      </c>
      <c r="CU520">
        <f>ROUND(AT520*Source!I546*AH520*AL520,2)</f>
        <v>6301.69</v>
      </c>
      <c r="CV520">
        <f>ROUND(Y520*Source!I546,7)</f>
        <v>16.611840000000001</v>
      </c>
      <c r="CW520">
        <v>0</v>
      </c>
      <c r="CX520">
        <f>ROUND(Y520*Source!I546,7)</f>
        <v>16.611840000000001</v>
      </c>
      <c r="CY520">
        <f>AD520</f>
        <v>477.98</v>
      </c>
      <c r="CZ520">
        <f>AH520</f>
        <v>477.98</v>
      </c>
      <c r="DA520">
        <f>AL520</f>
        <v>1</v>
      </c>
      <c r="DB520">
        <f>ROUND((ROUND(AT520*CZ520,2)*ROUND((1.05*1.2),7)),6)</f>
        <v>24812.9028</v>
      </c>
      <c r="DC520">
        <f>ROUND((ROUND(AT520*AG520,2)*ROUND((1.05*1.2),7)),6)</f>
        <v>0</v>
      </c>
      <c r="DD520" t="s">
        <v>3</v>
      </c>
      <c r="DE520" t="s">
        <v>3</v>
      </c>
      <c r="DF520">
        <f t="shared" si="163"/>
        <v>0</v>
      </c>
      <c r="DG520">
        <f t="shared" si="155"/>
        <v>0</v>
      </c>
      <c r="DH520">
        <f t="shared" si="161"/>
        <v>0</v>
      </c>
      <c r="DI520">
        <f t="shared" si="162"/>
        <v>7940.13</v>
      </c>
      <c r="DJ520">
        <f>DI520</f>
        <v>7940.13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ROW(Source!A546)</f>
        <v>546</v>
      </c>
      <c r="B521">
        <v>312111454</v>
      </c>
      <c r="C521">
        <v>312113404</v>
      </c>
      <c r="D521">
        <v>277560491</v>
      </c>
      <c r="E521">
        <v>109</v>
      </c>
      <c r="F521">
        <v>1</v>
      </c>
      <c r="G521">
        <v>1</v>
      </c>
      <c r="H521">
        <v>1</v>
      </c>
      <c r="I521" t="s">
        <v>713</v>
      </c>
      <c r="J521" t="s">
        <v>3</v>
      </c>
      <c r="K521" t="s">
        <v>714</v>
      </c>
      <c r="L521">
        <v>1191</v>
      </c>
      <c r="N521">
        <v>1013</v>
      </c>
      <c r="O521" t="s">
        <v>715</v>
      </c>
      <c r="P521" t="s">
        <v>715</v>
      </c>
      <c r="Q521">
        <v>1</v>
      </c>
      <c r="W521">
        <v>0</v>
      </c>
      <c r="X521">
        <v>-1417349443</v>
      </c>
      <c r="Y521">
        <f>(AT521*ROUND(1.2,7))</f>
        <v>0.24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0.2</v>
      </c>
      <c r="AU521" t="s">
        <v>706</v>
      </c>
      <c r="AV521">
        <v>2</v>
      </c>
      <c r="AW521">
        <v>2</v>
      </c>
      <c r="AX521">
        <v>312113415</v>
      </c>
      <c r="AY521">
        <v>1</v>
      </c>
      <c r="AZ521">
        <v>0</v>
      </c>
      <c r="BA521">
        <v>555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ROUND(Y521*Source!I546,7)</f>
        <v>7.6799999999999993E-2</v>
      </c>
      <c r="CY521">
        <f>AD521</f>
        <v>0</v>
      </c>
      <c r="CZ521">
        <f>AH521</f>
        <v>0</v>
      </c>
      <c r="DA521">
        <f>AL521</f>
        <v>1</v>
      </c>
      <c r="DB521">
        <f>ROUND((ROUND(AT521*CZ521,2)*ROUND(1.2,7)),6)</f>
        <v>0</v>
      </c>
      <c r="DC521">
        <f>ROUND((ROUND(AT521*AG521,2)*ROUND(1.2,7)),6)</f>
        <v>0</v>
      </c>
      <c r="DD521" t="s">
        <v>3</v>
      </c>
      <c r="DE521" t="s">
        <v>3</v>
      </c>
      <c r="DF521">
        <f t="shared" si="163"/>
        <v>0</v>
      </c>
      <c r="DG521">
        <f t="shared" si="155"/>
        <v>0</v>
      </c>
      <c r="DH521">
        <f t="shared" si="161"/>
        <v>0</v>
      </c>
      <c r="DI521">
        <f t="shared" si="162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ROW(Source!A546)</f>
        <v>546</v>
      </c>
      <c r="B522">
        <v>312111454</v>
      </c>
      <c r="C522">
        <v>312113404</v>
      </c>
      <c r="D522">
        <v>277944622</v>
      </c>
      <c r="E522">
        <v>1</v>
      </c>
      <c r="F522">
        <v>1</v>
      </c>
      <c r="G522">
        <v>1</v>
      </c>
      <c r="H522">
        <v>2</v>
      </c>
      <c r="I522" t="s">
        <v>716</v>
      </c>
      <c r="J522" t="s">
        <v>717</v>
      </c>
      <c r="K522" t="s">
        <v>718</v>
      </c>
      <c r="L522">
        <v>1368</v>
      </c>
      <c r="N522">
        <v>1011</v>
      </c>
      <c r="O522" t="s">
        <v>478</v>
      </c>
      <c r="P522" t="s">
        <v>478</v>
      </c>
      <c r="Q522">
        <v>1</v>
      </c>
      <c r="W522">
        <v>0</v>
      </c>
      <c r="X522">
        <v>-776243211</v>
      </c>
      <c r="Y522">
        <f>(AT522*ROUND(1.2,7))</f>
        <v>0.12</v>
      </c>
      <c r="AA522">
        <v>0</v>
      </c>
      <c r="AB522">
        <v>1472.33</v>
      </c>
      <c r="AC522">
        <v>642.05999999999995</v>
      </c>
      <c r="AD522">
        <v>0</v>
      </c>
      <c r="AE522">
        <v>0</v>
      </c>
      <c r="AF522">
        <v>1472.33</v>
      </c>
      <c r="AG522">
        <v>642.05999999999995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0.1</v>
      </c>
      <c r="AU522" t="s">
        <v>706</v>
      </c>
      <c r="AV522">
        <v>1</v>
      </c>
      <c r="AW522">
        <v>2</v>
      </c>
      <c r="AX522">
        <v>312113416</v>
      </c>
      <c r="AY522">
        <v>1</v>
      </c>
      <c r="AZ522">
        <v>0</v>
      </c>
      <c r="BA522">
        <v>556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147.233</v>
      </c>
      <c r="BL522">
        <v>64.206000000000003</v>
      </c>
      <c r="BM522">
        <v>0</v>
      </c>
      <c r="BN522">
        <v>0</v>
      </c>
      <c r="BO522">
        <v>0.1</v>
      </c>
      <c r="BP522">
        <v>1</v>
      </c>
      <c r="BQ522">
        <v>0</v>
      </c>
      <c r="BR522">
        <v>176.67959999999999</v>
      </c>
      <c r="BS522">
        <v>77.047199999999989</v>
      </c>
      <c r="BT522">
        <v>0</v>
      </c>
      <c r="BU522">
        <v>0</v>
      </c>
      <c r="BV522">
        <v>0.12</v>
      </c>
      <c r="BW522">
        <v>1</v>
      </c>
      <c r="CV522">
        <v>0</v>
      </c>
      <c r="CW522">
        <f>ROUND(Y522*Source!I546*DO522,7)</f>
        <v>3.8399999999999997E-2</v>
      </c>
      <c r="CX522">
        <f>ROUND(Y522*Source!I546,7)</f>
        <v>3.8399999999999997E-2</v>
      </c>
      <c r="CY522">
        <f>AB522</f>
        <v>1472.33</v>
      </c>
      <c r="CZ522">
        <f>AF522</f>
        <v>1472.33</v>
      </c>
      <c r="DA522">
        <f>AJ522</f>
        <v>1</v>
      </c>
      <c r="DB522">
        <f>ROUND((ROUND(AT522*CZ522,2)*ROUND(1.2,7)),6)</f>
        <v>176.67599999999999</v>
      </c>
      <c r="DC522">
        <f>ROUND((ROUND(AT522*AG522,2)*ROUND(1.2,7)),6)</f>
        <v>77.052000000000007</v>
      </c>
      <c r="DD522" t="s">
        <v>3</v>
      </c>
      <c r="DE522" t="s">
        <v>3</v>
      </c>
      <c r="DF522">
        <f t="shared" si="163"/>
        <v>0</v>
      </c>
      <c r="DG522">
        <f t="shared" si="155"/>
        <v>56.54</v>
      </c>
      <c r="DH522">
        <f t="shared" si="161"/>
        <v>24.66</v>
      </c>
      <c r="DI522">
        <f t="shared" si="162"/>
        <v>0</v>
      </c>
      <c r="DJ522">
        <f>DG522+DH522</f>
        <v>81.2</v>
      </c>
      <c r="DK522">
        <v>1</v>
      </c>
      <c r="DL522" t="s">
        <v>719</v>
      </c>
      <c r="DM522">
        <v>6</v>
      </c>
      <c r="DN522" t="s">
        <v>715</v>
      </c>
      <c r="DO522">
        <v>1</v>
      </c>
    </row>
    <row r="523" spans="1:119" x14ac:dyDescent="0.2">
      <c r="A523">
        <f>ROW(Source!A546)</f>
        <v>546</v>
      </c>
      <c r="B523">
        <v>312111454</v>
      </c>
      <c r="C523">
        <v>312113404</v>
      </c>
      <c r="D523">
        <v>277945805</v>
      </c>
      <c r="E523">
        <v>1</v>
      </c>
      <c r="F523">
        <v>1</v>
      </c>
      <c r="G523">
        <v>1</v>
      </c>
      <c r="H523">
        <v>2</v>
      </c>
      <c r="I523" t="s">
        <v>727</v>
      </c>
      <c r="J523" t="s">
        <v>728</v>
      </c>
      <c r="K523" t="s">
        <v>729</v>
      </c>
      <c r="L523">
        <v>1368</v>
      </c>
      <c r="N523">
        <v>1011</v>
      </c>
      <c r="O523" t="s">
        <v>478</v>
      </c>
      <c r="P523" t="s">
        <v>478</v>
      </c>
      <c r="Q523">
        <v>1</v>
      </c>
      <c r="W523">
        <v>0</v>
      </c>
      <c r="X523">
        <v>721652621</v>
      </c>
      <c r="Y523">
        <f>(AT523*ROUND(1.2,7))</f>
        <v>0.12</v>
      </c>
      <c r="AA523">
        <v>0</v>
      </c>
      <c r="AB523">
        <v>544.70000000000005</v>
      </c>
      <c r="AC523">
        <v>477.98</v>
      </c>
      <c r="AD523">
        <v>0</v>
      </c>
      <c r="AE523">
        <v>0</v>
      </c>
      <c r="AF523">
        <v>544.70000000000005</v>
      </c>
      <c r="AG523">
        <v>477.98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0.1</v>
      </c>
      <c r="AU523" t="s">
        <v>706</v>
      </c>
      <c r="AV523">
        <v>1</v>
      </c>
      <c r="AW523">
        <v>2</v>
      </c>
      <c r="AX523">
        <v>312113417</v>
      </c>
      <c r="AY523">
        <v>1</v>
      </c>
      <c r="AZ523">
        <v>0</v>
      </c>
      <c r="BA523">
        <v>557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54.470000000000006</v>
      </c>
      <c r="BL523">
        <v>47.798000000000002</v>
      </c>
      <c r="BM523">
        <v>0</v>
      </c>
      <c r="BN523">
        <v>0</v>
      </c>
      <c r="BO523">
        <v>0.1</v>
      </c>
      <c r="BP523">
        <v>1</v>
      </c>
      <c r="BQ523">
        <v>0</v>
      </c>
      <c r="BR523">
        <v>65.364000000000004</v>
      </c>
      <c r="BS523">
        <v>57.357599999999998</v>
      </c>
      <c r="BT523">
        <v>0</v>
      </c>
      <c r="BU523">
        <v>0</v>
      </c>
      <c r="BV523">
        <v>0.12</v>
      </c>
      <c r="BW523">
        <v>1</v>
      </c>
      <c r="CV523">
        <v>0</v>
      </c>
      <c r="CW523">
        <f>ROUND(Y523*Source!I546*DO523,7)</f>
        <v>3.8399999999999997E-2</v>
      </c>
      <c r="CX523">
        <f>ROUND(Y523*Source!I546,7)</f>
        <v>3.8399999999999997E-2</v>
      </c>
      <c r="CY523">
        <f>AB523</f>
        <v>544.70000000000005</v>
      </c>
      <c r="CZ523">
        <f>AF523</f>
        <v>544.70000000000005</v>
      </c>
      <c r="DA523">
        <f>AJ523</f>
        <v>1</v>
      </c>
      <c r="DB523">
        <f>ROUND((ROUND(AT523*CZ523,2)*ROUND(1.2,7)),6)</f>
        <v>65.364000000000004</v>
      </c>
      <c r="DC523">
        <f>ROUND((ROUND(AT523*AG523,2)*ROUND(1.2,7)),6)</f>
        <v>57.36</v>
      </c>
      <c r="DD523" t="s">
        <v>3</v>
      </c>
      <c r="DE523" t="s">
        <v>3</v>
      </c>
      <c r="DF523">
        <f t="shared" si="163"/>
        <v>0</v>
      </c>
      <c r="DG523">
        <f t="shared" si="155"/>
        <v>20.92</v>
      </c>
      <c r="DH523">
        <f t="shared" si="161"/>
        <v>18.350000000000001</v>
      </c>
      <c r="DI523">
        <f t="shared" si="162"/>
        <v>0</v>
      </c>
      <c r="DJ523">
        <f>DG523+DH523</f>
        <v>39.270000000000003</v>
      </c>
      <c r="DK523">
        <v>1</v>
      </c>
      <c r="DL523" t="s">
        <v>726</v>
      </c>
      <c r="DM523">
        <v>4</v>
      </c>
      <c r="DN523" t="s">
        <v>715</v>
      </c>
      <c r="DO523">
        <v>1</v>
      </c>
    </row>
    <row r="524" spans="1:119" x14ac:dyDescent="0.2">
      <c r="A524">
        <f>ROW(Source!A546)</f>
        <v>546</v>
      </c>
      <c r="B524">
        <v>312111454</v>
      </c>
      <c r="C524">
        <v>312113404</v>
      </c>
      <c r="D524">
        <v>277946072</v>
      </c>
      <c r="E524">
        <v>1</v>
      </c>
      <c r="F524">
        <v>1</v>
      </c>
      <c r="G524">
        <v>1</v>
      </c>
      <c r="H524">
        <v>2</v>
      </c>
      <c r="I524" t="s">
        <v>760</v>
      </c>
      <c r="J524" t="s">
        <v>761</v>
      </c>
      <c r="K524" t="s">
        <v>762</v>
      </c>
      <c r="L524">
        <v>1368</v>
      </c>
      <c r="N524">
        <v>1011</v>
      </c>
      <c r="O524" t="s">
        <v>478</v>
      </c>
      <c r="P524" t="s">
        <v>478</v>
      </c>
      <c r="Q524">
        <v>1</v>
      </c>
      <c r="W524">
        <v>0</v>
      </c>
      <c r="X524">
        <v>-278178338</v>
      </c>
      <c r="Y524">
        <f>(AT524*ROUND(1.2,7))</f>
        <v>0.192</v>
      </c>
      <c r="AA524">
        <v>0</v>
      </c>
      <c r="AB524">
        <v>26.66</v>
      </c>
      <c r="AC524">
        <v>0</v>
      </c>
      <c r="AD524">
        <v>0</v>
      </c>
      <c r="AE524">
        <v>0</v>
      </c>
      <c r="AF524">
        <v>26.66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0.16</v>
      </c>
      <c r="AU524" t="s">
        <v>706</v>
      </c>
      <c r="AV524">
        <v>1</v>
      </c>
      <c r="AW524">
        <v>2</v>
      </c>
      <c r="AX524">
        <v>312113418</v>
      </c>
      <c r="AY524">
        <v>1</v>
      </c>
      <c r="AZ524">
        <v>0</v>
      </c>
      <c r="BA524">
        <v>558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4.2656000000000001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5.1187199999999997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ROUND(Y524*Source!I546*DO524,7)</f>
        <v>0</v>
      </c>
      <c r="CX524">
        <f>ROUND(Y524*Source!I546,7)</f>
        <v>6.1440000000000002E-2</v>
      </c>
      <c r="CY524">
        <f>AB524</f>
        <v>26.66</v>
      </c>
      <c r="CZ524">
        <f>AF524</f>
        <v>26.66</v>
      </c>
      <c r="DA524">
        <f>AJ524</f>
        <v>1</v>
      </c>
      <c r="DB524">
        <f>ROUND((ROUND(AT524*CZ524,2)*ROUND(1.2,7)),6)</f>
        <v>5.1239999999999997</v>
      </c>
      <c r="DC524">
        <f>ROUND((ROUND(AT524*AG524,2)*ROUND(1.2,7)),6)</f>
        <v>0</v>
      </c>
      <c r="DD524" t="s">
        <v>3</v>
      </c>
      <c r="DE524" t="s">
        <v>3</v>
      </c>
      <c r="DF524">
        <f t="shared" si="163"/>
        <v>0</v>
      </c>
      <c r="DG524">
        <f t="shared" si="155"/>
        <v>1.64</v>
      </c>
      <c r="DH524">
        <f t="shared" si="161"/>
        <v>0</v>
      </c>
      <c r="DI524">
        <f t="shared" si="162"/>
        <v>0</v>
      </c>
      <c r="DJ524">
        <f>DG524+DH524</f>
        <v>1.64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ROW(Source!A546)</f>
        <v>546</v>
      </c>
      <c r="B525">
        <v>312111454</v>
      </c>
      <c r="C525">
        <v>312113404</v>
      </c>
      <c r="D525">
        <v>277879488</v>
      </c>
      <c r="E525">
        <v>1</v>
      </c>
      <c r="F525">
        <v>1</v>
      </c>
      <c r="G525">
        <v>1</v>
      </c>
      <c r="H525">
        <v>3</v>
      </c>
      <c r="I525" t="s">
        <v>806</v>
      </c>
      <c r="J525" t="s">
        <v>807</v>
      </c>
      <c r="K525" t="s">
        <v>808</v>
      </c>
      <c r="L525">
        <v>1348</v>
      </c>
      <c r="N525">
        <v>1009</v>
      </c>
      <c r="O525" t="s">
        <v>141</v>
      </c>
      <c r="P525" t="s">
        <v>141</v>
      </c>
      <c r="Q525">
        <v>1000</v>
      </c>
      <c r="W525">
        <v>0</v>
      </c>
      <c r="X525">
        <v>-393839491</v>
      </c>
      <c r="Y525">
        <f>(AT525*ROUND(0,7))</f>
        <v>0</v>
      </c>
      <c r="AA525">
        <v>63982.51</v>
      </c>
      <c r="AB525">
        <v>0</v>
      </c>
      <c r="AC525">
        <v>0</v>
      </c>
      <c r="AD525">
        <v>0</v>
      </c>
      <c r="AE525">
        <v>70310.45</v>
      </c>
      <c r="AF525">
        <v>0</v>
      </c>
      <c r="AG525">
        <v>0</v>
      </c>
      <c r="AH525">
        <v>0</v>
      </c>
      <c r="AI525">
        <v>0.91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3.0000000000000001E-3</v>
      </c>
      <c r="AU525" t="s">
        <v>54</v>
      </c>
      <c r="AV525">
        <v>0</v>
      </c>
      <c r="AW525">
        <v>2</v>
      </c>
      <c r="AX525">
        <v>312113419</v>
      </c>
      <c r="AY525">
        <v>1</v>
      </c>
      <c r="AZ525">
        <v>0</v>
      </c>
      <c r="BA525">
        <v>559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210.93135000000001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ROUND(Y525*Source!I546,7)</f>
        <v>0</v>
      </c>
      <c r="CY525">
        <f>AA525</f>
        <v>63982.51</v>
      </c>
      <c r="CZ525">
        <f>AE525</f>
        <v>70310.45</v>
      </c>
      <c r="DA525">
        <f>AI525</f>
        <v>0.91</v>
      </c>
      <c r="DB525">
        <f>ROUND((ROUND(AT525*CZ525,2)*ROUND(0,7)),6)</f>
        <v>0</v>
      </c>
      <c r="DC525">
        <f>ROUND((ROUND(AT525*AG525,2)*ROUND(0,7)),6)</f>
        <v>0</v>
      </c>
      <c r="DD525" t="s">
        <v>3</v>
      </c>
      <c r="DE525" t="s">
        <v>3</v>
      </c>
      <c r="DF525">
        <f>ROUND(ROUND(AE525*AI525,2)*CX525,2)</f>
        <v>0</v>
      </c>
      <c r="DG525">
        <f t="shared" si="155"/>
        <v>0</v>
      </c>
      <c r="DH525">
        <f t="shared" si="161"/>
        <v>0</v>
      </c>
      <c r="DI525">
        <f t="shared" si="162"/>
        <v>0</v>
      </c>
      <c r="DJ525">
        <f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ROW(Source!A546)</f>
        <v>546</v>
      </c>
      <c r="B526">
        <v>312111454</v>
      </c>
      <c r="C526">
        <v>312113404</v>
      </c>
      <c r="D526">
        <v>277896271</v>
      </c>
      <c r="E526">
        <v>1</v>
      </c>
      <c r="F526">
        <v>1</v>
      </c>
      <c r="G526">
        <v>1</v>
      </c>
      <c r="H526">
        <v>3</v>
      </c>
      <c r="I526" t="s">
        <v>853</v>
      </c>
      <c r="J526" t="s">
        <v>854</v>
      </c>
      <c r="K526" t="s">
        <v>855</v>
      </c>
      <c r="L526">
        <v>1346</v>
      </c>
      <c r="N526">
        <v>1009</v>
      </c>
      <c r="O526" t="s">
        <v>151</v>
      </c>
      <c r="P526" t="s">
        <v>151</v>
      </c>
      <c r="Q526">
        <v>1</v>
      </c>
      <c r="W526">
        <v>0</v>
      </c>
      <c r="X526">
        <v>628117784</v>
      </c>
      <c r="Y526">
        <f>(AT526*ROUND(0,7))</f>
        <v>0</v>
      </c>
      <c r="AA526">
        <v>103.84</v>
      </c>
      <c r="AB526">
        <v>0</v>
      </c>
      <c r="AC526">
        <v>0</v>
      </c>
      <c r="AD526">
        <v>0</v>
      </c>
      <c r="AE526">
        <v>79.88</v>
      </c>
      <c r="AF526">
        <v>0</v>
      </c>
      <c r="AG526">
        <v>0</v>
      </c>
      <c r="AH526">
        <v>0</v>
      </c>
      <c r="AI526">
        <v>1.3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0.8</v>
      </c>
      <c r="AU526" t="s">
        <v>54</v>
      </c>
      <c r="AV526">
        <v>0</v>
      </c>
      <c r="AW526">
        <v>2</v>
      </c>
      <c r="AX526">
        <v>312113420</v>
      </c>
      <c r="AY526">
        <v>1</v>
      </c>
      <c r="AZ526">
        <v>0</v>
      </c>
      <c r="BA526">
        <v>560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63.903999999999996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ROUND(Y526*Source!I546,7)</f>
        <v>0</v>
      </c>
      <c r="CY526">
        <f>AA526</f>
        <v>103.84</v>
      </c>
      <c r="CZ526">
        <f>AE526</f>
        <v>79.88</v>
      </c>
      <c r="DA526">
        <f>AI526</f>
        <v>1.3</v>
      </c>
      <c r="DB526">
        <f>ROUND((ROUND(AT526*CZ526,2)*ROUND(0,7)),6)</f>
        <v>0</v>
      </c>
      <c r="DC526">
        <f>ROUND((ROUND(AT526*AG526,2)*ROUND(0,7)),6)</f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155"/>
        <v>0</v>
      </c>
      <c r="DH526">
        <f t="shared" si="161"/>
        <v>0</v>
      </c>
      <c r="DI526">
        <f t="shared" si="162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ROW(Source!A546)</f>
        <v>546</v>
      </c>
      <c r="B527">
        <v>312111454</v>
      </c>
      <c r="C527">
        <v>312113404</v>
      </c>
      <c r="D527">
        <v>277913527</v>
      </c>
      <c r="E527">
        <v>1</v>
      </c>
      <c r="F527">
        <v>1</v>
      </c>
      <c r="G527">
        <v>1</v>
      </c>
      <c r="H527">
        <v>3</v>
      </c>
      <c r="I527" t="s">
        <v>856</v>
      </c>
      <c r="J527" t="s">
        <v>857</v>
      </c>
      <c r="K527" t="s">
        <v>858</v>
      </c>
      <c r="L527">
        <v>1425</v>
      </c>
      <c r="N527">
        <v>1013</v>
      </c>
      <c r="O527" t="s">
        <v>455</v>
      </c>
      <c r="P527" t="s">
        <v>455</v>
      </c>
      <c r="Q527">
        <v>1</v>
      </c>
      <c r="W527">
        <v>0</v>
      </c>
      <c r="X527">
        <v>-1805539077</v>
      </c>
      <c r="Y527">
        <f>(AT527*ROUND(0,7))</f>
        <v>0</v>
      </c>
      <c r="AA527">
        <v>932.37</v>
      </c>
      <c r="AB527">
        <v>0</v>
      </c>
      <c r="AC527">
        <v>0</v>
      </c>
      <c r="AD527">
        <v>0</v>
      </c>
      <c r="AE527">
        <v>896.51</v>
      </c>
      <c r="AF527">
        <v>0</v>
      </c>
      <c r="AG527">
        <v>0</v>
      </c>
      <c r="AH527">
        <v>0</v>
      </c>
      <c r="AI527">
        <v>1.04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1.02</v>
      </c>
      <c r="AU527" t="s">
        <v>54</v>
      </c>
      <c r="AV527">
        <v>0</v>
      </c>
      <c r="AW527">
        <v>2</v>
      </c>
      <c r="AX527">
        <v>312113421</v>
      </c>
      <c r="AY527">
        <v>1</v>
      </c>
      <c r="AZ527">
        <v>0</v>
      </c>
      <c r="BA527">
        <v>561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914.4402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ROUND(Y527*Source!I546,7)</f>
        <v>0</v>
      </c>
      <c r="CY527">
        <f>AA527</f>
        <v>932.37</v>
      </c>
      <c r="CZ527">
        <f>AE527</f>
        <v>896.51</v>
      </c>
      <c r="DA527">
        <f>AI527</f>
        <v>1.04</v>
      </c>
      <c r="DB527">
        <f>ROUND((ROUND(AT527*CZ527,2)*ROUND(0,7)),6)</f>
        <v>0</v>
      </c>
      <c r="DC527">
        <f>ROUND((ROUND(AT527*AG527,2)*ROUND(0,7)),6)</f>
        <v>0</v>
      </c>
      <c r="DD527" t="s">
        <v>3</v>
      </c>
      <c r="DE527" t="s">
        <v>3</v>
      </c>
      <c r="DF527">
        <f>ROUND(ROUND(AE527*AI527,2)*CX527,2)</f>
        <v>0</v>
      </c>
      <c r="DG527">
        <f t="shared" si="155"/>
        <v>0</v>
      </c>
      <c r="DH527">
        <f t="shared" si="161"/>
        <v>0</v>
      </c>
      <c r="DI527">
        <f t="shared" si="162"/>
        <v>0</v>
      </c>
      <c r="DJ527">
        <f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ROW(Source!A546)</f>
        <v>546</v>
      </c>
      <c r="B528">
        <v>312111454</v>
      </c>
      <c r="C528">
        <v>312113404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449</v>
      </c>
      <c r="J528" t="s">
        <v>3</v>
      </c>
      <c r="K528" t="s">
        <v>450</v>
      </c>
      <c r="L528">
        <v>3277935</v>
      </c>
      <c r="N528">
        <v>1013</v>
      </c>
      <c r="O528" t="s">
        <v>451</v>
      </c>
      <c r="P528" t="s">
        <v>451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312113422</v>
      </c>
      <c r="AY528">
        <v>1</v>
      </c>
      <c r="AZ528">
        <v>2048</v>
      </c>
      <c r="BA528">
        <v>562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ROUND(Y528*Source!I546,7)</f>
        <v>0.64</v>
      </c>
      <c r="CY528">
        <f>AA528</f>
        <v>0</v>
      </c>
      <c r="CZ528">
        <f>AE528</f>
        <v>0</v>
      </c>
      <c r="DA528">
        <f>AI528</f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 t="shared" ref="DF528:DF534" si="164">ROUND(ROUND(AE528,2)*CX528,2)</f>
        <v>0</v>
      </c>
      <c r="DG528">
        <f t="shared" si="155"/>
        <v>0</v>
      </c>
      <c r="DH528">
        <f t="shared" si="161"/>
        <v>0</v>
      </c>
      <c r="DI528">
        <f t="shared" si="162"/>
        <v>0</v>
      </c>
      <c r="DJ528">
        <f>DF528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ROW(Source!A583)</f>
        <v>583</v>
      </c>
      <c r="B529">
        <v>312111454</v>
      </c>
      <c r="C529">
        <v>312113428</v>
      </c>
      <c r="D529">
        <v>277560289</v>
      </c>
      <c r="E529">
        <v>109</v>
      </c>
      <c r="F529">
        <v>1</v>
      </c>
      <c r="G529">
        <v>1</v>
      </c>
      <c r="H529">
        <v>1</v>
      </c>
      <c r="I529" t="s">
        <v>735</v>
      </c>
      <c r="J529" t="s">
        <v>3</v>
      </c>
      <c r="K529" t="s">
        <v>736</v>
      </c>
      <c r="L529">
        <v>1191</v>
      </c>
      <c r="N529">
        <v>1013</v>
      </c>
      <c r="O529" t="s">
        <v>715</v>
      </c>
      <c r="P529" t="s">
        <v>715</v>
      </c>
      <c r="Q529">
        <v>1</v>
      </c>
      <c r="W529">
        <v>0</v>
      </c>
      <c r="X529">
        <v>1893946532</v>
      </c>
      <c r="Y529">
        <f>(AT529*ROUND(((1.15*1.2)*2),7))</f>
        <v>14.848799999999999</v>
      </c>
      <c r="AA529">
        <v>0</v>
      </c>
      <c r="AB529">
        <v>0</v>
      </c>
      <c r="AC529">
        <v>0</v>
      </c>
      <c r="AD529">
        <v>451.23</v>
      </c>
      <c r="AE529">
        <v>0</v>
      </c>
      <c r="AF529">
        <v>0</v>
      </c>
      <c r="AG529">
        <v>0</v>
      </c>
      <c r="AH529">
        <v>451.23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5.38</v>
      </c>
      <c r="AU529" t="s">
        <v>468</v>
      </c>
      <c r="AV529">
        <v>1</v>
      </c>
      <c r="AW529">
        <v>2</v>
      </c>
      <c r="AX529">
        <v>312113437</v>
      </c>
      <c r="AY529">
        <v>1</v>
      </c>
      <c r="AZ529">
        <v>0</v>
      </c>
      <c r="BA529">
        <v>563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2427.6174000000001</v>
      </c>
      <c r="BN529">
        <v>5.38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6700.2240239999992</v>
      </c>
      <c r="BU529">
        <v>14.848799999999997</v>
      </c>
      <c r="BV529">
        <v>0</v>
      </c>
      <c r="BW529">
        <v>1</v>
      </c>
      <c r="CU529">
        <f>ROUND(AT529*Source!I583*AH529*AL529,2)</f>
        <v>916.67</v>
      </c>
      <c r="CV529">
        <f>ROUND(Y529*Source!I583,7)</f>
        <v>5.6069069000000002</v>
      </c>
      <c r="CW529">
        <v>0</v>
      </c>
      <c r="CX529">
        <f>ROUND(Y529*Source!I583,7)</f>
        <v>5.6069069000000002</v>
      </c>
      <c r="CY529">
        <f>AD529</f>
        <v>451.23</v>
      </c>
      <c r="CZ529">
        <f>AH529</f>
        <v>451.23</v>
      </c>
      <c r="DA529">
        <f>AL529</f>
        <v>1</v>
      </c>
      <c r="DB529">
        <f>ROUND((ROUND(AT529*CZ529,2)*ROUND(((1.15*1.2)*2),7)),6)</f>
        <v>6700.2312000000002</v>
      </c>
      <c r="DC529">
        <f>ROUND((ROUND(AT529*AG529,2)*ROUND(((1.15*1.2)*2),7)),6)</f>
        <v>0</v>
      </c>
      <c r="DD529" t="s">
        <v>3</v>
      </c>
      <c r="DE529" t="s">
        <v>3</v>
      </c>
      <c r="DF529">
        <f t="shared" si="164"/>
        <v>0</v>
      </c>
      <c r="DG529">
        <f t="shared" si="155"/>
        <v>0</v>
      </c>
      <c r="DH529">
        <f t="shared" si="161"/>
        <v>0</v>
      </c>
      <c r="DI529">
        <f t="shared" si="162"/>
        <v>2530</v>
      </c>
      <c r="DJ529">
        <f>DI529</f>
        <v>2530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ROW(Source!A583)</f>
        <v>583</v>
      </c>
      <c r="B530">
        <v>312111454</v>
      </c>
      <c r="C530">
        <v>312113428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713</v>
      </c>
      <c r="J530" t="s">
        <v>3</v>
      </c>
      <c r="K530" t="s">
        <v>714</v>
      </c>
      <c r="L530">
        <v>1191</v>
      </c>
      <c r="N530">
        <v>1013</v>
      </c>
      <c r="O530" t="s">
        <v>715</v>
      </c>
      <c r="P530" t="s">
        <v>715</v>
      </c>
      <c r="Q530">
        <v>1</v>
      </c>
      <c r="W530">
        <v>0</v>
      </c>
      <c r="X530">
        <v>-1417349443</v>
      </c>
      <c r="Y530">
        <f>(AT530*ROUND(((1.25*1.2)*2),7))</f>
        <v>0.06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0.02</v>
      </c>
      <c r="AU530" t="s">
        <v>467</v>
      </c>
      <c r="AV530">
        <v>2</v>
      </c>
      <c r="AW530">
        <v>2</v>
      </c>
      <c r="AX530">
        <v>312113438</v>
      </c>
      <c r="AY530">
        <v>1</v>
      </c>
      <c r="AZ530">
        <v>0</v>
      </c>
      <c r="BA530">
        <v>564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ROUND(Y530*Source!I583,7)</f>
        <v>2.2655999999999999E-2</v>
      </c>
      <c r="CY530">
        <f>AD530</f>
        <v>0</v>
      </c>
      <c r="CZ530">
        <f>AH530</f>
        <v>0</v>
      </c>
      <c r="DA530">
        <f>AL530</f>
        <v>1</v>
      </c>
      <c r="DB530">
        <f>ROUND((ROUND(AT530*CZ530,2)*ROUND(((1.25*1.2)*2),7)),6)</f>
        <v>0</v>
      </c>
      <c r="DC530">
        <f>ROUND((ROUND(AT530*AG530,2)*ROUND(((1.25*1.2)*2),7)),6)</f>
        <v>0</v>
      </c>
      <c r="DD530" t="s">
        <v>3</v>
      </c>
      <c r="DE530" t="s">
        <v>3</v>
      </c>
      <c r="DF530">
        <f t="shared" si="164"/>
        <v>0</v>
      </c>
      <c r="DG530">
        <f t="shared" si="155"/>
        <v>0</v>
      </c>
      <c r="DH530">
        <f t="shared" si="161"/>
        <v>0</v>
      </c>
      <c r="DI530">
        <f t="shared" si="162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ROW(Source!A583)</f>
        <v>583</v>
      </c>
      <c r="B531">
        <v>312111454</v>
      </c>
      <c r="C531">
        <v>312113428</v>
      </c>
      <c r="D531">
        <v>277944814</v>
      </c>
      <c r="E531">
        <v>1</v>
      </c>
      <c r="F531">
        <v>1</v>
      </c>
      <c r="G531">
        <v>1</v>
      </c>
      <c r="H531">
        <v>2</v>
      </c>
      <c r="I531" t="s">
        <v>859</v>
      </c>
      <c r="J531" t="s">
        <v>860</v>
      </c>
      <c r="K531" t="s">
        <v>861</v>
      </c>
      <c r="L531">
        <v>1368</v>
      </c>
      <c r="N531">
        <v>1011</v>
      </c>
      <c r="O531" t="s">
        <v>478</v>
      </c>
      <c r="P531" t="s">
        <v>478</v>
      </c>
      <c r="Q531">
        <v>1</v>
      </c>
      <c r="W531">
        <v>0</v>
      </c>
      <c r="X531">
        <v>-325283734</v>
      </c>
      <c r="Y531">
        <f>(AT531*ROUND(((1.25*1.2)*2),7))</f>
        <v>0.03</v>
      </c>
      <c r="AA531">
        <v>0</v>
      </c>
      <c r="AB531">
        <v>8.61</v>
      </c>
      <c r="AC531">
        <v>0</v>
      </c>
      <c r="AD531">
        <v>0</v>
      </c>
      <c r="AE531">
        <v>0</v>
      </c>
      <c r="AF531">
        <v>6.62</v>
      </c>
      <c r="AG531">
        <v>0</v>
      </c>
      <c r="AH531">
        <v>0</v>
      </c>
      <c r="AI531">
        <v>1</v>
      </c>
      <c r="AJ531">
        <v>1.3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0.01</v>
      </c>
      <c r="AU531" t="s">
        <v>467</v>
      </c>
      <c r="AV531">
        <v>1</v>
      </c>
      <c r="AW531">
        <v>2</v>
      </c>
      <c r="AX531">
        <v>312113439</v>
      </c>
      <c r="AY531">
        <v>1</v>
      </c>
      <c r="AZ531">
        <v>0</v>
      </c>
      <c r="BA531">
        <v>565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6.6200000000000009E-2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0.1986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ROUND(Y531*Source!I583*DO531,7)</f>
        <v>0</v>
      </c>
      <c r="CX531">
        <f>ROUND(Y531*Source!I583,7)</f>
        <v>1.1328E-2</v>
      </c>
      <c r="CY531">
        <f>AB531</f>
        <v>8.61</v>
      </c>
      <c r="CZ531">
        <f>AF531</f>
        <v>6.62</v>
      </c>
      <c r="DA531">
        <f>AJ531</f>
        <v>1.3</v>
      </c>
      <c r="DB531">
        <f>ROUND((ROUND(AT531*CZ531,2)*ROUND(((1.25*1.2)*2),7)),6)</f>
        <v>0.21</v>
      </c>
      <c r="DC531">
        <f>ROUND((ROUND(AT531*AG531,2)*ROUND(((1.25*1.2)*2),7)),6)</f>
        <v>0</v>
      </c>
      <c r="DD531" t="s">
        <v>3</v>
      </c>
      <c r="DE531" t="s">
        <v>3</v>
      </c>
      <c r="DF531">
        <f t="shared" si="164"/>
        <v>0</v>
      </c>
      <c r="DG531">
        <f>ROUND(ROUND(AF531*AJ531,2)*CX531,2)</f>
        <v>0.1</v>
      </c>
      <c r="DH531">
        <f t="shared" si="161"/>
        <v>0</v>
      </c>
      <c r="DI531">
        <f t="shared" si="162"/>
        <v>0</v>
      </c>
      <c r="DJ531">
        <f>DG531+DH531</f>
        <v>0.1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ROW(Source!A583)</f>
        <v>583</v>
      </c>
      <c r="B532">
        <v>312111454</v>
      </c>
      <c r="C532">
        <v>312113428</v>
      </c>
      <c r="D532">
        <v>277944840</v>
      </c>
      <c r="E532">
        <v>1</v>
      </c>
      <c r="F532">
        <v>1</v>
      </c>
      <c r="G532">
        <v>1</v>
      </c>
      <c r="H532">
        <v>2</v>
      </c>
      <c r="I532" t="s">
        <v>862</v>
      </c>
      <c r="J532" t="s">
        <v>863</v>
      </c>
      <c r="K532" t="s">
        <v>864</v>
      </c>
      <c r="L532">
        <v>1368</v>
      </c>
      <c r="N532">
        <v>1011</v>
      </c>
      <c r="O532" t="s">
        <v>478</v>
      </c>
      <c r="P532" t="s">
        <v>478</v>
      </c>
      <c r="Q532">
        <v>1</v>
      </c>
      <c r="W532">
        <v>0</v>
      </c>
      <c r="X532">
        <v>622831100</v>
      </c>
      <c r="Y532">
        <f>(AT532*ROUND(((1.25*1.2)*2),7))</f>
        <v>0.03</v>
      </c>
      <c r="AA532">
        <v>0</v>
      </c>
      <c r="AB532">
        <v>1627.51</v>
      </c>
      <c r="AC532">
        <v>549.32000000000005</v>
      </c>
      <c r="AD532">
        <v>0</v>
      </c>
      <c r="AE532">
        <v>0</v>
      </c>
      <c r="AF532">
        <v>1627.51</v>
      </c>
      <c r="AG532">
        <v>549.32000000000005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0.01</v>
      </c>
      <c r="AU532" t="s">
        <v>467</v>
      </c>
      <c r="AV532">
        <v>1</v>
      </c>
      <c r="AW532">
        <v>2</v>
      </c>
      <c r="AX532">
        <v>312113440</v>
      </c>
      <c r="AY532">
        <v>1</v>
      </c>
      <c r="AZ532">
        <v>0</v>
      </c>
      <c r="BA532">
        <v>566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16.275100000000002</v>
      </c>
      <c r="BL532">
        <v>5.4932000000000007</v>
      </c>
      <c r="BM532">
        <v>0</v>
      </c>
      <c r="BN532">
        <v>0</v>
      </c>
      <c r="BO532">
        <v>0.01</v>
      </c>
      <c r="BP532">
        <v>1</v>
      </c>
      <c r="BQ532">
        <v>0</v>
      </c>
      <c r="BR532">
        <v>48.825299999999999</v>
      </c>
      <c r="BS532">
        <v>16.479600000000001</v>
      </c>
      <c r="BT532">
        <v>0</v>
      </c>
      <c r="BU532">
        <v>0</v>
      </c>
      <c r="BV532">
        <v>0.03</v>
      </c>
      <c r="BW532">
        <v>1</v>
      </c>
      <c r="CV532">
        <v>0</v>
      </c>
      <c r="CW532">
        <f>ROUND(Y532*Source!I583*DO532,7)</f>
        <v>1.1328E-2</v>
      </c>
      <c r="CX532">
        <f>ROUND(Y532*Source!I583,7)</f>
        <v>1.1328E-2</v>
      </c>
      <c r="CY532">
        <f>AB532</f>
        <v>1627.51</v>
      </c>
      <c r="CZ532">
        <f>AF532</f>
        <v>1627.51</v>
      </c>
      <c r="DA532">
        <f>AJ532</f>
        <v>1</v>
      </c>
      <c r="DB532">
        <f>ROUND((ROUND(AT532*CZ532,2)*ROUND(((1.25*1.2)*2),7)),6)</f>
        <v>48.84</v>
      </c>
      <c r="DC532">
        <f>ROUND((ROUND(AT532*AG532,2)*ROUND(((1.25*1.2)*2),7)),6)</f>
        <v>16.47</v>
      </c>
      <c r="DD532" t="s">
        <v>3</v>
      </c>
      <c r="DE532" t="s">
        <v>3</v>
      </c>
      <c r="DF532">
        <f t="shared" si="164"/>
        <v>0</v>
      </c>
      <c r="DG532">
        <f t="shared" ref="DG532:DG537" si="165">ROUND(ROUND(AF532,2)*CX532,2)</f>
        <v>18.440000000000001</v>
      </c>
      <c r="DH532">
        <f t="shared" si="161"/>
        <v>6.22</v>
      </c>
      <c r="DI532">
        <f t="shared" si="162"/>
        <v>0</v>
      </c>
      <c r="DJ532">
        <f>DG532+DH532</f>
        <v>24.66</v>
      </c>
      <c r="DK532">
        <v>1</v>
      </c>
      <c r="DL532" t="s">
        <v>774</v>
      </c>
      <c r="DM532">
        <v>5</v>
      </c>
      <c r="DN532" t="s">
        <v>715</v>
      </c>
      <c r="DO532">
        <v>1</v>
      </c>
    </row>
    <row r="533" spans="1:119" x14ac:dyDescent="0.2">
      <c r="A533">
        <f>ROW(Source!A583)</f>
        <v>583</v>
      </c>
      <c r="B533">
        <v>312111454</v>
      </c>
      <c r="C533">
        <v>312113428</v>
      </c>
      <c r="D533">
        <v>277945805</v>
      </c>
      <c r="E533">
        <v>1</v>
      </c>
      <c r="F533">
        <v>1</v>
      </c>
      <c r="G533">
        <v>1</v>
      </c>
      <c r="H533">
        <v>2</v>
      </c>
      <c r="I533" t="s">
        <v>727</v>
      </c>
      <c r="J533" t="s">
        <v>728</v>
      </c>
      <c r="K533" t="s">
        <v>729</v>
      </c>
      <c r="L533">
        <v>1368</v>
      </c>
      <c r="N533">
        <v>1011</v>
      </c>
      <c r="O533" t="s">
        <v>478</v>
      </c>
      <c r="P533" t="s">
        <v>478</v>
      </c>
      <c r="Q533">
        <v>1</v>
      </c>
      <c r="W533">
        <v>0</v>
      </c>
      <c r="X533">
        <v>721652621</v>
      </c>
      <c r="Y533">
        <f>(AT533*ROUND(((1.25*1.2)*2),7))</f>
        <v>0.03</v>
      </c>
      <c r="AA533">
        <v>0</v>
      </c>
      <c r="AB533">
        <v>544.70000000000005</v>
      </c>
      <c r="AC533">
        <v>477.98</v>
      </c>
      <c r="AD533">
        <v>0</v>
      </c>
      <c r="AE533">
        <v>0</v>
      </c>
      <c r="AF533">
        <v>544.70000000000005</v>
      </c>
      <c r="AG533">
        <v>477.98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0.01</v>
      </c>
      <c r="AU533" t="s">
        <v>467</v>
      </c>
      <c r="AV533">
        <v>1</v>
      </c>
      <c r="AW533">
        <v>2</v>
      </c>
      <c r="AX533">
        <v>312113441</v>
      </c>
      <c r="AY533">
        <v>1</v>
      </c>
      <c r="AZ533">
        <v>0</v>
      </c>
      <c r="BA533">
        <v>567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5.447000000000001</v>
      </c>
      <c r="BL533">
        <v>4.7798000000000007</v>
      </c>
      <c r="BM533">
        <v>0</v>
      </c>
      <c r="BN533">
        <v>0</v>
      </c>
      <c r="BO533">
        <v>0.01</v>
      </c>
      <c r="BP533">
        <v>1</v>
      </c>
      <c r="BQ533">
        <v>0</v>
      </c>
      <c r="BR533">
        <v>16.341000000000001</v>
      </c>
      <c r="BS533">
        <v>14.339399999999999</v>
      </c>
      <c r="BT533">
        <v>0</v>
      </c>
      <c r="BU533">
        <v>0</v>
      </c>
      <c r="BV533">
        <v>0.03</v>
      </c>
      <c r="BW533">
        <v>1</v>
      </c>
      <c r="CV533">
        <v>0</v>
      </c>
      <c r="CW533">
        <f>ROUND(Y533*Source!I583*DO533,7)</f>
        <v>1.1328E-2</v>
      </c>
      <c r="CX533">
        <f>ROUND(Y533*Source!I583,7)</f>
        <v>1.1328E-2</v>
      </c>
      <c r="CY533">
        <f>AB533</f>
        <v>544.70000000000005</v>
      </c>
      <c r="CZ533">
        <f>AF533</f>
        <v>544.70000000000005</v>
      </c>
      <c r="DA533">
        <f>AJ533</f>
        <v>1</v>
      </c>
      <c r="DB533">
        <f>ROUND((ROUND(AT533*CZ533,2)*ROUND(((1.25*1.2)*2),7)),6)</f>
        <v>16.350000000000001</v>
      </c>
      <c r="DC533">
        <f>ROUND((ROUND(AT533*AG533,2)*ROUND(((1.25*1.2)*2),7)),6)</f>
        <v>14.34</v>
      </c>
      <c r="DD533" t="s">
        <v>3</v>
      </c>
      <c r="DE533" t="s">
        <v>3</v>
      </c>
      <c r="DF533">
        <f t="shared" si="164"/>
        <v>0</v>
      </c>
      <c r="DG533">
        <f t="shared" si="165"/>
        <v>6.17</v>
      </c>
      <c r="DH533">
        <f t="shared" si="161"/>
        <v>5.41</v>
      </c>
      <c r="DI533">
        <f t="shared" si="162"/>
        <v>0</v>
      </c>
      <c r="DJ533">
        <f>DG533+DH533</f>
        <v>11.58</v>
      </c>
      <c r="DK533">
        <v>1</v>
      </c>
      <c r="DL533" t="s">
        <v>726</v>
      </c>
      <c r="DM533">
        <v>4</v>
      </c>
      <c r="DN533" t="s">
        <v>715</v>
      </c>
      <c r="DO533">
        <v>1</v>
      </c>
    </row>
    <row r="534" spans="1:119" x14ac:dyDescent="0.2">
      <c r="A534">
        <f>ROW(Source!A583)</f>
        <v>583</v>
      </c>
      <c r="B534">
        <v>312111454</v>
      </c>
      <c r="C534">
        <v>312113428</v>
      </c>
      <c r="D534">
        <v>277946526</v>
      </c>
      <c r="E534">
        <v>1</v>
      </c>
      <c r="F534">
        <v>1</v>
      </c>
      <c r="G534">
        <v>1</v>
      </c>
      <c r="H534">
        <v>2</v>
      </c>
      <c r="I534" t="s">
        <v>865</v>
      </c>
      <c r="J534" t="s">
        <v>866</v>
      </c>
      <c r="K534" t="s">
        <v>867</v>
      </c>
      <c r="L534">
        <v>1368</v>
      </c>
      <c r="N534">
        <v>1011</v>
      </c>
      <c r="O534" t="s">
        <v>478</v>
      </c>
      <c r="P534" t="s">
        <v>478</v>
      </c>
      <c r="Q534">
        <v>1</v>
      </c>
      <c r="W534">
        <v>0</v>
      </c>
      <c r="X534">
        <v>-2078494409</v>
      </c>
      <c r="Y534">
        <f>(AT534*ROUND(((1.25*1.2)*2),7))</f>
        <v>1.9500000000000002</v>
      </c>
      <c r="AA534">
        <v>0</v>
      </c>
      <c r="AB534">
        <v>6.46</v>
      </c>
      <c r="AC534">
        <v>0</v>
      </c>
      <c r="AD534">
        <v>0</v>
      </c>
      <c r="AE534">
        <v>0</v>
      </c>
      <c r="AF534">
        <v>6.46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0.65</v>
      </c>
      <c r="AU534" t="s">
        <v>467</v>
      </c>
      <c r="AV534">
        <v>1</v>
      </c>
      <c r="AW534">
        <v>2</v>
      </c>
      <c r="AX534">
        <v>312113442</v>
      </c>
      <c r="AY534">
        <v>1</v>
      </c>
      <c r="AZ534">
        <v>0</v>
      </c>
      <c r="BA534">
        <v>568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4.1989999999999998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12.597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f>ROUND(Y534*Source!I583*DO534,7)</f>
        <v>0</v>
      </c>
      <c r="CX534">
        <f>ROUND(Y534*Source!I583,7)</f>
        <v>0.73631999999999997</v>
      </c>
      <c r="CY534">
        <f>AB534</f>
        <v>6.46</v>
      </c>
      <c r="CZ534">
        <f>AF534</f>
        <v>6.46</v>
      </c>
      <c r="DA534">
        <f>AJ534</f>
        <v>1</v>
      </c>
      <c r="DB534">
        <f>ROUND((ROUND(AT534*CZ534,2)*ROUND(((1.25*1.2)*2),7)),6)</f>
        <v>12.6</v>
      </c>
      <c r="DC534">
        <f>ROUND((ROUND(AT534*AG534,2)*ROUND(((1.25*1.2)*2),7)),6)</f>
        <v>0</v>
      </c>
      <c r="DD534" t="s">
        <v>3</v>
      </c>
      <c r="DE534" t="s">
        <v>3</v>
      </c>
      <c r="DF534">
        <f t="shared" si="164"/>
        <v>0</v>
      </c>
      <c r="DG534">
        <f t="shared" si="165"/>
        <v>4.76</v>
      </c>
      <c r="DH534">
        <f t="shared" si="161"/>
        <v>0</v>
      </c>
      <c r="DI534">
        <f t="shared" si="162"/>
        <v>0</v>
      </c>
      <c r="DJ534">
        <f>DG534+DH534</f>
        <v>4.76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ROW(Source!A583)</f>
        <v>583</v>
      </c>
      <c r="B535">
        <v>312111454</v>
      </c>
      <c r="C535">
        <v>312113428</v>
      </c>
      <c r="D535">
        <v>277896417</v>
      </c>
      <c r="E535">
        <v>1</v>
      </c>
      <c r="F535">
        <v>1</v>
      </c>
      <c r="G535">
        <v>1</v>
      </c>
      <c r="H535">
        <v>3</v>
      </c>
      <c r="I535" t="s">
        <v>868</v>
      </c>
      <c r="J535" t="s">
        <v>869</v>
      </c>
      <c r="K535" t="s">
        <v>870</v>
      </c>
      <c r="L535">
        <v>1348</v>
      </c>
      <c r="N535">
        <v>1009</v>
      </c>
      <c r="O535" t="s">
        <v>141</v>
      </c>
      <c r="P535" t="s">
        <v>141</v>
      </c>
      <c r="Q535">
        <v>1000</v>
      </c>
      <c r="W535">
        <v>0</v>
      </c>
      <c r="X535">
        <v>266929036</v>
      </c>
      <c r="Y535">
        <f>(AT535*ROUND(2,7))</f>
        <v>1.7999999999999999E-2</v>
      </c>
      <c r="AA535">
        <v>155540.1</v>
      </c>
      <c r="AB535">
        <v>0</v>
      </c>
      <c r="AC535">
        <v>0</v>
      </c>
      <c r="AD535">
        <v>0</v>
      </c>
      <c r="AE535">
        <v>104389.33</v>
      </c>
      <c r="AF535">
        <v>0</v>
      </c>
      <c r="AG535">
        <v>0</v>
      </c>
      <c r="AH535">
        <v>0</v>
      </c>
      <c r="AI535">
        <v>1.49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8.9999999999999993E-3</v>
      </c>
      <c r="AU535" t="s">
        <v>466</v>
      </c>
      <c r="AV535">
        <v>0</v>
      </c>
      <c r="AW535">
        <v>2</v>
      </c>
      <c r="AX535">
        <v>312113443</v>
      </c>
      <c r="AY535">
        <v>1</v>
      </c>
      <c r="AZ535">
        <v>0</v>
      </c>
      <c r="BA535">
        <v>569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939.50396999999998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1879.00794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ROUND(Y535*Source!I583,7)</f>
        <v>6.7968000000000004E-3</v>
      </c>
      <c r="CY535">
        <f>AA535</f>
        <v>155540.1</v>
      </c>
      <c r="CZ535">
        <f>AE535</f>
        <v>104389.33</v>
      </c>
      <c r="DA535">
        <f>AI535</f>
        <v>1.49</v>
      </c>
      <c r="DB535">
        <f>ROUND((ROUND(AT535*CZ535,2)*ROUND(2,7)),6)</f>
        <v>1879</v>
      </c>
      <c r="DC535">
        <f>ROUND((ROUND(AT535*AG535,2)*ROUND(2,7)),6)</f>
        <v>0</v>
      </c>
      <c r="DD535" t="s">
        <v>3</v>
      </c>
      <c r="DE535" t="s">
        <v>3</v>
      </c>
      <c r="DF535">
        <f>ROUND(ROUND(AE535*AI535,2)*CX535,2)</f>
        <v>1057.17</v>
      </c>
      <c r="DG535">
        <f t="shared" si="165"/>
        <v>0</v>
      </c>
      <c r="DH535">
        <f t="shared" si="161"/>
        <v>0</v>
      </c>
      <c r="DI535">
        <f t="shared" si="162"/>
        <v>0</v>
      </c>
      <c r="DJ535">
        <f>DF535</f>
        <v>1057.17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ROW(Source!A583)</f>
        <v>583</v>
      </c>
      <c r="B536">
        <v>312111454</v>
      </c>
      <c r="C536">
        <v>312113428</v>
      </c>
      <c r="D536">
        <v>277896804</v>
      </c>
      <c r="E536">
        <v>1</v>
      </c>
      <c r="F536">
        <v>1</v>
      </c>
      <c r="G536">
        <v>1</v>
      </c>
      <c r="H536">
        <v>3</v>
      </c>
      <c r="I536" t="s">
        <v>871</v>
      </c>
      <c r="J536" t="s">
        <v>872</v>
      </c>
      <c r="K536" t="s">
        <v>873</v>
      </c>
      <c r="L536">
        <v>1348</v>
      </c>
      <c r="N536">
        <v>1009</v>
      </c>
      <c r="O536" t="s">
        <v>141</v>
      </c>
      <c r="P536" t="s">
        <v>141</v>
      </c>
      <c r="Q536">
        <v>1000</v>
      </c>
      <c r="W536">
        <v>0</v>
      </c>
      <c r="X536">
        <v>-935692963</v>
      </c>
      <c r="Y536">
        <f>(AT536*ROUND(2,7))</f>
        <v>2.8E-3</v>
      </c>
      <c r="AA536">
        <v>84991.91</v>
      </c>
      <c r="AB536">
        <v>0</v>
      </c>
      <c r="AC536">
        <v>0</v>
      </c>
      <c r="AD536">
        <v>0</v>
      </c>
      <c r="AE536">
        <v>75885.63</v>
      </c>
      <c r="AF536">
        <v>0</v>
      </c>
      <c r="AG536">
        <v>0</v>
      </c>
      <c r="AH536">
        <v>0</v>
      </c>
      <c r="AI536">
        <v>1.1200000000000001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1.4E-3</v>
      </c>
      <c r="AU536" t="s">
        <v>466</v>
      </c>
      <c r="AV536">
        <v>0</v>
      </c>
      <c r="AW536">
        <v>2</v>
      </c>
      <c r="AX536">
        <v>312113444</v>
      </c>
      <c r="AY536">
        <v>1</v>
      </c>
      <c r="AZ536">
        <v>0</v>
      </c>
      <c r="BA536">
        <v>570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106.23988200000001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212.47976400000002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ROUND(Y536*Source!I583,7)</f>
        <v>1.0572999999999999E-3</v>
      </c>
      <c r="CY536">
        <f>AA536</f>
        <v>84991.91</v>
      </c>
      <c r="CZ536">
        <f>AE536</f>
        <v>75885.63</v>
      </c>
      <c r="DA536">
        <f>AI536</f>
        <v>1.1200000000000001</v>
      </c>
      <c r="DB536">
        <f>ROUND((ROUND(AT536*CZ536,2)*ROUND(2,7)),6)</f>
        <v>212.48</v>
      </c>
      <c r="DC536">
        <f>ROUND((ROUND(AT536*AG536,2)*ROUND(2,7)),6)</f>
        <v>0</v>
      </c>
      <c r="DD536" t="s">
        <v>3</v>
      </c>
      <c r="DE536" t="s">
        <v>3</v>
      </c>
      <c r="DF536">
        <f>ROUND(ROUND(AE536*AI536,2)*CX536,2)</f>
        <v>89.86</v>
      </c>
      <c r="DG536">
        <f t="shared" si="165"/>
        <v>0</v>
      </c>
      <c r="DH536">
        <f t="shared" si="161"/>
        <v>0</v>
      </c>
      <c r="DI536">
        <f t="shared" si="162"/>
        <v>0</v>
      </c>
      <c r="DJ536">
        <f>DF536</f>
        <v>89.86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ROW(Source!A619)</f>
        <v>619</v>
      </c>
      <c r="B537">
        <v>312111454</v>
      </c>
      <c r="C537">
        <v>312113445</v>
      </c>
      <c r="D537">
        <v>277560606</v>
      </c>
      <c r="E537">
        <v>109</v>
      </c>
      <c r="F537">
        <v>1</v>
      </c>
      <c r="G537">
        <v>1</v>
      </c>
      <c r="H537">
        <v>1</v>
      </c>
      <c r="I537" t="s">
        <v>726</v>
      </c>
      <c r="J537" t="s">
        <v>3</v>
      </c>
      <c r="K537" t="s">
        <v>874</v>
      </c>
      <c r="L537">
        <v>1191</v>
      </c>
      <c r="N537">
        <v>1013</v>
      </c>
      <c r="O537" t="s">
        <v>715</v>
      </c>
      <c r="P537" t="s">
        <v>715</v>
      </c>
      <c r="Q537">
        <v>1</v>
      </c>
      <c r="W537">
        <v>0</v>
      </c>
      <c r="X537">
        <v>-1879100705</v>
      </c>
      <c r="Y537">
        <f>AT537</f>
        <v>1</v>
      </c>
      <c r="AA537">
        <v>0</v>
      </c>
      <c r="AB537">
        <v>0</v>
      </c>
      <c r="AC537">
        <v>0</v>
      </c>
      <c r="AD537">
        <v>477.98</v>
      </c>
      <c r="AE537">
        <v>0</v>
      </c>
      <c r="AF537">
        <v>0</v>
      </c>
      <c r="AG537">
        <v>0</v>
      </c>
      <c r="AH537">
        <v>477.98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1</v>
      </c>
      <c r="AU537" t="s">
        <v>3</v>
      </c>
      <c r="AV537">
        <v>2</v>
      </c>
      <c r="AW537">
        <v>2</v>
      </c>
      <c r="AX537">
        <v>312113447</v>
      </c>
      <c r="AY537">
        <v>1</v>
      </c>
      <c r="AZ537">
        <v>0</v>
      </c>
      <c r="BA537">
        <v>571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ROUND(Y537*Source!I619,7)</f>
        <v>58.93</v>
      </c>
      <c r="CY537">
        <f>AD537</f>
        <v>477.98</v>
      </c>
      <c r="CZ537">
        <f>AH537</f>
        <v>477.98</v>
      </c>
      <c r="DA537">
        <f>AL537</f>
        <v>1</v>
      </c>
      <c r="DB537">
        <f>ROUND(ROUND(AT537*CZ537,2),6)</f>
        <v>477.98</v>
      </c>
      <c r="DC537">
        <f>ROUND(ROUND(AT537*AG537,2),6)</f>
        <v>0</v>
      </c>
      <c r="DD537" t="s">
        <v>3</v>
      </c>
      <c r="DE537" t="s">
        <v>3</v>
      </c>
      <c r="DF537">
        <f>ROUND(ROUND(AE537,2)*CX537,2)</f>
        <v>0</v>
      </c>
      <c r="DG537">
        <f t="shared" si="165"/>
        <v>0</v>
      </c>
      <c r="DH537">
        <f t="shared" si="161"/>
        <v>0</v>
      </c>
      <c r="DI537">
        <f t="shared" si="162"/>
        <v>28167.360000000001</v>
      </c>
      <c r="DJ537">
        <f>DI537</f>
        <v>28167.360000000001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312112403</v>
      </c>
      <c r="C1">
        <v>312112389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703</v>
      </c>
      <c r="J1" t="s">
        <v>3</v>
      </c>
      <c r="K1" t="s">
        <v>704</v>
      </c>
      <c r="L1">
        <v>1369</v>
      </c>
      <c r="N1">
        <v>1013</v>
      </c>
      <c r="O1" t="s">
        <v>705</v>
      </c>
      <c r="P1" t="s">
        <v>705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312112390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312112404</v>
      </c>
      <c r="C2">
        <v>312112389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707</v>
      </c>
      <c r="J2" t="s">
        <v>3</v>
      </c>
      <c r="K2" t="s">
        <v>708</v>
      </c>
      <c r="L2">
        <v>1369</v>
      </c>
      <c r="N2">
        <v>1013</v>
      </c>
      <c r="O2" t="s">
        <v>705</v>
      </c>
      <c r="P2" t="s">
        <v>705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312112391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312112405</v>
      </c>
      <c r="C3">
        <v>312112389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709</v>
      </c>
      <c r="J3" t="s">
        <v>3</v>
      </c>
      <c r="K3" t="s">
        <v>710</v>
      </c>
      <c r="L3">
        <v>1369</v>
      </c>
      <c r="N3">
        <v>1013</v>
      </c>
      <c r="O3" t="s">
        <v>705</v>
      </c>
      <c r="P3" t="s">
        <v>705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312112392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312112406</v>
      </c>
      <c r="C4">
        <v>312112389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711</v>
      </c>
      <c r="J4" t="s">
        <v>3</v>
      </c>
      <c r="K4" t="s">
        <v>712</v>
      </c>
      <c r="L4">
        <v>1369</v>
      </c>
      <c r="N4">
        <v>1013</v>
      </c>
      <c r="O4" t="s">
        <v>705</v>
      </c>
      <c r="P4" t="s">
        <v>705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312112393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312112407</v>
      </c>
      <c r="C5">
        <v>312112389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713</v>
      </c>
      <c r="J5" t="s">
        <v>3</v>
      </c>
      <c r="K5" t="s">
        <v>714</v>
      </c>
      <c r="L5">
        <v>1191</v>
      </c>
      <c r="N5">
        <v>1013</v>
      </c>
      <c r="O5" t="s">
        <v>715</v>
      </c>
      <c r="P5" t="s">
        <v>715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312112394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312112408</v>
      </c>
      <c r="C6">
        <v>312112389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716</v>
      </c>
      <c r="J6" t="s">
        <v>717</v>
      </c>
      <c r="K6" t="s">
        <v>718</v>
      </c>
      <c r="L6">
        <v>1368</v>
      </c>
      <c r="N6">
        <v>1011</v>
      </c>
      <c r="O6" t="s">
        <v>478</v>
      </c>
      <c r="P6" t="s">
        <v>478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312112395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312112409</v>
      </c>
      <c r="C7">
        <v>312112389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720</v>
      </c>
      <c r="J7" t="s">
        <v>721</v>
      </c>
      <c r="K7" t="s">
        <v>722</v>
      </c>
      <c r="L7">
        <v>1368</v>
      </c>
      <c r="N7">
        <v>1011</v>
      </c>
      <c r="O7" t="s">
        <v>478</v>
      </c>
      <c r="P7" t="s">
        <v>478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312112396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312112410</v>
      </c>
      <c r="C8">
        <v>312112389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723</v>
      </c>
      <c r="J8" t="s">
        <v>724</v>
      </c>
      <c r="K8" t="s">
        <v>725</v>
      </c>
      <c r="L8">
        <v>1368</v>
      </c>
      <c r="N8">
        <v>1011</v>
      </c>
      <c r="O8" t="s">
        <v>478</v>
      </c>
      <c r="P8" t="s">
        <v>478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312112397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312112411</v>
      </c>
      <c r="C9">
        <v>312112389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727</v>
      </c>
      <c r="J9" t="s">
        <v>728</v>
      </c>
      <c r="K9" t="s">
        <v>729</v>
      </c>
      <c r="L9">
        <v>1368</v>
      </c>
      <c r="N9">
        <v>1011</v>
      </c>
      <c r="O9" t="s">
        <v>478</v>
      </c>
      <c r="P9" t="s">
        <v>478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312112398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312112412</v>
      </c>
      <c r="C10">
        <v>312112389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730</v>
      </c>
      <c r="J10" t="s">
        <v>731</v>
      </c>
      <c r="K10" t="s">
        <v>732</v>
      </c>
      <c r="L10">
        <v>1368</v>
      </c>
      <c r="N10">
        <v>1011</v>
      </c>
      <c r="O10" t="s">
        <v>478</v>
      </c>
      <c r="P10" t="s">
        <v>478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312112399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312112413</v>
      </c>
      <c r="C11">
        <v>312112389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312112400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312112414</v>
      </c>
      <c r="C12">
        <v>312112389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312112401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312112415</v>
      </c>
      <c r="C13">
        <v>312112389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312112402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312112450</v>
      </c>
      <c r="C14">
        <v>312112436</v>
      </c>
      <c r="D14">
        <v>277560446</v>
      </c>
      <c r="E14">
        <v>109</v>
      </c>
      <c r="F14">
        <v>1</v>
      </c>
      <c r="G14">
        <v>1</v>
      </c>
      <c r="H14">
        <v>1</v>
      </c>
      <c r="I14" t="s">
        <v>703</v>
      </c>
      <c r="J14" t="s">
        <v>3</v>
      </c>
      <c r="K14" t="s">
        <v>704</v>
      </c>
      <c r="L14">
        <v>1369</v>
      </c>
      <c r="N14">
        <v>1013</v>
      </c>
      <c r="O14" t="s">
        <v>705</v>
      </c>
      <c r="P14" t="s">
        <v>705</v>
      </c>
      <c r="Q14">
        <v>1</v>
      </c>
      <c r="X14">
        <v>0.99</v>
      </c>
      <c r="Y14">
        <v>0</v>
      </c>
      <c r="Z14">
        <v>0</v>
      </c>
      <c r="AA14">
        <v>0</v>
      </c>
      <c r="AB14">
        <v>388.8</v>
      </c>
      <c r="AC14">
        <v>0</v>
      </c>
      <c r="AD14">
        <v>1</v>
      </c>
      <c r="AE14">
        <v>1</v>
      </c>
      <c r="AF14" t="s">
        <v>44</v>
      </c>
      <c r="AG14">
        <v>1.3661999999999999</v>
      </c>
      <c r="AH14">
        <v>2</v>
      </c>
      <c r="AI14">
        <v>312112437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312112451</v>
      </c>
      <c r="C15">
        <v>312112436</v>
      </c>
      <c r="D15">
        <v>277560448</v>
      </c>
      <c r="E15">
        <v>109</v>
      </c>
      <c r="F15">
        <v>1</v>
      </c>
      <c r="G15">
        <v>1</v>
      </c>
      <c r="H15">
        <v>1</v>
      </c>
      <c r="I15" t="s">
        <v>707</v>
      </c>
      <c r="J15" t="s">
        <v>3</v>
      </c>
      <c r="K15" t="s">
        <v>708</v>
      </c>
      <c r="L15">
        <v>1369</v>
      </c>
      <c r="N15">
        <v>1013</v>
      </c>
      <c r="O15" t="s">
        <v>705</v>
      </c>
      <c r="P15" t="s">
        <v>705</v>
      </c>
      <c r="Q15">
        <v>1</v>
      </c>
      <c r="X15">
        <v>47.29</v>
      </c>
      <c r="Y15">
        <v>0</v>
      </c>
      <c r="Z15">
        <v>0</v>
      </c>
      <c r="AA15">
        <v>0</v>
      </c>
      <c r="AB15">
        <v>424.47</v>
      </c>
      <c r="AC15">
        <v>0</v>
      </c>
      <c r="AD15">
        <v>1</v>
      </c>
      <c r="AE15">
        <v>1</v>
      </c>
      <c r="AF15" t="s">
        <v>44</v>
      </c>
      <c r="AG15">
        <v>65.260199999999998</v>
      </c>
      <c r="AH15">
        <v>2</v>
      </c>
      <c r="AI15">
        <v>312112438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312112452</v>
      </c>
      <c r="C16">
        <v>312112436</v>
      </c>
      <c r="D16">
        <v>277560452</v>
      </c>
      <c r="E16">
        <v>109</v>
      </c>
      <c r="F16">
        <v>1</v>
      </c>
      <c r="G16">
        <v>1</v>
      </c>
      <c r="H16">
        <v>1</v>
      </c>
      <c r="I16" t="s">
        <v>709</v>
      </c>
      <c r="J16" t="s">
        <v>3</v>
      </c>
      <c r="K16" t="s">
        <v>710</v>
      </c>
      <c r="L16">
        <v>1369</v>
      </c>
      <c r="N16">
        <v>1013</v>
      </c>
      <c r="O16" t="s">
        <v>705</v>
      </c>
      <c r="P16" t="s">
        <v>705</v>
      </c>
      <c r="Q16">
        <v>1</v>
      </c>
      <c r="X16">
        <v>23.42</v>
      </c>
      <c r="Y16">
        <v>0</v>
      </c>
      <c r="Z16">
        <v>0</v>
      </c>
      <c r="AA16">
        <v>0</v>
      </c>
      <c r="AB16">
        <v>477.98</v>
      </c>
      <c r="AC16">
        <v>0</v>
      </c>
      <c r="AD16">
        <v>1</v>
      </c>
      <c r="AE16">
        <v>1</v>
      </c>
      <c r="AF16" t="s">
        <v>44</v>
      </c>
      <c r="AG16">
        <v>32.319600000000001</v>
      </c>
      <c r="AH16">
        <v>2</v>
      </c>
      <c r="AI16">
        <v>312112439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312112453</v>
      </c>
      <c r="C17">
        <v>312112436</v>
      </c>
      <c r="D17">
        <v>277560455</v>
      </c>
      <c r="E17">
        <v>109</v>
      </c>
      <c r="F17">
        <v>1</v>
      </c>
      <c r="G17">
        <v>1</v>
      </c>
      <c r="H17">
        <v>1</v>
      </c>
      <c r="I17" t="s">
        <v>711</v>
      </c>
      <c r="J17" t="s">
        <v>3</v>
      </c>
      <c r="K17" t="s">
        <v>712</v>
      </c>
      <c r="L17">
        <v>1369</v>
      </c>
      <c r="N17">
        <v>1013</v>
      </c>
      <c r="O17" t="s">
        <v>705</v>
      </c>
      <c r="P17" t="s">
        <v>705</v>
      </c>
      <c r="Q17">
        <v>1</v>
      </c>
      <c r="X17">
        <v>23.42</v>
      </c>
      <c r="Y17">
        <v>0</v>
      </c>
      <c r="Z17">
        <v>0</v>
      </c>
      <c r="AA17">
        <v>0</v>
      </c>
      <c r="AB17">
        <v>549.32000000000005</v>
      </c>
      <c r="AC17">
        <v>0</v>
      </c>
      <c r="AD17">
        <v>1</v>
      </c>
      <c r="AE17">
        <v>1</v>
      </c>
      <c r="AF17" t="s">
        <v>44</v>
      </c>
      <c r="AG17">
        <v>32.319600000000001</v>
      </c>
      <c r="AH17">
        <v>2</v>
      </c>
      <c r="AI17">
        <v>312112440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312112454</v>
      </c>
      <c r="C18">
        <v>312112436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713</v>
      </c>
      <c r="J18" t="s">
        <v>3</v>
      </c>
      <c r="K18" t="s">
        <v>714</v>
      </c>
      <c r="L18">
        <v>1191</v>
      </c>
      <c r="N18">
        <v>1013</v>
      </c>
      <c r="O18" t="s">
        <v>715</v>
      </c>
      <c r="P18" t="s">
        <v>715</v>
      </c>
      <c r="Q18">
        <v>1</v>
      </c>
      <c r="X18">
        <v>24.89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43</v>
      </c>
      <c r="AG18">
        <v>37.335000000000001</v>
      </c>
      <c r="AH18">
        <v>2</v>
      </c>
      <c r="AI18">
        <v>312112441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312112455</v>
      </c>
      <c r="C19">
        <v>312112436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716</v>
      </c>
      <c r="J19" t="s">
        <v>717</v>
      </c>
      <c r="K19" t="s">
        <v>718</v>
      </c>
      <c r="L19">
        <v>1368</v>
      </c>
      <c r="N19">
        <v>1011</v>
      </c>
      <c r="O19" t="s">
        <v>478</v>
      </c>
      <c r="P19" t="s">
        <v>478</v>
      </c>
      <c r="Q19">
        <v>1</v>
      </c>
      <c r="X19">
        <v>0.75</v>
      </c>
      <c r="Y19">
        <v>0</v>
      </c>
      <c r="Z19">
        <v>1472.33</v>
      </c>
      <c r="AA19">
        <v>642.05999999999995</v>
      </c>
      <c r="AB19">
        <v>0</v>
      </c>
      <c r="AC19">
        <v>0</v>
      </c>
      <c r="AD19">
        <v>1</v>
      </c>
      <c r="AE19">
        <v>0</v>
      </c>
      <c r="AF19" t="s">
        <v>43</v>
      </c>
      <c r="AG19">
        <v>1.125</v>
      </c>
      <c r="AH19">
        <v>2</v>
      </c>
      <c r="AI19">
        <v>312112442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312112456</v>
      </c>
      <c r="C20">
        <v>312112436</v>
      </c>
      <c r="D20">
        <v>277944809</v>
      </c>
      <c r="E20">
        <v>1</v>
      </c>
      <c r="F20">
        <v>1</v>
      </c>
      <c r="G20">
        <v>1</v>
      </c>
      <c r="H20">
        <v>2</v>
      </c>
      <c r="I20" t="s">
        <v>720</v>
      </c>
      <c r="J20" t="s">
        <v>721</v>
      </c>
      <c r="K20" t="s">
        <v>722</v>
      </c>
      <c r="L20">
        <v>1368</v>
      </c>
      <c r="N20">
        <v>1011</v>
      </c>
      <c r="O20" t="s">
        <v>478</v>
      </c>
      <c r="P20" t="s">
        <v>478</v>
      </c>
      <c r="Q20">
        <v>1</v>
      </c>
      <c r="X20">
        <v>0.81</v>
      </c>
      <c r="Y20">
        <v>0</v>
      </c>
      <c r="Z20">
        <v>15.14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43</v>
      </c>
      <c r="AG20">
        <v>1.2149999999999999</v>
      </c>
      <c r="AH20">
        <v>2</v>
      </c>
      <c r="AI20">
        <v>312112443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312112457</v>
      </c>
      <c r="C21">
        <v>312112436</v>
      </c>
      <c r="D21">
        <v>277944868</v>
      </c>
      <c r="E21">
        <v>1</v>
      </c>
      <c r="F21">
        <v>1</v>
      </c>
      <c r="G21">
        <v>1</v>
      </c>
      <c r="H21">
        <v>2</v>
      </c>
      <c r="I21" t="s">
        <v>723</v>
      </c>
      <c r="J21" t="s">
        <v>724</v>
      </c>
      <c r="K21" t="s">
        <v>725</v>
      </c>
      <c r="L21">
        <v>1368</v>
      </c>
      <c r="N21">
        <v>1011</v>
      </c>
      <c r="O21" t="s">
        <v>478</v>
      </c>
      <c r="P21" t="s">
        <v>478</v>
      </c>
      <c r="Q21">
        <v>1</v>
      </c>
      <c r="X21">
        <v>22.74</v>
      </c>
      <c r="Y21">
        <v>0</v>
      </c>
      <c r="Z21">
        <v>346.73</v>
      </c>
      <c r="AA21">
        <v>477.98</v>
      </c>
      <c r="AB21">
        <v>0</v>
      </c>
      <c r="AC21">
        <v>0</v>
      </c>
      <c r="AD21">
        <v>1</v>
      </c>
      <c r="AE21">
        <v>0</v>
      </c>
      <c r="AF21" t="s">
        <v>43</v>
      </c>
      <c r="AG21">
        <v>34.11</v>
      </c>
      <c r="AH21">
        <v>2</v>
      </c>
      <c r="AI21">
        <v>312112444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312112458</v>
      </c>
      <c r="C22">
        <v>312112436</v>
      </c>
      <c r="D22">
        <v>277945805</v>
      </c>
      <c r="E22">
        <v>1</v>
      </c>
      <c r="F22">
        <v>1</v>
      </c>
      <c r="G22">
        <v>1</v>
      </c>
      <c r="H22">
        <v>2</v>
      </c>
      <c r="I22" t="s">
        <v>727</v>
      </c>
      <c r="J22" t="s">
        <v>728</v>
      </c>
      <c r="K22" t="s">
        <v>729</v>
      </c>
      <c r="L22">
        <v>1368</v>
      </c>
      <c r="N22">
        <v>1011</v>
      </c>
      <c r="O22" t="s">
        <v>478</v>
      </c>
      <c r="P22" t="s">
        <v>478</v>
      </c>
      <c r="Q22">
        <v>1</v>
      </c>
      <c r="X22">
        <v>0.59</v>
      </c>
      <c r="Y22">
        <v>0</v>
      </c>
      <c r="Z22">
        <v>544.70000000000005</v>
      </c>
      <c r="AA22">
        <v>477.98</v>
      </c>
      <c r="AB22">
        <v>0</v>
      </c>
      <c r="AC22">
        <v>0</v>
      </c>
      <c r="AD22">
        <v>1</v>
      </c>
      <c r="AE22">
        <v>0</v>
      </c>
      <c r="AF22" t="s">
        <v>43</v>
      </c>
      <c r="AG22">
        <v>0.88500000000000001</v>
      </c>
      <c r="AH22">
        <v>2</v>
      </c>
      <c r="AI22">
        <v>312112445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312112459</v>
      </c>
      <c r="C23">
        <v>312112436</v>
      </c>
      <c r="D23">
        <v>277946074</v>
      </c>
      <c r="E23">
        <v>1</v>
      </c>
      <c r="F23">
        <v>1</v>
      </c>
      <c r="G23">
        <v>1</v>
      </c>
      <c r="H23">
        <v>2</v>
      </c>
      <c r="I23" t="s">
        <v>730</v>
      </c>
      <c r="J23" t="s">
        <v>731</v>
      </c>
      <c r="K23" t="s">
        <v>732</v>
      </c>
      <c r="L23">
        <v>1368</v>
      </c>
      <c r="N23">
        <v>1011</v>
      </c>
      <c r="O23" t="s">
        <v>478</v>
      </c>
      <c r="P23" t="s">
        <v>478</v>
      </c>
      <c r="Q23">
        <v>1</v>
      </c>
      <c r="X23">
        <v>0.81</v>
      </c>
      <c r="Y23">
        <v>0</v>
      </c>
      <c r="Z23">
        <v>160.38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43</v>
      </c>
      <c r="AG23">
        <v>1.2149999999999999</v>
      </c>
      <c r="AH23">
        <v>2</v>
      </c>
      <c r="AI23">
        <v>312112446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312112460</v>
      </c>
      <c r="C24">
        <v>312112436</v>
      </c>
      <c r="D24">
        <v>277565240</v>
      </c>
      <c r="E24">
        <v>109</v>
      </c>
      <c r="F24">
        <v>1</v>
      </c>
      <c r="G24">
        <v>1</v>
      </c>
      <c r="H24">
        <v>3</v>
      </c>
      <c r="I24" t="s">
        <v>32</v>
      </c>
      <c r="J24" t="s">
        <v>3</v>
      </c>
      <c r="K24" t="s">
        <v>33</v>
      </c>
      <c r="L24">
        <v>1371</v>
      </c>
      <c r="N24">
        <v>1013</v>
      </c>
      <c r="O24" t="s">
        <v>34</v>
      </c>
      <c r="P24" t="s">
        <v>34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22</v>
      </c>
      <c r="AG24">
        <v>0</v>
      </c>
      <c r="AH24">
        <v>2</v>
      </c>
      <c r="AI24">
        <v>312112447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312112461</v>
      </c>
      <c r="C25">
        <v>312112436</v>
      </c>
      <c r="D25">
        <v>277565250</v>
      </c>
      <c r="E25">
        <v>109</v>
      </c>
      <c r="F25">
        <v>1</v>
      </c>
      <c r="G25">
        <v>1</v>
      </c>
      <c r="H25">
        <v>3</v>
      </c>
      <c r="I25" t="s">
        <v>37</v>
      </c>
      <c r="J25" t="s">
        <v>3</v>
      </c>
      <c r="K25" t="s">
        <v>38</v>
      </c>
      <c r="L25">
        <v>1371</v>
      </c>
      <c r="N25">
        <v>1013</v>
      </c>
      <c r="O25" t="s">
        <v>34</v>
      </c>
      <c r="P25" t="s">
        <v>34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22</v>
      </c>
      <c r="AG25">
        <v>0</v>
      </c>
      <c r="AH25">
        <v>2</v>
      </c>
      <c r="AI25">
        <v>312112448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312112462</v>
      </c>
      <c r="C26">
        <v>312112436</v>
      </c>
      <c r="D26">
        <v>277565414</v>
      </c>
      <c r="E26">
        <v>109</v>
      </c>
      <c r="F26">
        <v>1</v>
      </c>
      <c r="G26">
        <v>1</v>
      </c>
      <c r="H26">
        <v>3</v>
      </c>
      <c r="I26" t="s">
        <v>40</v>
      </c>
      <c r="J26" t="s">
        <v>3</v>
      </c>
      <c r="K26" t="s">
        <v>41</v>
      </c>
      <c r="L26">
        <v>1477</v>
      </c>
      <c r="N26">
        <v>1013</v>
      </c>
      <c r="O26" t="s">
        <v>20</v>
      </c>
      <c r="P26" t="s">
        <v>24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22</v>
      </c>
      <c r="AG26">
        <v>0</v>
      </c>
      <c r="AH26">
        <v>2</v>
      </c>
      <c r="AI26">
        <v>312112449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312112474</v>
      </c>
      <c r="C27">
        <v>312112466</v>
      </c>
      <c r="D27">
        <v>277560448</v>
      </c>
      <c r="E27">
        <v>109</v>
      </c>
      <c r="F27">
        <v>1</v>
      </c>
      <c r="G27">
        <v>1</v>
      </c>
      <c r="H27">
        <v>1</v>
      </c>
      <c r="I27" t="s">
        <v>707</v>
      </c>
      <c r="J27" t="s">
        <v>3</v>
      </c>
      <c r="K27" t="s">
        <v>708</v>
      </c>
      <c r="L27">
        <v>1369</v>
      </c>
      <c r="N27">
        <v>1013</v>
      </c>
      <c r="O27" t="s">
        <v>705</v>
      </c>
      <c r="P27" t="s">
        <v>705</v>
      </c>
      <c r="Q27">
        <v>1</v>
      </c>
      <c r="X27">
        <v>0.91</v>
      </c>
      <c r="Y27">
        <v>0</v>
      </c>
      <c r="Z27">
        <v>0</v>
      </c>
      <c r="AA27">
        <v>0</v>
      </c>
      <c r="AB27">
        <v>424.47</v>
      </c>
      <c r="AC27">
        <v>0</v>
      </c>
      <c r="AD27">
        <v>1</v>
      </c>
      <c r="AE27">
        <v>1</v>
      </c>
      <c r="AF27" t="s">
        <v>23</v>
      </c>
      <c r="AG27">
        <v>1.0920000000000001</v>
      </c>
      <c r="AH27">
        <v>2</v>
      </c>
      <c r="AI27">
        <v>312112467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312112475</v>
      </c>
      <c r="C28">
        <v>312112466</v>
      </c>
      <c r="D28">
        <v>277560452</v>
      </c>
      <c r="E28">
        <v>109</v>
      </c>
      <c r="F28">
        <v>1</v>
      </c>
      <c r="G28">
        <v>1</v>
      </c>
      <c r="H28">
        <v>1</v>
      </c>
      <c r="I28" t="s">
        <v>709</v>
      </c>
      <c r="J28" t="s">
        <v>3</v>
      </c>
      <c r="K28" t="s">
        <v>710</v>
      </c>
      <c r="L28">
        <v>1369</v>
      </c>
      <c r="N28">
        <v>1013</v>
      </c>
      <c r="O28" t="s">
        <v>705</v>
      </c>
      <c r="P28" t="s">
        <v>705</v>
      </c>
      <c r="Q28">
        <v>1</v>
      </c>
      <c r="X28">
        <v>0.45</v>
      </c>
      <c r="Y28">
        <v>0</v>
      </c>
      <c r="Z28">
        <v>0</v>
      </c>
      <c r="AA28">
        <v>0</v>
      </c>
      <c r="AB28">
        <v>477.98</v>
      </c>
      <c r="AC28">
        <v>0</v>
      </c>
      <c r="AD28">
        <v>1</v>
      </c>
      <c r="AE28">
        <v>1</v>
      </c>
      <c r="AF28" t="s">
        <v>23</v>
      </c>
      <c r="AG28">
        <v>0.54</v>
      </c>
      <c r="AH28">
        <v>2</v>
      </c>
      <c r="AI28">
        <v>312112468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312112476</v>
      </c>
      <c r="C29">
        <v>312112466</v>
      </c>
      <c r="D29">
        <v>277560455</v>
      </c>
      <c r="E29">
        <v>109</v>
      </c>
      <c r="F29">
        <v>1</v>
      </c>
      <c r="G29">
        <v>1</v>
      </c>
      <c r="H29">
        <v>1</v>
      </c>
      <c r="I29" t="s">
        <v>711</v>
      </c>
      <c r="J29" t="s">
        <v>3</v>
      </c>
      <c r="K29" t="s">
        <v>712</v>
      </c>
      <c r="L29">
        <v>1369</v>
      </c>
      <c r="N29">
        <v>1013</v>
      </c>
      <c r="O29" t="s">
        <v>705</v>
      </c>
      <c r="P29" t="s">
        <v>705</v>
      </c>
      <c r="Q29">
        <v>1</v>
      </c>
      <c r="X29">
        <v>0.45</v>
      </c>
      <c r="Y29">
        <v>0</v>
      </c>
      <c r="Z29">
        <v>0</v>
      </c>
      <c r="AA29">
        <v>0</v>
      </c>
      <c r="AB29">
        <v>549.32000000000005</v>
      </c>
      <c r="AC29">
        <v>0</v>
      </c>
      <c r="AD29">
        <v>1</v>
      </c>
      <c r="AE29">
        <v>1</v>
      </c>
      <c r="AF29" t="s">
        <v>23</v>
      </c>
      <c r="AG29">
        <v>0.54</v>
      </c>
      <c r="AH29">
        <v>2</v>
      </c>
      <c r="AI29">
        <v>312112469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312112477</v>
      </c>
      <c r="C30">
        <v>312112466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713</v>
      </c>
      <c r="J30" t="s">
        <v>3</v>
      </c>
      <c r="K30" t="s">
        <v>714</v>
      </c>
      <c r="L30">
        <v>1191</v>
      </c>
      <c r="N30">
        <v>1013</v>
      </c>
      <c r="O30" t="s">
        <v>715</v>
      </c>
      <c r="P30" t="s">
        <v>715</v>
      </c>
      <c r="Q30">
        <v>1</v>
      </c>
      <c r="X30">
        <v>0.44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23</v>
      </c>
      <c r="AG30">
        <v>0.52800000000000002</v>
      </c>
      <c r="AH30">
        <v>2</v>
      </c>
      <c r="AI30">
        <v>312112470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312112478</v>
      </c>
      <c r="C31">
        <v>312112466</v>
      </c>
      <c r="D31">
        <v>277944868</v>
      </c>
      <c r="E31">
        <v>1</v>
      </c>
      <c r="F31">
        <v>1</v>
      </c>
      <c r="G31">
        <v>1</v>
      </c>
      <c r="H31">
        <v>2</v>
      </c>
      <c r="I31" t="s">
        <v>723</v>
      </c>
      <c r="J31" t="s">
        <v>724</v>
      </c>
      <c r="K31" t="s">
        <v>725</v>
      </c>
      <c r="L31">
        <v>1368</v>
      </c>
      <c r="N31">
        <v>1011</v>
      </c>
      <c r="O31" t="s">
        <v>478</v>
      </c>
      <c r="P31" t="s">
        <v>478</v>
      </c>
      <c r="Q31">
        <v>1</v>
      </c>
      <c r="X31">
        <v>0.44</v>
      </c>
      <c r="Y31">
        <v>0</v>
      </c>
      <c r="Z31">
        <v>346.73</v>
      </c>
      <c r="AA31">
        <v>477.98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0.52800000000000002</v>
      </c>
      <c r="AH31">
        <v>2</v>
      </c>
      <c r="AI31">
        <v>312112471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312112479</v>
      </c>
      <c r="C32">
        <v>312112466</v>
      </c>
      <c r="D32">
        <v>277565240</v>
      </c>
      <c r="E32">
        <v>109</v>
      </c>
      <c r="F32">
        <v>1</v>
      </c>
      <c r="G32">
        <v>1</v>
      </c>
      <c r="H32">
        <v>3</v>
      </c>
      <c r="I32" t="s">
        <v>32</v>
      </c>
      <c r="J32" t="s">
        <v>3</v>
      </c>
      <c r="K32" t="s">
        <v>33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54</v>
      </c>
      <c r="AG32">
        <v>0</v>
      </c>
      <c r="AH32">
        <v>2</v>
      </c>
      <c r="AI32">
        <v>312112472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312112480</v>
      </c>
      <c r="C33">
        <v>312112466</v>
      </c>
      <c r="D33">
        <v>277565250</v>
      </c>
      <c r="E33">
        <v>109</v>
      </c>
      <c r="F33">
        <v>1</v>
      </c>
      <c r="G33">
        <v>1</v>
      </c>
      <c r="H33">
        <v>3</v>
      </c>
      <c r="I33" t="s">
        <v>37</v>
      </c>
      <c r="J33" t="s">
        <v>3</v>
      </c>
      <c r="K33" t="s">
        <v>38</v>
      </c>
      <c r="L33">
        <v>1371</v>
      </c>
      <c r="N33">
        <v>1013</v>
      </c>
      <c r="O33" t="s">
        <v>34</v>
      </c>
      <c r="P33" t="s">
        <v>34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54</v>
      </c>
      <c r="AG33">
        <v>0</v>
      </c>
      <c r="AH33">
        <v>2</v>
      </c>
      <c r="AI33">
        <v>312112473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312112488</v>
      </c>
      <c r="C34">
        <v>312112483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735</v>
      </c>
      <c r="J34" t="s">
        <v>3</v>
      </c>
      <c r="K34" t="s">
        <v>736</v>
      </c>
      <c r="L34">
        <v>1191</v>
      </c>
      <c r="N34">
        <v>1013</v>
      </c>
      <c r="O34" t="s">
        <v>715</v>
      </c>
      <c r="P34" t="s">
        <v>715</v>
      </c>
      <c r="Q34">
        <v>1</v>
      </c>
      <c r="X34">
        <v>1.27</v>
      </c>
      <c r="Y34">
        <v>0</v>
      </c>
      <c r="Z34">
        <v>0</v>
      </c>
      <c r="AA34">
        <v>0</v>
      </c>
      <c r="AB34">
        <v>451.23</v>
      </c>
      <c r="AC34">
        <v>0</v>
      </c>
      <c r="AD34">
        <v>1</v>
      </c>
      <c r="AE34">
        <v>1</v>
      </c>
      <c r="AF34" t="s">
        <v>23</v>
      </c>
      <c r="AG34">
        <v>1.524</v>
      </c>
      <c r="AH34">
        <v>2</v>
      </c>
      <c r="AI34">
        <v>312112484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312112489</v>
      </c>
      <c r="C35">
        <v>312112483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713</v>
      </c>
      <c r="J35" t="s">
        <v>3</v>
      </c>
      <c r="K35" t="s">
        <v>714</v>
      </c>
      <c r="L35">
        <v>1191</v>
      </c>
      <c r="N35">
        <v>1013</v>
      </c>
      <c r="O35" t="s">
        <v>715</v>
      </c>
      <c r="P35" t="s">
        <v>715</v>
      </c>
      <c r="Q35">
        <v>1</v>
      </c>
      <c r="X35">
        <v>0.13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23</v>
      </c>
      <c r="AG35">
        <v>0.156</v>
      </c>
      <c r="AH35">
        <v>2</v>
      </c>
      <c r="AI35">
        <v>312112485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312112490</v>
      </c>
      <c r="C36">
        <v>312112483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723</v>
      </c>
      <c r="J36" t="s">
        <v>724</v>
      </c>
      <c r="K36" t="s">
        <v>725</v>
      </c>
      <c r="L36">
        <v>1368</v>
      </c>
      <c r="N36">
        <v>1011</v>
      </c>
      <c r="O36" t="s">
        <v>478</v>
      </c>
      <c r="P36" t="s">
        <v>478</v>
      </c>
      <c r="Q36">
        <v>1</v>
      </c>
      <c r="X36">
        <v>0.06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7.1999999999999995E-2</v>
      </c>
      <c r="AH36">
        <v>2</v>
      </c>
      <c r="AI36">
        <v>312112486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312112491</v>
      </c>
      <c r="C37">
        <v>312112483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727</v>
      </c>
      <c r="J37" t="s">
        <v>728</v>
      </c>
      <c r="K37" t="s">
        <v>729</v>
      </c>
      <c r="L37">
        <v>1368</v>
      </c>
      <c r="N37">
        <v>1011</v>
      </c>
      <c r="O37" t="s">
        <v>478</v>
      </c>
      <c r="P37" t="s">
        <v>478</v>
      </c>
      <c r="Q37">
        <v>1</v>
      </c>
      <c r="X37">
        <v>7.0000000000000007E-2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8.4000000000000005E-2</v>
      </c>
      <c r="AH37">
        <v>2</v>
      </c>
      <c r="AI37">
        <v>312112487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312112492</v>
      </c>
      <c r="C38">
        <v>312112483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149</v>
      </c>
      <c r="J38" t="s">
        <v>152</v>
      </c>
      <c r="K38" t="s">
        <v>150</v>
      </c>
      <c r="L38">
        <v>1346</v>
      </c>
      <c r="N38">
        <v>1009</v>
      </c>
      <c r="O38" t="s">
        <v>151</v>
      </c>
      <c r="P38" t="s">
        <v>151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312112493</v>
      </c>
      <c r="C39">
        <v>312112483</v>
      </c>
      <c r="D39">
        <v>277562634</v>
      </c>
      <c r="E39">
        <v>109</v>
      </c>
      <c r="F39">
        <v>1</v>
      </c>
      <c r="G39">
        <v>1</v>
      </c>
      <c r="H39">
        <v>3</v>
      </c>
      <c r="I39" t="s">
        <v>157</v>
      </c>
      <c r="J39" t="s">
        <v>3</v>
      </c>
      <c r="K39" t="s">
        <v>158</v>
      </c>
      <c r="L39">
        <v>1348</v>
      </c>
      <c r="N39">
        <v>1009</v>
      </c>
      <c r="O39" t="s">
        <v>141</v>
      </c>
      <c r="P39" t="s">
        <v>141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312112494</v>
      </c>
      <c r="C40">
        <v>312112483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160</v>
      </c>
      <c r="J40" t="s">
        <v>3</v>
      </c>
      <c r="K40" t="s">
        <v>161</v>
      </c>
      <c r="L40">
        <v>1346</v>
      </c>
      <c r="N40">
        <v>1009</v>
      </c>
      <c r="O40" t="s">
        <v>151</v>
      </c>
      <c r="P40" t="s">
        <v>151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312112495</v>
      </c>
      <c r="C41">
        <v>312112483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875</v>
      </c>
      <c r="J41" t="s">
        <v>3</v>
      </c>
      <c r="K41" t="s">
        <v>876</v>
      </c>
      <c r="L41">
        <v>1348</v>
      </c>
      <c r="N41">
        <v>1009</v>
      </c>
      <c r="O41" t="s">
        <v>141</v>
      </c>
      <c r="P41" t="s">
        <v>141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312112496</v>
      </c>
      <c r="C42">
        <v>312112483</v>
      </c>
      <c r="D42">
        <v>277565451</v>
      </c>
      <c r="E42">
        <v>109</v>
      </c>
      <c r="F42">
        <v>1</v>
      </c>
      <c r="G42">
        <v>1</v>
      </c>
      <c r="H42">
        <v>3</v>
      </c>
      <c r="I42" t="s">
        <v>166</v>
      </c>
      <c r="J42" t="s">
        <v>3</v>
      </c>
      <c r="K42" t="s">
        <v>877</v>
      </c>
      <c r="L42">
        <v>1371</v>
      </c>
      <c r="N42">
        <v>1013</v>
      </c>
      <c r="O42" t="s">
        <v>34</v>
      </c>
      <c r="P42" t="s">
        <v>34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312112497</v>
      </c>
      <c r="C43">
        <v>312112483</v>
      </c>
      <c r="D43">
        <v>277565474</v>
      </c>
      <c r="E43">
        <v>109</v>
      </c>
      <c r="F43">
        <v>1</v>
      </c>
      <c r="G43">
        <v>1</v>
      </c>
      <c r="H43">
        <v>3</v>
      </c>
      <c r="I43" t="s">
        <v>208</v>
      </c>
      <c r="J43" t="s">
        <v>3</v>
      </c>
      <c r="K43" t="s">
        <v>878</v>
      </c>
      <c r="L43">
        <v>1346</v>
      </c>
      <c r="N43">
        <v>1009</v>
      </c>
      <c r="O43" t="s">
        <v>151</v>
      </c>
      <c r="P43" t="s">
        <v>151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312112502</v>
      </c>
      <c r="C44">
        <v>312112498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737</v>
      </c>
      <c r="J44" t="s">
        <v>3</v>
      </c>
      <c r="K44" t="s">
        <v>738</v>
      </c>
      <c r="L44">
        <v>1191</v>
      </c>
      <c r="N44">
        <v>1013</v>
      </c>
      <c r="O44" t="s">
        <v>715</v>
      </c>
      <c r="P44" t="s">
        <v>715</v>
      </c>
      <c r="Q44">
        <v>1</v>
      </c>
      <c r="X44">
        <v>0.66</v>
      </c>
      <c r="Y44">
        <v>0</v>
      </c>
      <c r="Z44">
        <v>0</v>
      </c>
      <c r="AA44">
        <v>0</v>
      </c>
      <c r="AB44">
        <v>406.64</v>
      </c>
      <c r="AC44">
        <v>0</v>
      </c>
      <c r="AD44">
        <v>1</v>
      </c>
      <c r="AE44">
        <v>1</v>
      </c>
      <c r="AF44" t="s">
        <v>23</v>
      </c>
      <c r="AG44">
        <v>0.79200000000000004</v>
      </c>
      <c r="AH44">
        <v>2</v>
      </c>
      <c r="AI44">
        <v>312112499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312112503</v>
      </c>
      <c r="C45">
        <v>312112498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713</v>
      </c>
      <c r="J45" t="s">
        <v>3</v>
      </c>
      <c r="K45" t="s">
        <v>714</v>
      </c>
      <c r="L45">
        <v>1191</v>
      </c>
      <c r="N45">
        <v>1013</v>
      </c>
      <c r="O45" t="s">
        <v>715</v>
      </c>
      <c r="P45" t="s">
        <v>715</v>
      </c>
      <c r="Q45">
        <v>1</v>
      </c>
      <c r="X45">
        <v>0.03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23</v>
      </c>
      <c r="AG45">
        <v>3.5999999999999997E-2</v>
      </c>
      <c r="AH45">
        <v>2</v>
      </c>
      <c r="AI45">
        <v>312112500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312112504</v>
      </c>
      <c r="C46">
        <v>312112498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727</v>
      </c>
      <c r="J46" t="s">
        <v>728</v>
      </c>
      <c r="K46" t="s">
        <v>729</v>
      </c>
      <c r="L46">
        <v>1368</v>
      </c>
      <c r="N46">
        <v>1011</v>
      </c>
      <c r="O46" t="s">
        <v>478</v>
      </c>
      <c r="P46" t="s">
        <v>478</v>
      </c>
      <c r="Q46">
        <v>1</v>
      </c>
      <c r="X46">
        <v>0.03</v>
      </c>
      <c r="Y46">
        <v>0</v>
      </c>
      <c r="Z46">
        <v>544.70000000000005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3.5999999999999997E-2</v>
      </c>
      <c r="AH46">
        <v>2</v>
      </c>
      <c r="AI46">
        <v>312112501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ROW(Source!A111)</f>
        <v>111</v>
      </c>
      <c r="B47">
        <v>312112516</v>
      </c>
      <c r="C47">
        <v>312112505</v>
      </c>
      <c r="D47">
        <v>277560299</v>
      </c>
      <c r="E47">
        <v>109</v>
      </c>
      <c r="F47">
        <v>1</v>
      </c>
      <c r="G47">
        <v>1</v>
      </c>
      <c r="H47">
        <v>1</v>
      </c>
      <c r="I47" t="s">
        <v>739</v>
      </c>
      <c r="J47" t="s">
        <v>3</v>
      </c>
      <c r="K47" t="s">
        <v>740</v>
      </c>
      <c r="L47">
        <v>1191</v>
      </c>
      <c r="N47">
        <v>1013</v>
      </c>
      <c r="O47" t="s">
        <v>715</v>
      </c>
      <c r="P47" t="s">
        <v>715</v>
      </c>
      <c r="Q47">
        <v>1</v>
      </c>
      <c r="X47">
        <v>14.08</v>
      </c>
      <c r="Y47">
        <v>0</v>
      </c>
      <c r="Z47">
        <v>0</v>
      </c>
      <c r="AA47">
        <v>0</v>
      </c>
      <c r="AB47">
        <v>467.28</v>
      </c>
      <c r="AC47">
        <v>0</v>
      </c>
      <c r="AD47">
        <v>1</v>
      </c>
      <c r="AE47">
        <v>1</v>
      </c>
      <c r="AF47" t="s">
        <v>128</v>
      </c>
      <c r="AG47">
        <v>8.4480000000000004</v>
      </c>
      <c r="AH47">
        <v>2</v>
      </c>
      <c r="AI47">
        <v>312112506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ROW(Source!A111)</f>
        <v>111</v>
      </c>
      <c r="B48">
        <v>312112517</v>
      </c>
      <c r="C48">
        <v>312112505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713</v>
      </c>
      <c r="J48" t="s">
        <v>3</v>
      </c>
      <c r="K48" t="s">
        <v>714</v>
      </c>
      <c r="L48">
        <v>1191</v>
      </c>
      <c r="N48">
        <v>1013</v>
      </c>
      <c r="O48" t="s">
        <v>715</v>
      </c>
      <c r="P48" t="s">
        <v>715</v>
      </c>
      <c r="Q48">
        <v>1</v>
      </c>
      <c r="X48">
        <v>0.4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128</v>
      </c>
      <c r="AG48">
        <v>0.24</v>
      </c>
      <c r="AH48">
        <v>2</v>
      </c>
      <c r="AI48">
        <v>312112507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ROW(Source!A111)</f>
        <v>111</v>
      </c>
      <c r="B49">
        <v>312112518</v>
      </c>
      <c r="C49">
        <v>312112505</v>
      </c>
      <c r="D49">
        <v>277944622</v>
      </c>
      <c r="E49">
        <v>1</v>
      </c>
      <c r="F49">
        <v>1</v>
      </c>
      <c r="G49">
        <v>1</v>
      </c>
      <c r="H49">
        <v>2</v>
      </c>
      <c r="I49" t="s">
        <v>716</v>
      </c>
      <c r="J49" t="s">
        <v>717</v>
      </c>
      <c r="K49" t="s">
        <v>718</v>
      </c>
      <c r="L49">
        <v>1368</v>
      </c>
      <c r="N49">
        <v>1011</v>
      </c>
      <c r="O49" t="s">
        <v>478</v>
      </c>
      <c r="P49" t="s">
        <v>478</v>
      </c>
      <c r="Q49">
        <v>1</v>
      </c>
      <c r="X49">
        <v>0.2</v>
      </c>
      <c r="Y49">
        <v>0</v>
      </c>
      <c r="Z49">
        <v>1472.33</v>
      </c>
      <c r="AA49">
        <v>642.05999999999995</v>
      </c>
      <c r="AB49">
        <v>0</v>
      </c>
      <c r="AC49">
        <v>0</v>
      </c>
      <c r="AD49">
        <v>1</v>
      </c>
      <c r="AE49">
        <v>0</v>
      </c>
      <c r="AF49" t="s">
        <v>128</v>
      </c>
      <c r="AG49">
        <v>0.12</v>
      </c>
      <c r="AH49">
        <v>2</v>
      </c>
      <c r="AI49">
        <v>312112508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ROW(Source!A111)</f>
        <v>111</v>
      </c>
      <c r="B50">
        <v>312112519</v>
      </c>
      <c r="C50">
        <v>312112505</v>
      </c>
      <c r="D50">
        <v>277944765</v>
      </c>
      <c r="E50">
        <v>1</v>
      </c>
      <c r="F50">
        <v>1</v>
      </c>
      <c r="G50">
        <v>1</v>
      </c>
      <c r="H50">
        <v>2</v>
      </c>
      <c r="I50" t="s">
        <v>741</v>
      </c>
      <c r="J50" t="s">
        <v>742</v>
      </c>
      <c r="K50" t="s">
        <v>743</v>
      </c>
      <c r="L50">
        <v>1368</v>
      </c>
      <c r="N50">
        <v>1011</v>
      </c>
      <c r="O50" t="s">
        <v>478</v>
      </c>
      <c r="P50" t="s">
        <v>478</v>
      </c>
      <c r="Q50">
        <v>1</v>
      </c>
      <c r="X50">
        <v>3.34</v>
      </c>
      <c r="Y50">
        <v>0</v>
      </c>
      <c r="Z50">
        <v>1.75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128</v>
      </c>
      <c r="AG50">
        <v>2.004</v>
      </c>
      <c r="AH50">
        <v>2</v>
      </c>
      <c r="AI50">
        <v>312112509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ROW(Source!A111)</f>
        <v>111</v>
      </c>
      <c r="B51">
        <v>312112520</v>
      </c>
      <c r="C51">
        <v>312112505</v>
      </c>
      <c r="D51">
        <v>277944815</v>
      </c>
      <c r="E51">
        <v>1</v>
      </c>
      <c r="F51">
        <v>1</v>
      </c>
      <c r="G51">
        <v>1</v>
      </c>
      <c r="H51">
        <v>2</v>
      </c>
      <c r="I51" t="s">
        <v>744</v>
      </c>
      <c r="J51" t="s">
        <v>745</v>
      </c>
      <c r="K51" t="s">
        <v>746</v>
      </c>
      <c r="L51">
        <v>1368</v>
      </c>
      <c r="N51">
        <v>1011</v>
      </c>
      <c r="O51" t="s">
        <v>478</v>
      </c>
      <c r="P51" t="s">
        <v>478</v>
      </c>
      <c r="Q51">
        <v>1</v>
      </c>
      <c r="X51">
        <v>3.34</v>
      </c>
      <c r="Y51">
        <v>0</v>
      </c>
      <c r="Z51">
        <v>8.84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128</v>
      </c>
      <c r="AG51">
        <v>2.004</v>
      </c>
      <c r="AH51">
        <v>2</v>
      </c>
      <c r="AI51">
        <v>312112510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ROW(Source!A111)</f>
        <v>111</v>
      </c>
      <c r="B52">
        <v>312112521</v>
      </c>
      <c r="C52">
        <v>312112505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727</v>
      </c>
      <c r="J52" t="s">
        <v>728</v>
      </c>
      <c r="K52" t="s">
        <v>729</v>
      </c>
      <c r="L52">
        <v>1368</v>
      </c>
      <c r="N52">
        <v>1011</v>
      </c>
      <c r="O52" t="s">
        <v>478</v>
      </c>
      <c r="P52" t="s">
        <v>478</v>
      </c>
      <c r="Q52">
        <v>1</v>
      </c>
      <c r="X52">
        <v>0.2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128</v>
      </c>
      <c r="AG52">
        <v>0.12</v>
      </c>
      <c r="AH52">
        <v>2</v>
      </c>
      <c r="AI52">
        <v>312112511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ROW(Source!A111)</f>
        <v>111</v>
      </c>
      <c r="B53">
        <v>312112522</v>
      </c>
      <c r="C53">
        <v>312112505</v>
      </c>
      <c r="D53">
        <v>277865783</v>
      </c>
      <c r="E53">
        <v>1</v>
      </c>
      <c r="F53">
        <v>1</v>
      </c>
      <c r="G53">
        <v>1</v>
      </c>
      <c r="H53">
        <v>3</v>
      </c>
      <c r="I53" t="s">
        <v>747</v>
      </c>
      <c r="J53" t="s">
        <v>748</v>
      </c>
      <c r="K53" t="s">
        <v>749</v>
      </c>
      <c r="L53">
        <v>1302</v>
      </c>
      <c r="N53">
        <v>1003</v>
      </c>
      <c r="O53" t="s">
        <v>750</v>
      </c>
      <c r="P53" t="s">
        <v>750</v>
      </c>
      <c r="Q53">
        <v>10</v>
      </c>
      <c r="X53">
        <v>0.245</v>
      </c>
      <c r="Y53">
        <v>37.71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312112512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ROW(Source!A111)</f>
        <v>111</v>
      </c>
      <c r="B54">
        <v>312112523</v>
      </c>
      <c r="C54">
        <v>312112505</v>
      </c>
      <c r="D54">
        <v>277868351</v>
      </c>
      <c r="E54">
        <v>1</v>
      </c>
      <c r="F54">
        <v>1</v>
      </c>
      <c r="G54">
        <v>1</v>
      </c>
      <c r="H54">
        <v>3</v>
      </c>
      <c r="I54" t="s">
        <v>751</v>
      </c>
      <c r="J54" t="s">
        <v>752</v>
      </c>
      <c r="K54" t="s">
        <v>753</v>
      </c>
      <c r="L54">
        <v>1348</v>
      </c>
      <c r="N54">
        <v>1009</v>
      </c>
      <c r="O54" t="s">
        <v>141</v>
      </c>
      <c r="P54" t="s">
        <v>141</v>
      </c>
      <c r="Q54">
        <v>1000</v>
      </c>
      <c r="X54">
        <v>6.2E-4</v>
      </c>
      <c r="Y54">
        <v>99190.96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</v>
      </c>
      <c r="AH54">
        <v>2</v>
      </c>
      <c r="AI54">
        <v>312112513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ROW(Source!A111)</f>
        <v>111</v>
      </c>
      <c r="B55">
        <v>312112524</v>
      </c>
      <c r="C55">
        <v>312112505</v>
      </c>
      <c r="D55">
        <v>277881811</v>
      </c>
      <c r="E55">
        <v>1</v>
      </c>
      <c r="F55">
        <v>1</v>
      </c>
      <c r="G55">
        <v>1</v>
      </c>
      <c r="H55">
        <v>3</v>
      </c>
      <c r="I55" t="s">
        <v>754</v>
      </c>
      <c r="J55" t="s">
        <v>755</v>
      </c>
      <c r="K55" t="s">
        <v>756</v>
      </c>
      <c r="L55">
        <v>1346</v>
      </c>
      <c r="N55">
        <v>1009</v>
      </c>
      <c r="O55" t="s">
        <v>151</v>
      </c>
      <c r="P55" t="s">
        <v>151</v>
      </c>
      <c r="Q55">
        <v>1</v>
      </c>
      <c r="X55">
        <v>0.25</v>
      </c>
      <c r="Y55">
        <v>931.11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</v>
      </c>
      <c r="AH55">
        <v>2</v>
      </c>
      <c r="AI55">
        <v>312112514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ROW(Source!A111)</f>
        <v>111</v>
      </c>
      <c r="B56">
        <v>312112525</v>
      </c>
      <c r="C56">
        <v>312112505</v>
      </c>
      <c r="D56">
        <v>277896313</v>
      </c>
      <c r="E56">
        <v>1</v>
      </c>
      <c r="F56">
        <v>1</v>
      </c>
      <c r="G56">
        <v>1</v>
      </c>
      <c r="H56">
        <v>3</v>
      </c>
      <c r="I56" t="s">
        <v>757</v>
      </c>
      <c r="J56" t="s">
        <v>758</v>
      </c>
      <c r="K56" t="s">
        <v>759</v>
      </c>
      <c r="L56">
        <v>1348</v>
      </c>
      <c r="N56">
        <v>1009</v>
      </c>
      <c r="O56" t="s">
        <v>141</v>
      </c>
      <c r="P56" t="s">
        <v>141</v>
      </c>
      <c r="Q56">
        <v>1000</v>
      </c>
      <c r="X56">
        <v>7.2000000000000005E-4</v>
      </c>
      <c r="Y56">
        <v>82698.14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312112515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ROW(Source!A111)</f>
        <v>111</v>
      </c>
      <c r="B57">
        <v>312112526</v>
      </c>
      <c r="C57">
        <v>312112505</v>
      </c>
      <c r="D57">
        <v>277566433</v>
      </c>
      <c r="E57">
        <v>109</v>
      </c>
      <c r="F57">
        <v>1</v>
      </c>
      <c r="G57">
        <v>1</v>
      </c>
      <c r="H57">
        <v>3</v>
      </c>
      <c r="I57" t="s">
        <v>449</v>
      </c>
      <c r="J57" t="s">
        <v>3</v>
      </c>
      <c r="K57" t="s">
        <v>450</v>
      </c>
      <c r="L57">
        <v>3277935</v>
      </c>
      <c r="N57">
        <v>1013</v>
      </c>
      <c r="O57" t="s">
        <v>451</v>
      </c>
      <c r="P57" t="s">
        <v>451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22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ROW(Source!A112)</f>
        <v>112</v>
      </c>
      <c r="B58">
        <v>312112538</v>
      </c>
      <c r="C58">
        <v>312112527</v>
      </c>
      <c r="D58">
        <v>277560299</v>
      </c>
      <c r="E58">
        <v>109</v>
      </c>
      <c r="F58">
        <v>1</v>
      </c>
      <c r="G58">
        <v>1</v>
      </c>
      <c r="H58">
        <v>1</v>
      </c>
      <c r="I58" t="s">
        <v>739</v>
      </c>
      <c r="J58" t="s">
        <v>3</v>
      </c>
      <c r="K58" t="s">
        <v>740</v>
      </c>
      <c r="L58">
        <v>1191</v>
      </c>
      <c r="N58">
        <v>1013</v>
      </c>
      <c r="O58" t="s">
        <v>715</v>
      </c>
      <c r="P58" t="s">
        <v>715</v>
      </c>
      <c r="Q58">
        <v>1</v>
      </c>
      <c r="X58">
        <v>14.08</v>
      </c>
      <c r="Y58">
        <v>0</v>
      </c>
      <c r="Z58">
        <v>0</v>
      </c>
      <c r="AA58">
        <v>0</v>
      </c>
      <c r="AB58">
        <v>467.28</v>
      </c>
      <c r="AC58">
        <v>0</v>
      </c>
      <c r="AD58">
        <v>1</v>
      </c>
      <c r="AE58">
        <v>1</v>
      </c>
      <c r="AF58" t="s">
        <v>23</v>
      </c>
      <c r="AG58">
        <v>16.896000000000001</v>
      </c>
      <c r="AH58">
        <v>2</v>
      </c>
      <c r="AI58">
        <v>312112528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ROW(Source!A112)</f>
        <v>112</v>
      </c>
      <c r="B59">
        <v>312112539</v>
      </c>
      <c r="C59">
        <v>312112527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713</v>
      </c>
      <c r="J59" t="s">
        <v>3</v>
      </c>
      <c r="K59" t="s">
        <v>714</v>
      </c>
      <c r="L59">
        <v>1191</v>
      </c>
      <c r="N59">
        <v>1013</v>
      </c>
      <c r="O59" t="s">
        <v>715</v>
      </c>
      <c r="P59" t="s">
        <v>715</v>
      </c>
      <c r="Q59">
        <v>1</v>
      </c>
      <c r="X59">
        <v>0.4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23</v>
      </c>
      <c r="AG59">
        <v>0.48</v>
      </c>
      <c r="AH59">
        <v>2</v>
      </c>
      <c r="AI59">
        <v>312112529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ROW(Source!A112)</f>
        <v>112</v>
      </c>
      <c r="B60">
        <v>312112540</v>
      </c>
      <c r="C60">
        <v>312112527</v>
      </c>
      <c r="D60">
        <v>277944622</v>
      </c>
      <c r="E60">
        <v>1</v>
      </c>
      <c r="F60">
        <v>1</v>
      </c>
      <c r="G60">
        <v>1</v>
      </c>
      <c r="H60">
        <v>2</v>
      </c>
      <c r="I60" t="s">
        <v>716</v>
      </c>
      <c r="J60" t="s">
        <v>717</v>
      </c>
      <c r="K60" t="s">
        <v>718</v>
      </c>
      <c r="L60">
        <v>1368</v>
      </c>
      <c r="N60">
        <v>1011</v>
      </c>
      <c r="O60" t="s">
        <v>478</v>
      </c>
      <c r="P60" t="s">
        <v>478</v>
      </c>
      <c r="Q60">
        <v>1</v>
      </c>
      <c r="X60">
        <v>0.2</v>
      </c>
      <c r="Y60">
        <v>0</v>
      </c>
      <c r="Z60">
        <v>1472.33</v>
      </c>
      <c r="AA60">
        <v>642.05999999999995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0.24</v>
      </c>
      <c r="AH60">
        <v>2</v>
      </c>
      <c r="AI60">
        <v>312112530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ROW(Source!A112)</f>
        <v>112</v>
      </c>
      <c r="B61">
        <v>312112541</v>
      </c>
      <c r="C61">
        <v>312112527</v>
      </c>
      <c r="D61">
        <v>277944765</v>
      </c>
      <c r="E61">
        <v>1</v>
      </c>
      <c r="F61">
        <v>1</v>
      </c>
      <c r="G61">
        <v>1</v>
      </c>
      <c r="H61">
        <v>2</v>
      </c>
      <c r="I61" t="s">
        <v>741</v>
      </c>
      <c r="J61" t="s">
        <v>742</v>
      </c>
      <c r="K61" t="s">
        <v>743</v>
      </c>
      <c r="L61">
        <v>1368</v>
      </c>
      <c r="N61">
        <v>1011</v>
      </c>
      <c r="O61" t="s">
        <v>478</v>
      </c>
      <c r="P61" t="s">
        <v>478</v>
      </c>
      <c r="Q61">
        <v>1</v>
      </c>
      <c r="X61">
        <v>3.34</v>
      </c>
      <c r="Y61">
        <v>0</v>
      </c>
      <c r="Z61">
        <v>1.75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4.008</v>
      </c>
      <c r="AH61">
        <v>2</v>
      </c>
      <c r="AI61">
        <v>312112531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ROW(Source!A112)</f>
        <v>112</v>
      </c>
      <c r="B62">
        <v>312112542</v>
      </c>
      <c r="C62">
        <v>312112527</v>
      </c>
      <c r="D62">
        <v>277944815</v>
      </c>
      <c r="E62">
        <v>1</v>
      </c>
      <c r="F62">
        <v>1</v>
      </c>
      <c r="G62">
        <v>1</v>
      </c>
      <c r="H62">
        <v>2</v>
      </c>
      <c r="I62" t="s">
        <v>744</v>
      </c>
      <c r="J62" t="s">
        <v>745</v>
      </c>
      <c r="K62" t="s">
        <v>746</v>
      </c>
      <c r="L62">
        <v>1368</v>
      </c>
      <c r="N62">
        <v>1011</v>
      </c>
      <c r="O62" t="s">
        <v>478</v>
      </c>
      <c r="P62" t="s">
        <v>478</v>
      </c>
      <c r="Q62">
        <v>1</v>
      </c>
      <c r="X62">
        <v>3.34</v>
      </c>
      <c r="Y62">
        <v>0</v>
      </c>
      <c r="Z62">
        <v>8.84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4.008</v>
      </c>
      <c r="AH62">
        <v>2</v>
      </c>
      <c r="AI62">
        <v>312112532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ROW(Source!A112)</f>
        <v>112</v>
      </c>
      <c r="B63">
        <v>312112543</v>
      </c>
      <c r="C63">
        <v>312112527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727</v>
      </c>
      <c r="J63" t="s">
        <v>728</v>
      </c>
      <c r="K63" t="s">
        <v>729</v>
      </c>
      <c r="L63">
        <v>1368</v>
      </c>
      <c r="N63">
        <v>1011</v>
      </c>
      <c r="O63" t="s">
        <v>478</v>
      </c>
      <c r="P63" t="s">
        <v>478</v>
      </c>
      <c r="Q63">
        <v>1</v>
      </c>
      <c r="X63">
        <v>0.2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0.24</v>
      </c>
      <c r="AH63">
        <v>2</v>
      </c>
      <c r="AI63">
        <v>312112533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ROW(Source!A112)</f>
        <v>112</v>
      </c>
      <c r="B64">
        <v>312112544</v>
      </c>
      <c r="C64">
        <v>312112527</v>
      </c>
      <c r="D64">
        <v>277865783</v>
      </c>
      <c r="E64">
        <v>1</v>
      </c>
      <c r="F64">
        <v>1</v>
      </c>
      <c r="G64">
        <v>1</v>
      </c>
      <c r="H64">
        <v>3</v>
      </c>
      <c r="I64" t="s">
        <v>747</v>
      </c>
      <c r="J64" t="s">
        <v>748</v>
      </c>
      <c r="K64" t="s">
        <v>749</v>
      </c>
      <c r="L64">
        <v>1302</v>
      </c>
      <c r="N64">
        <v>1003</v>
      </c>
      <c r="O64" t="s">
        <v>750</v>
      </c>
      <c r="P64" t="s">
        <v>750</v>
      </c>
      <c r="Q64">
        <v>10</v>
      </c>
      <c r="X64">
        <v>0.245</v>
      </c>
      <c r="Y64">
        <v>37.71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312112534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ROW(Source!A112)</f>
        <v>112</v>
      </c>
      <c r="B65">
        <v>312112545</v>
      </c>
      <c r="C65">
        <v>312112527</v>
      </c>
      <c r="D65">
        <v>277868351</v>
      </c>
      <c r="E65">
        <v>1</v>
      </c>
      <c r="F65">
        <v>1</v>
      </c>
      <c r="G65">
        <v>1</v>
      </c>
      <c r="H65">
        <v>3</v>
      </c>
      <c r="I65" t="s">
        <v>751</v>
      </c>
      <c r="J65" t="s">
        <v>752</v>
      </c>
      <c r="K65" t="s">
        <v>753</v>
      </c>
      <c r="L65">
        <v>1348</v>
      </c>
      <c r="N65">
        <v>1009</v>
      </c>
      <c r="O65" t="s">
        <v>141</v>
      </c>
      <c r="P65" t="s">
        <v>141</v>
      </c>
      <c r="Q65">
        <v>1000</v>
      </c>
      <c r="X65">
        <v>6.2E-4</v>
      </c>
      <c r="Y65">
        <v>99190.96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312112535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ROW(Source!A112)</f>
        <v>112</v>
      </c>
      <c r="B66">
        <v>312112546</v>
      </c>
      <c r="C66">
        <v>312112527</v>
      </c>
      <c r="D66">
        <v>277881811</v>
      </c>
      <c r="E66">
        <v>1</v>
      </c>
      <c r="F66">
        <v>1</v>
      </c>
      <c r="G66">
        <v>1</v>
      </c>
      <c r="H66">
        <v>3</v>
      </c>
      <c r="I66" t="s">
        <v>754</v>
      </c>
      <c r="J66" t="s">
        <v>755</v>
      </c>
      <c r="K66" t="s">
        <v>756</v>
      </c>
      <c r="L66">
        <v>1346</v>
      </c>
      <c r="N66">
        <v>1009</v>
      </c>
      <c r="O66" t="s">
        <v>151</v>
      </c>
      <c r="P66" t="s">
        <v>151</v>
      </c>
      <c r="Q66">
        <v>1</v>
      </c>
      <c r="X66">
        <v>0.25</v>
      </c>
      <c r="Y66">
        <v>931.11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312112536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ROW(Source!A112)</f>
        <v>112</v>
      </c>
      <c r="B67">
        <v>312112547</v>
      </c>
      <c r="C67">
        <v>312112527</v>
      </c>
      <c r="D67">
        <v>277896313</v>
      </c>
      <c r="E67">
        <v>1</v>
      </c>
      <c r="F67">
        <v>1</v>
      </c>
      <c r="G67">
        <v>1</v>
      </c>
      <c r="H67">
        <v>3</v>
      </c>
      <c r="I67" t="s">
        <v>757</v>
      </c>
      <c r="J67" t="s">
        <v>758</v>
      </c>
      <c r="K67" t="s">
        <v>759</v>
      </c>
      <c r="L67">
        <v>1348</v>
      </c>
      <c r="N67">
        <v>1009</v>
      </c>
      <c r="O67" t="s">
        <v>141</v>
      </c>
      <c r="P67" t="s">
        <v>141</v>
      </c>
      <c r="Q67">
        <v>1000</v>
      </c>
      <c r="X67">
        <v>7.2000000000000005E-4</v>
      </c>
      <c r="Y67">
        <v>82698.14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312112537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ROW(Source!A112)</f>
        <v>112</v>
      </c>
      <c r="B68">
        <v>312112548</v>
      </c>
      <c r="C68">
        <v>312112527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449</v>
      </c>
      <c r="J68" t="s">
        <v>3</v>
      </c>
      <c r="K68" t="s">
        <v>450</v>
      </c>
      <c r="L68">
        <v>3277935</v>
      </c>
      <c r="N68">
        <v>1013</v>
      </c>
      <c r="O68" t="s">
        <v>451</v>
      </c>
      <c r="P68" t="s">
        <v>451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22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ROW(Source!A113)</f>
        <v>113</v>
      </c>
      <c r="B69">
        <v>312112558</v>
      </c>
      <c r="C69">
        <v>312112549</v>
      </c>
      <c r="D69">
        <v>277560299</v>
      </c>
      <c r="E69">
        <v>109</v>
      </c>
      <c r="F69">
        <v>1</v>
      </c>
      <c r="G69">
        <v>1</v>
      </c>
      <c r="H69">
        <v>1</v>
      </c>
      <c r="I69" t="s">
        <v>739</v>
      </c>
      <c r="J69" t="s">
        <v>3</v>
      </c>
      <c r="K69" t="s">
        <v>740</v>
      </c>
      <c r="L69">
        <v>1191</v>
      </c>
      <c r="N69">
        <v>1013</v>
      </c>
      <c r="O69" t="s">
        <v>715</v>
      </c>
      <c r="P69" t="s">
        <v>715</v>
      </c>
      <c r="Q69">
        <v>1</v>
      </c>
      <c r="X69">
        <v>54</v>
      </c>
      <c r="Y69">
        <v>0</v>
      </c>
      <c r="Z69">
        <v>0</v>
      </c>
      <c r="AA69">
        <v>0</v>
      </c>
      <c r="AB69">
        <v>467.28</v>
      </c>
      <c r="AC69">
        <v>0</v>
      </c>
      <c r="AD69">
        <v>1</v>
      </c>
      <c r="AE69">
        <v>1</v>
      </c>
      <c r="AF69" t="s">
        <v>23</v>
      </c>
      <c r="AG69">
        <v>64.8</v>
      </c>
      <c r="AH69">
        <v>2</v>
      </c>
      <c r="AI69">
        <v>312112550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ROW(Source!A113)</f>
        <v>113</v>
      </c>
      <c r="B70">
        <v>312112559</v>
      </c>
      <c r="C70">
        <v>312112549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713</v>
      </c>
      <c r="J70" t="s">
        <v>3</v>
      </c>
      <c r="K70" t="s">
        <v>714</v>
      </c>
      <c r="L70">
        <v>1191</v>
      </c>
      <c r="N70">
        <v>1013</v>
      </c>
      <c r="O70" t="s">
        <v>715</v>
      </c>
      <c r="P70" t="s">
        <v>715</v>
      </c>
      <c r="Q70">
        <v>1</v>
      </c>
      <c r="X70">
        <v>0.4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23</v>
      </c>
      <c r="AG70">
        <v>0.48</v>
      </c>
      <c r="AH70">
        <v>2</v>
      </c>
      <c r="AI70">
        <v>312112551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ROW(Source!A113)</f>
        <v>113</v>
      </c>
      <c r="B71">
        <v>312112560</v>
      </c>
      <c r="C71">
        <v>312112549</v>
      </c>
      <c r="D71">
        <v>277944622</v>
      </c>
      <c r="E71">
        <v>1</v>
      </c>
      <c r="F71">
        <v>1</v>
      </c>
      <c r="G71">
        <v>1</v>
      </c>
      <c r="H71">
        <v>2</v>
      </c>
      <c r="I71" t="s">
        <v>716</v>
      </c>
      <c r="J71" t="s">
        <v>717</v>
      </c>
      <c r="K71" t="s">
        <v>718</v>
      </c>
      <c r="L71">
        <v>1368</v>
      </c>
      <c r="N71">
        <v>1011</v>
      </c>
      <c r="O71" t="s">
        <v>478</v>
      </c>
      <c r="P71" t="s">
        <v>478</v>
      </c>
      <c r="Q71">
        <v>1</v>
      </c>
      <c r="X71">
        <v>0.2</v>
      </c>
      <c r="Y71">
        <v>0</v>
      </c>
      <c r="Z71">
        <v>1472.33</v>
      </c>
      <c r="AA71">
        <v>642.05999999999995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0.24</v>
      </c>
      <c r="AH71">
        <v>2</v>
      </c>
      <c r="AI71">
        <v>312112552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ROW(Source!A113)</f>
        <v>113</v>
      </c>
      <c r="B72">
        <v>312112561</v>
      </c>
      <c r="C72">
        <v>312112549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727</v>
      </c>
      <c r="J72" t="s">
        <v>728</v>
      </c>
      <c r="K72" t="s">
        <v>729</v>
      </c>
      <c r="L72">
        <v>1368</v>
      </c>
      <c r="N72">
        <v>1011</v>
      </c>
      <c r="O72" t="s">
        <v>478</v>
      </c>
      <c r="P72" t="s">
        <v>478</v>
      </c>
      <c r="Q72">
        <v>1</v>
      </c>
      <c r="X72">
        <v>0.2</v>
      </c>
      <c r="Y72">
        <v>0</v>
      </c>
      <c r="Z72">
        <v>544.70000000000005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0.24</v>
      </c>
      <c r="AH72">
        <v>2</v>
      </c>
      <c r="AI72">
        <v>312112553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ROW(Source!A113)</f>
        <v>113</v>
      </c>
      <c r="B73">
        <v>312112562</v>
      </c>
      <c r="C73">
        <v>312112549</v>
      </c>
      <c r="D73">
        <v>277946072</v>
      </c>
      <c r="E73">
        <v>1</v>
      </c>
      <c r="F73">
        <v>1</v>
      </c>
      <c r="G73">
        <v>1</v>
      </c>
      <c r="H73">
        <v>2</v>
      </c>
      <c r="I73" t="s">
        <v>760</v>
      </c>
      <c r="J73" t="s">
        <v>761</v>
      </c>
      <c r="K73" t="s">
        <v>762</v>
      </c>
      <c r="L73">
        <v>1368</v>
      </c>
      <c r="N73">
        <v>1011</v>
      </c>
      <c r="O73" t="s">
        <v>478</v>
      </c>
      <c r="P73" t="s">
        <v>478</v>
      </c>
      <c r="Q73">
        <v>1</v>
      </c>
      <c r="X73">
        <v>14.88</v>
      </c>
      <c r="Y73">
        <v>0</v>
      </c>
      <c r="Z73">
        <v>26.66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17.856000000000002</v>
      </c>
      <c r="AH73">
        <v>2</v>
      </c>
      <c r="AI73">
        <v>312112554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ROW(Source!A113)</f>
        <v>113</v>
      </c>
      <c r="B74">
        <v>312112563</v>
      </c>
      <c r="C74">
        <v>312112549</v>
      </c>
      <c r="D74">
        <v>277866682</v>
      </c>
      <c r="E74">
        <v>1</v>
      </c>
      <c r="F74">
        <v>1</v>
      </c>
      <c r="G74">
        <v>1</v>
      </c>
      <c r="H74">
        <v>3</v>
      </c>
      <c r="I74" t="s">
        <v>763</v>
      </c>
      <c r="J74" t="s">
        <v>764</v>
      </c>
      <c r="K74" t="s">
        <v>765</v>
      </c>
      <c r="L74">
        <v>1346</v>
      </c>
      <c r="N74">
        <v>1009</v>
      </c>
      <c r="O74" t="s">
        <v>151</v>
      </c>
      <c r="P74" t="s">
        <v>151</v>
      </c>
      <c r="Q74">
        <v>1</v>
      </c>
      <c r="X74">
        <v>1.49</v>
      </c>
      <c r="Y74">
        <v>155.63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312112555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ROW(Source!A113)</f>
        <v>113</v>
      </c>
      <c r="B75">
        <v>312112564</v>
      </c>
      <c r="C75">
        <v>312112549</v>
      </c>
      <c r="D75">
        <v>277870646</v>
      </c>
      <c r="E75">
        <v>1</v>
      </c>
      <c r="F75">
        <v>1</v>
      </c>
      <c r="G75">
        <v>1</v>
      </c>
      <c r="H75">
        <v>3</v>
      </c>
      <c r="I75" t="s">
        <v>766</v>
      </c>
      <c r="J75" t="s">
        <v>767</v>
      </c>
      <c r="K75" t="s">
        <v>768</v>
      </c>
      <c r="L75">
        <v>1348</v>
      </c>
      <c r="N75">
        <v>1009</v>
      </c>
      <c r="O75" t="s">
        <v>141</v>
      </c>
      <c r="P75" t="s">
        <v>141</v>
      </c>
      <c r="Q75">
        <v>1000</v>
      </c>
      <c r="X75">
        <v>3.7399999999999998E-3</v>
      </c>
      <c r="Y75">
        <v>4800.8500000000004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312112556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ROW(Source!A113)</f>
        <v>113</v>
      </c>
      <c r="B76">
        <v>312112565</v>
      </c>
      <c r="C76">
        <v>312112549</v>
      </c>
      <c r="D76">
        <v>277896313</v>
      </c>
      <c r="E76">
        <v>1</v>
      </c>
      <c r="F76">
        <v>1</v>
      </c>
      <c r="G76">
        <v>1</v>
      </c>
      <c r="H76">
        <v>3</v>
      </c>
      <c r="I76" t="s">
        <v>757</v>
      </c>
      <c r="J76" t="s">
        <v>758</v>
      </c>
      <c r="K76" t="s">
        <v>759</v>
      </c>
      <c r="L76">
        <v>1348</v>
      </c>
      <c r="N76">
        <v>1009</v>
      </c>
      <c r="O76" t="s">
        <v>141</v>
      </c>
      <c r="P76" t="s">
        <v>141</v>
      </c>
      <c r="Q76">
        <v>1000</v>
      </c>
      <c r="X76">
        <v>7.7999999999999996E-3</v>
      </c>
      <c r="Y76">
        <v>82698.14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</v>
      </c>
      <c r="AH76">
        <v>2</v>
      </c>
      <c r="AI76">
        <v>312112557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ROW(Source!A113)</f>
        <v>113</v>
      </c>
      <c r="B77">
        <v>312112566</v>
      </c>
      <c r="C77">
        <v>312112549</v>
      </c>
      <c r="D77">
        <v>277566433</v>
      </c>
      <c r="E77">
        <v>109</v>
      </c>
      <c r="F77">
        <v>1</v>
      </c>
      <c r="G77">
        <v>1</v>
      </c>
      <c r="H77">
        <v>3</v>
      </c>
      <c r="I77" t="s">
        <v>449</v>
      </c>
      <c r="J77" t="s">
        <v>3</v>
      </c>
      <c r="K77" t="s">
        <v>450</v>
      </c>
      <c r="L77">
        <v>3277935</v>
      </c>
      <c r="N77">
        <v>1013</v>
      </c>
      <c r="O77" t="s">
        <v>451</v>
      </c>
      <c r="P77" t="s">
        <v>451</v>
      </c>
      <c r="Q77">
        <v>1</v>
      </c>
      <c r="X77">
        <v>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22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ROW(Source!A149)</f>
        <v>149</v>
      </c>
      <c r="B78">
        <v>312112586</v>
      </c>
      <c r="C78">
        <v>312112567</v>
      </c>
      <c r="D78">
        <v>277560284</v>
      </c>
      <c r="E78">
        <v>109</v>
      </c>
      <c r="F78">
        <v>1</v>
      </c>
      <c r="G78">
        <v>1</v>
      </c>
      <c r="H78">
        <v>1</v>
      </c>
      <c r="I78" t="s">
        <v>769</v>
      </c>
      <c r="J78" t="s">
        <v>3</v>
      </c>
      <c r="K78" t="s">
        <v>770</v>
      </c>
      <c r="L78">
        <v>1191</v>
      </c>
      <c r="N78">
        <v>1013</v>
      </c>
      <c r="O78" t="s">
        <v>715</v>
      </c>
      <c r="P78" t="s">
        <v>715</v>
      </c>
      <c r="Q78">
        <v>1</v>
      </c>
      <c r="X78">
        <v>3.06</v>
      </c>
      <c r="Y78">
        <v>0</v>
      </c>
      <c r="Z78">
        <v>0</v>
      </c>
      <c r="AA78">
        <v>0</v>
      </c>
      <c r="AB78">
        <v>440.52</v>
      </c>
      <c r="AC78">
        <v>0</v>
      </c>
      <c r="AD78">
        <v>1</v>
      </c>
      <c r="AE78">
        <v>1</v>
      </c>
      <c r="AF78" t="s">
        <v>23</v>
      </c>
      <c r="AG78">
        <v>3.6719999999999997</v>
      </c>
      <c r="AH78">
        <v>2</v>
      </c>
      <c r="AI78">
        <v>312112568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ROW(Source!A149)</f>
        <v>149</v>
      </c>
      <c r="B79">
        <v>312112587</v>
      </c>
      <c r="C79">
        <v>312112567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713</v>
      </c>
      <c r="J79" t="s">
        <v>3</v>
      </c>
      <c r="K79" t="s">
        <v>714</v>
      </c>
      <c r="L79">
        <v>1191</v>
      </c>
      <c r="N79">
        <v>1013</v>
      </c>
      <c r="O79" t="s">
        <v>715</v>
      </c>
      <c r="P79" t="s">
        <v>715</v>
      </c>
      <c r="Q79">
        <v>1</v>
      </c>
      <c r="X79">
        <v>0.87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23</v>
      </c>
      <c r="AG79">
        <v>1.044</v>
      </c>
      <c r="AH79">
        <v>2</v>
      </c>
      <c r="AI79">
        <v>312112569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ROW(Source!A149)</f>
        <v>149</v>
      </c>
      <c r="B80">
        <v>312112588</v>
      </c>
      <c r="C80">
        <v>312112567</v>
      </c>
      <c r="D80">
        <v>277944474</v>
      </c>
      <c r="E80">
        <v>1</v>
      </c>
      <c r="F80">
        <v>1</v>
      </c>
      <c r="G80">
        <v>1</v>
      </c>
      <c r="H80">
        <v>2</v>
      </c>
      <c r="I80" t="s">
        <v>771</v>
      </c>
      <c r="J80" t="s">
        <v>772</v>
      </c>
      <c r="K80" t="s">
        <v>773</v>
      </c>
      <c r="L80">
        <v>1368</v>
      </c>
      <c r="N80">
        <v>1011</v>
      </c>
      <c r="O80" t="s">
        <v>478</v>
      </c>
      <c r="P80" t="s">
        <v>478</v>
      </c>
      <c r="Q80">
        <v>1</v>
      </c>
      <c r="X80">
        <v>0.68</v>
      </c>
      <c r="Y80">
        <v>0</v>
      </c>
      <c r="Z80">
        <v>1811.82</v>
      </c>
      <c r="AA80">
        <v>549.32000000000005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0.81600000000000006</v>
      </c>
      <c r="AH80">
        <v>2</v>
      </c>
      <c r="AI80">
        <v>312112570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ROW(Source!A149)</f>
        <v>149</v>
      </c>
      <c r="B81">
        <v>312112589</v>
      </c>
      <c r="C81">
        <v>312112567</v>
      </c>
      <c r="D81">
        <v>277945805</v>
      </c>
      <c r="E81">
        <v>1</v>
      </c>
      <c r="F81">
        <v>1</v>
      </c>
      <c r="G81">
        <v>1</v>
      </c>
      <c r="H81">
        <v>2</v>
      </c>
      <c r="I81" t="s">
        <v>727</v>
      </c>
      <c r="J81" t="s">
        <v>728</v>
      </c>
      <c r="K81" t="s">
        <v>729</v>
      </c>
      <c r="L81">
        <v>1368</v>
      </c>
      <c r="N81">
        <v>1011</v>
      </c>
      <c r="O81" t="s">
        <v>478</v>
      </c>
      <c r="P81" t="s">
        <v>478</v>
      </c>
      <c r="Q81">
        <v>1</v>
      </c>
      <c r="X81">
        <v>0.19</v>
      </c>
      <c r="Y81">
        <v>0</v>
      </c>
      <c r="Z81">
        <v>544.70000000000005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0.22799999999999998</v>
      </c>
      <c r="AH81">
        <v>2</v>
      </c>
      <c r="AI81">
        <v>312112571</v>
      </c>
      <c r="AJ81">
        <v>72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ROW(Source!A149)</f>
        <v>149</v>
      </c>
      <c r="B82">
        <v>312112590</v>
      </c>
      <c r="C82">
        <v>312112567</v>
      </c>
      <c r="D82">
        <v>277862533</v>
      </c>
      <c r="E82">
        <v>1</v>
      </c>
      <c r="F82">
        <v>1</v>
      </c>
      <c r="G82">
        <v>1</v>
      </c>
      <c r="H82">
        <v>3</v>
      </c>
      <c r="I82" t="s">
        <v>775</v>
      </c>
      <c r="J82" t="s">
        <v>776</v>
      </c>
      <c r="K82" t="s">
        <v>777</v>
      </c>
      <c r="L82">
        <v>1346</v>
      </c>
      <c r="N82">
        <v>1009</v>
      </c>
      <c r="O82" t="s">
        <v>151</v>
      </c>
      <c r="P82" t="s">
        <v>151</v>
      </c>
      <c r="Q82">
        <v>1</v>
      </c>
      <c r="X82">
        <v>0.1</v>
      </c>
      <c r="Y82">
        <v>238.29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54</v>
      </c>
      <c r="AG82">
        <v>0</v>
      </c>
      <c r="AH82">
        <v>2</v>
      </c>
      <c r="AI82">
        <v>312112572</v>
      </c>
      <c r="AJ82">
        <v>73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ROW(Source!A149)</f>
        <v>149</v>
      </c>
      <c r="B83">
        <v>312112591</v>
      </c>
      <c r="C83">
        <v>312112567</v>
      </c>
      <c r="D83">
        <v>277862540</v>
      </c>
      <c r="E83">
        <v>1</v>
      </c>
      <c r="F83">
        <v>1</v>
      </c>
      <c r="G83">
        <v>1</v>
      </c>
      <c r="H83">
        <v>3</v>
      </c>
      <c r="I83" t="s">
        <v>778</v>
      </c>
      <c r="J83" t="s">
        <v>779</v>
      </c>
      <c r="K83" t="s">
        <v>780</v>
      </c>
      <c r="L83">
        <v>1346</v>
      </c>
      <c r="N83">
        <v>1009</v>
      </c>
      <c r="O83" t="s">
        <v>151</v>
      </c>
      <c r="P83" t="s">
        <v>151</v>
      </c>
      <c r="Q83">
        <v>1</v>
      </c>
      <c r="X83">
        <v>0.03</v>
      </c>
      <c r="Y83">
        <v>80.02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54</v>
      </c>
      <c r="AG83">
        <v>0</v>
      </c>
      <c r="AH83">
        <v>2</v>
      </c>
      <c r="AI83">
        <v>312112573</v>
      </c>
      <c r="AJ83">
        <v>74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ROW(Source!A149)</f>
        <v>149</v>
      </c>
      <c r="B84">
        <v>312112592</v>
      </c>
      <c r="C84">
        <v>312112567</v>
      </c>
      <c r="D84">
        <v>277867733</v>
      </c>
      <c r="E84">
        <v>1</v>
      </c>
      <c r="F84">
        <v>1</v>
      </c>
      <c r="G84">
        <v>1</v>
      </c>
      <c r="H84">
        <v>3</v>
      </c>
      <c r="I84" t="s">
        <v>149</v>
      </c>
      <c r="J84" t="s">
        <v>152</v>
      </c>
      <c r="K84" t="s">
        <v>150</v>
      </c>
      <c r="L84">
        <v>1346</v>
      </c>
      <c r="N84">
        <v>1009</v>
      </c>
      <c r="O84" t="s">
        <v>151</v>
      </c>
      <c r="P84" t="s">
        <v>151</v>
      </c>
      <c r="Q84">
        <v>1</v>
      </c>
      <c r="X84">
        <v>0</v>
      </c>
      <c r="Y84">
        <v>174.93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54</v>
      </c>
      <c r="AG84">
        <v>0</v>
      </c>
      <c r="AH84">
        <v>2</v>
      </c>
      <c r="AI84">
        <v>312112574</v>
      </c>
      <c r="AJ84">
        <v>75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ROW(Source!A149)</f>
        <v>149</v>
      </c>
      <c r="B85">
        <v>312112593</v>
      </c>
      <c r="C85">
        <v>312112567</v>
      </c>
      <c r="D85">
        <v>277869627</v>
      </c>
      <c r="E85">
        <v>1</v>
      </c>
      <c r="F85">
        <v>1</v>
      </c>
      <c r="G85">
        <v>1</v>
      </c>
      <c r="H85">
        <v>3</v>
      </c>
      <c r="I85" t="s">
        <v>781</v>
      </c>
      <c r="J85" t="s">
        <v>782</v>
      </c>
      <c r="K85" t="s">
        <v>783</v>
      </c>
      <c r="L85">
        <v>1346</v>
      </c>
      <c r="N85">
        <v>1009</v>
      </c>
      <c r="O85" t="s">
        <v>151</v>
      </c>
      <c r="P85" t="s">
        <v>151</v>
      </c>
      <c r="Q85">
        <v>1</v>
      </c>
      <c r="X85">
        <v>0.02</v>
      </c>
      <c r="Y85">
        <v>56.11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54</v>
      </c>
      <c r="AG85">
        <v>0</v>
      </c>
      <c r="AH85">
        <v>2</v>
      </c>
      <c r="AI85">
        <v>312112575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ROW(Source!A149)</f>
        <v>149</v>
      </c>
      <c r="B86">
        <v>312112594</v>
      </c>
      <c r="C86">
        <v>312112567</v>
      </c>
      <c r="D86">
        <v>277561951</v>
      </c>
      <c r="E86">
        <v>109</v>
      </c>
      <c r="F86">
        <v>1</v>
      </c>
      <c r="G86">
        <v>1</v>
      </c>
      <c r="H86">
        <v>3</v>
      </c>
      <c r="I86" t="s">
        <v>154</v>
      </c>
      <c r="J86" t="s">
        <v>3</v>
      </c>
      <c r="K86" t="s">
        <v>155</v>
      </c>
      <c r="L86">
        <v>1371</v>
      </c>
      <c r="N86">
        <v>1013</v>
      </c>
      <c r="O86" t="s">
        <v>34</v>
      </c>
      <c r="P86" t="s">
        <v>34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54</v>
      </c>
      <c r="AG86">
        <v>0</v>
      </c>
      <c r="AH86">
        <v>2</v>
      </c>
      <c r="AI86">
        <v>312112576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ROW(Source!A149)</f>
        <v>149</v>
      </c>
      <c r="B87">
        <v>312112595</v>
      </c>
      <c r="C87">
        <v>312112567</v>
      </c>
      <c r="D87">
        <v>277562634</v>
      </c>
      <c r="E87">
        <v>109</v>
      </c>
      <c r="F87">
        <v>1</v>
      </c>
      <c r="G87">
        <v>1</v>
      </c>
      <c r="H87">
        <v>3</v>
      </c>
      <c r="I87" t="s">
        <v>157</v>
      </c>
      <c r="J87" t="s">
        <v>3</v>
      </c>
      <c r="K87" t="s">
        <v>158</v>
      </c>
      <c r="L87">
        <v>1348</v>
      </c>
      <c r="N87">
        <v>1009</v>
      </c>
      <c r="O87" t="s">
        <v>141</v>
      </c>
      <c r="P87" t="s">
        <v>141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54</v>
      </c>
      <c r="AG87">
        <v>0</v>
      </c>
      <c r="AH87">
        <v>2</v>
      </c>
      <c r="AI87">
        <v>312112577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ROW(Source!A149)</f>
        <v>149</v>
      </c>
      <c r="B88">
        <v>312112596</v>
      </c>
      <c r="C88">
        <v>312112567</v>
      </c>
      <c r="D88">
        <v>277562780</v>
      </c>
      <c r="E88">
        <v>109</v>
      </c>
      <c r="F88">
        <v>1</v>
      </c>
      <c r="G88">
        <v>1</v>
      </c>
      <c r="H88">
        <v>3</v>
      </c>
      <c r="I88" t="s">
        <v>160</v>
      </c>
      <c r="J88" t="s">
        <v>3</v>
      </c>
      <c r="K88" t="s">
        <v>161</v>
      </c>
      <c r="L88">
        <v>1346</v>
      </c>
      <c r="N88">
        <v>1009</v>
      </c>
      <c r="O88" t="s">
        <v>151</v>
      </c>
      <c r="P88" t="s">
        <v>151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54</v>
      </c>
      <c r="AG88">
        <v>0</v>
      </c>
      <c r="AH88">
        <v>2</v>
      </c>
      <c r="AI88">
        <v>312112578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ROW(Source!A149)</f>
        <v>149</v>
      </c>
      <c r="B89">
        <v>312112597</v>
      </c>
      <c r="C89">
        <v>312112567</v>
      </c>
      <c r="D89">
        <v>277563139</v>
      </c>
      <c r="E89">
        <v>109</v>
      </c>
      <c r="F89">
        <v>1</v>
      </c>
      <c r="G89">
        <v>1</v>
      </c>
      <c r="H89">
        <v>3</v>
      </c>
      <c r="I89" t="s">
        <v>163</v>
      </c>
      <c r="J89" t="s">
        <v>3</v>
      </c>
      <c r="K89" t="s">
        <v>164</v>
      </c>
      <c r="L89">
        <v>1348</v>
      </c>
      <c r="N89">
        <v>1009</v>
      </c>
      <c r="O89" t="s">
        <v>141</v>
      </c>
      <c r="P89" t="s">
        <v>141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54</v>
      </c>
      <c r="AG89">
        <v>0</v>
      </c>
      <c r="AH89">
        <v>2</v>
      </c>
      <c r="AI89">
        <v>312112579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ROW(Source!A149)</f>
        <v>149</v>
      </c>
      <c r="B90">
        <v>312112598</v>
      </c>
      <c r="C90">
        <v>312112567</v>
      </c>
      <c r="D90">
        <v>277896283</v>
      </c>
      <c r="E90">
        <v>1</v>
      </c>
      <c r="F90">
        <v>1</v>
      </c>
      <c r="G90">
        <v>1</v>
      </c>
      <c r="H90">
        <v>3</v>
      </c>
      <c r="I90" t="s">
        <v>784</v>
      </c>
      <c r="J90" t="s">
        <v>785</v>
      </c>
      <c r="K90" t="s">
        <v>786</v>
      </c>
      <c r="L90">
        <v>1348</v>
      </c>
      <c r="N90">
        <v>1009</v>
      </c>
      <c r="O90" t="s">
        <v>141</v>
      </c>
      <c r="P90" t="s">
        <v>141</v>
      </c>
      <c r="Q90">
        <v>1000</v>
      </c>
      <c r="X90">
        <v>4.0000000000000002E-4</v>
      </c>
      <c r="Y90">
        <v>61265.39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54</v>
      </c>
      <c r="AG90">
        <v>0</v>
      </c>
      <c r="AH90">
        <v>2</v>
      </c>
      <c r="AI90">
        <v>312112580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ROW(Source!A149)</f>
        <v>149</v>
      </c>
      <c r="B91">
        <v>312112599</v>
      </c>
      <c r="C91">
        <v>312112567</v>
      </c>
      <c r="D91">
        <v>277896315</v>
      </c>
      <c r="E91">
        <v>1</v>
      </c>
      <c r="F91">
        <v>1</v>
      </c>
      <c r="G91">
        <v>1</v>
      </c>
      <c r="H91">
        <v>3</v>
      </c>
      <c r="I91" t="s">
        <v>787</v>
      </c>
      <c r="J91" t="s">
        <v>788</v>
      </c>
      <c r="K91" t="s">
        <v>789</v>
      </c>
      <c r="L91">
        <v>1348</v>
      </c>
      <c r="N91">
        <v>1009</v>
      </c>
      <c r="O91" t="s">
        <v>141</v>
      </c>
      <c r="P91" t="s">
        <v>141</v>
      </c>
      <c r="Q91">
        <v>1000</v>
      </c>
      <c r="X91">
        <v>1E-4</v>
      </c>
      <c r="Y91">
        <v>80020.98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54</v>
      </c>
      <c r="AG91">
        <v>0</v>
      </c>
      <c r="AH91">
        <v>2</v>
      </c>
      <c r="AI91">
        <v>312112581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ROW(Source!A149)</f>
        <v>149</v>
      </c>
      <c r="B92">
        <v>312112600</v>
      </c>
      <c r="C92">
        <v>312112567</v>
      </c>
      <c r="D92">
        <v>277908257</v>
      </c>
      <c r="E92">
        <v>1</v>
      </c>
      <c r="F92">
        <v>1</v>
      </c>
      <c r="G92">
        <v>1</v>
      </c>
      <c r="H92">
        <v>3</v>
      </c>
      <c r="I92" t="s">
        <v>790</v>
      </c>
      <c r="J92" t="s">
        <v>791</v>
      </c>
      <c r="K92" t="s">
        <v>792</v>
      </c>
      <c r="L92">
        <v>1425</v>
      </c>
      <c r="N92">
        <v>1013</v>
      </c>
      <c r="O92" t="s">
        <v>455</v>
      </c>
      <c r="P92" t="s">
        <v>455</v>
      </c>
      <c r="Q92">
        <v>1</v>
      </c>
      <c r="X92">
        <v>0.06</v>
      </c>
      <c r="Y92">
        <v>1031.73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54</v>
      </c>
      <c r="AG92">
        <v>0</v>
      </c>
      <c r="AH92">
        <v>2</v>
      </c>
      <c r="AI92">
        <v>312112582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ROW(Source!A149)</f>
        <v>149</v>
      </c>
      <c r="B93">
        <v>312112601</v>
      </c>
      <c r="C93">
        <v>312112567</v>
      </c>
      <c r="D93">
        <v>277565451</v>
      </c>
      <c r="E93">
        <v>109</v>
      </c>
      <c r="F93">
        <v>1</v>
      </c>
      <c r="G93">
        <v>1</v>
      </c>
      <c r="H93">
        <v>3</v>
      </c>
      <c r="I93" t="s">
        <v>166</v>
      </c>
      <c r="J93" t="s">
        <v>3</v>
      </c>
      <c r="K93" t="s">
        <v>167</v>
      </c>
      <c r="L93">
        <v>1371</v>
      </c>
      <c r="N93">
        <v>1013</v>
      </c>
      <c r="O93" t="s">
        <v>34</v>
      </c>
      <c r="P93" t="s">
        <v>34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54</v>
      </c>
      <c r="AG93">
        <v>0</v>
      </c>
      <c r="AH93">
        <v>2</v>
      </c>
      <c r="AI93">
        <v>312112583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ROW(Source!A149)</f>
        <v>149</v>
      </c>
      <c r="B94">
        <v>312112602</v>
      </c>
      <c r="C94">
        <v>312112567</v>
      </c>
      <c r="D94">
        <v>277565498</v>
      </c>
      <c r="E94">
        <v>109</v>
      </c>
      <c r="F94">
        <v>1</v>
      </c>
      <c r="G94">
        <v>1</v>
      </c>
      <c r="H94">
        <v>3</v>
      </c>
      <c r="I94" t="s">
        <v>169</v>
      </c>
      <c r="J94" t="s">
        <v>3</v>
      </c>
      <c r="K94" t="s">
        <v>170</v>
      </c>
      <c r="L94">
        <v>1371</v>
      </c>
      <c r="N94">
        <v>1013</v>
      </c>
      <c r="O94" t="s">
        <v>34</v>
      </c>
      <c r="P94" t="s">
        <v>34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54</v>
      </c>
      <c r="AG94">
        <v>0</v>
      </c>
      <c r="AH94">
        <v>2</v>
      </c>
      <c r="AI94">
        <v>312112584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ROW(Source!A149)</f>
        <v>149</v>
      </c>
      <c r="B95">
        <v>312112603</v>
      </c>
      <c r="C95">
        <v>312112567</v>
      </c>
      <c r="D95">
        <v>277565502</v>
      </c>
      <c r="E95">
        <v>109</v>
      </c>
      <c r="F95">
        <v>1</v>
      </c>
      <c r="G95">
        <v>1</v>
      </c>
      <c r="H95">
        <v>3</v>
      </c>
      <c r="I95" t="s">
        <v>172</v>
      </c>
      <c r="J95" t="s">
        <v>3</v>
      </c>
      <c r="K95" t="s">
        <v>173</v>
      </c>
      <c r="L95">
        <v>1371</v>
      </c>
      <c r="N95">
        <v>1013</v>
      </c>
      <c r="O95" t="s">
        <v>34</v>
      </c>
      <c r="P95" t="s">
        <v>34</v>
      </c>
      <c r="Q95">
        <v>1</v>
      </c>
      <c r="X95">
        <v>0.1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54</v>
      </c>
      <c r="AG95">
        <v>0</v>
      </c>
      <c r="AH95">
        <v>2</v>
      </c>
      <c r="AI95">
        <v>312112585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ROW(Source!A158)</f>
        <v>158</v>
      </c>
      <c r="B96">
        <v>312112616</v>
      </c>
      <c r="C96">
        <v>312112612</v>
      </c>
      <c r="D96">
        <v>277560284</v>
      </c>
      <c r="E96">
        <v>109</v>
      </c>
      <c r="F96">
        <v>1</v>
      </c>
      <c r="G96">
        <v>1</v>
      </c>
      <c r="H96">
        <v>1</v>
      </c>
      <c r="I96" t="s">
        <v>769</v>
      </c>
      <c r="J96" t="s">
        <v>3</v>
      </c>
      <c r="K96" t="s">
        <v>770</v>
      </c>
      <c r="L96">
        <v>1191</v>
      </c>
      <c r="N96">
        <v>1013</v>
      </c>
      <c r="O96" t="s">
        <v>715</v>
      </c>
      <c r="P96" t="s">
        <v>715</v>
      </c>
      <c r="Q96">
        <v>1</v>
      </c>
      <c r="X96">
        <v>0.22</v>
      </c>
      <c r="Y96">
        <v>0</v>
      </c>
      <c r="Z96">
        <v>0</v>
      </c>
      <c r="AA96">
        <v>0</v>
      </c>
      <c r="AB96">
        <v>440.52</v>
      </c>
      <c r="AC96">
        <v>0</v>
      </c>
      <c r="AD96">
        <v>1</v>
      </c>
      <c r="AE96">
        <v>1</v>
      </c>
      <c r="AF96" t="s">
        <v>23</v>
      </c>
      <c r="AG96">
        <v>0.26400000000000001</v>
      </c>
      <c r="AH96">
        <v>2</v>
      </c>
      <c r="AI96">
        <v>312112613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ROW(Source!A158)</f>
        <v>158</v>
      </c>
      <c r="B97">
        <v>312112617</v>
      </c>
      <c r="C97">
        <v>312112612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713</v>
      </c>
      <c r="J97" t="s">
        <v>3</v>
      </c>
      <c r="K97" t="s">
        <v>714</v>
      </c>
      <c r="L97">
        <v>1191</v>
      </c>
      <c r="N97">
        <v>1013</v>
      </c>
      <c r="O97" t="s">
        <v>715</v>
      </c>
      <c r="P97" t="s">
        <v>715</v>
      </c>
      <c r="Q97">
        <v>1</v>
      </c>
      <c r="X97">
        <v>0.23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23</v>
      </c>
      <c r="AG97">
        <v>0.27600000000000002</v>
      </c>
      <c r="AH97">
        <v>2</v>
      </c>
      <c r="AI97">
        <v>312112614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ROW(Source!A158)</f>
        <v>158</v>
      </c>
      <c r="B98">
        <v>312112618</v>
      </c>
      <c r="C98">
        <v>312112612</v>
      </c>
      <c r="D98">
        <v>277944474</v>
      </c>
      <c r="E98">
        <v>1</v>
      </c>
      <c r="F98">
        <v>1</v>
      </c>
      <c r="G98">
        <v>1</v>
      </c>
      <c r="H98">
        <v>2</v>
      </c>
      <c r="I98" t="s">
        <v>771</v>
      </c>
      <c r="J98" t="s">
        <v>772</v>
      </c>
      <c r="K98" t="s">
        <v>773</v>
      </c>
      <c r="L98">
        <v>1368</v>
      </c>
      <c r="N98">
        <v>1011</v>
      </c>
      <c r="O98" t="s">
        <v>478</v>
      </c>
      <c r="P98" t="s">
        <v>478</v>
      </c>
      <c r="Q98">
        <v>1</v>
      </c>
      <c r="X98">
        <v>0.23</v>
      </c>
      <c r="Y98">
        <v>0</v>
      </c>
      <c r="Z98">
        <v>1811.82</v>
      </c>
      <c r="AA98">
        <v>549.32000000000005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0.27600000000000002</v>
      </c>
      <c r="AH98">
        <v>2</v>
      </c>
      <c r="AI98">
        <v>312112615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ROW(Source!A159)</f>
        <v>159</v>
      </c>
      <c r="B99">
        <v>312112623</v>
      </c>
      <c r="C99">
        <v>312112619</v>
      </c>
      <c r="D99">
        <v>277560284</v>
      </c>
      <c r="E99">
        <v>109</v>
      </c>
      <c r="F99">
        <v>1</v>
      </c>
      <c r="G99">
        <v>1</v>
      </c>
      <c r="H99">
        <v>1</v>
      </c>
      <c r="I99" t="s">
        <v>769</v>
      </c>
      <c r="J99" t="s">
        <v>3</v>
      </c>
      <c r="K99" t="s">
        <v>770</v>
      </c>
      <c r="L99">
        <v>1191</v>
      </c>
      <c r="N99">
        <v>1013</v>
      </c>
      <c r="O99" t="s">
        <v>715</v>
      </c>
      <c r="P99" t="s">
        <v>715</v>
      </c>
      <c r="Q99">
        <v>1</v>
      </c>
      <c r="X99">
        <v>0.22</v>
      </c>
      <c r="Y99">
        <v>0</v>
      </c>
      <c r="Z99">
        <v>0</v>
      </c>
      <c r="AA99">
        <v>0</v>
      </c>
      <c r="AB99">
        <v>440.52</v>
      </c>
      <c r="AC99">
        <v>0</v>
      </c>
      <c r="AD99">
        <v>1</v>
      </c>
      <c r="AE99">
        <v>1</v>
      </c>
      <c r="AF99" t="s">
        <v>179</v>
      </c>
      <c r="AG99">
        <v>0.33</v>
      </c>
      <c r="AH99">
        <v>2</v>
      </c>
      <c r="AI99">
        <v>312112620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ROW(Source!A159)</f>
        <v>159</v>
      </c>
      <c r="B100">
        <v>312112624</v>
      </c>
      <c r="C100">
        <v>312112619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713</v>
      </c>
      <c r="J100" t="s">
        <v>3</v>
      </c>
      <c r="K100" t="s">
        <v>714</v>
      </c>
      <c r="L100">
        <v>1191</v>
      </c>
      <c r="N100">
        <v>1013</v>
      </c>
      <c r="O100" t="s">
        <v>715</v>
      </c>
      <c r="P100" t="s">
        <v>715</v>
      </c>
      <c r="Q100">
        <v>1</v>
      </c>
      <c r="X100">
        <v>0.23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179</v>
      </c>
      <c r="AG100">
        <v>0.34500000000000003</v>
      </c>
      <c r="AH100">
        <v>2</v>
      </c>
      <c r="AI100">
        <v>312112621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ROW(Source!A159)</f>
        <v>159</v>
      </c>
      <c r="B101">
        <v>312112625</v>
      </c>
      <c r="C101">
        <v>312112619</v>
      </c>
      <c r="D101">
        <v>277944474</v>
      </c>
      <c r="E101">
        <v>1</v>
      </c>
      <c r="F101">
        <v>1</v>
      </c>
      <c r="G101">
        <v>1</v>
      </c>
      <c r="H101">
        <v>2</v>
      </c>
      <c r="I101" t="s">
        <v>771</v>
      </c>
      <c r="J101" t="s">
        <v>772</v>
      </c>
      <c r="K101" t="s">
        <v>773</v>
      </c>
      <c r="L101">
        <v>1368</v>
      </c>
      <c r="N101">
        <v>1011</v>
      </c>
      <c r="O101" t="s">
        <v>478</v>
      </c>
      <c r="P101" t="s">
        <v>478</v>
      </c>
      <c r="Q101">
        <v>1</v>
      </c>
      <c r="X101">
        <v>0.23</v>
      </c>
      <c r="Y101">
        <v>0</v>
      </c>
      <c r="Z101">
        <v>1811.82</v>
      </c>
      <c r="AA101">
        <v>549.32000000000005</v>
      </c>
      <c r="AB101">
        <v>0</v>
      </c>
      <c r="AC101">
        <v>0</v>
      </c>
      <c r="AD101">
        <v>1</v>
      </c>
      <c r="AE101">
        <v>0</v>
      </c>
      <c r="AF101" t="s">
        <v>179</v>
      </c>
      <c r="AG101">
        <v>0.34500000000000003</v>
      </c>
      <c r="AH101">
        <v>2</v>
      </c>
      <c r="AI101">
        <v>312112622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ROW(Source!A160)</f>
        <v>160</v>
      </c>
      <c r="B102">
        <v>312112645</v>
      </c>
      <c r="C102">
        <v>312112626</v>
      </c>
      <c r="D102">
        <v>277560284</v>
      </c>
      <c r="E102">
        <v>109</v>
      </c>
      <c r="F102">
        <v>1</v>
      </c>
      <c r="G102">
        <v>1</v>
      </c>
      <c r="H102">
        <v>1</v>
      </c>
      <c r="I102" t="s">
        <v>769</v>
      </c>
      <c r="J102" t="s">
        <v>3</v>
      </c>
      <c r="K102" t="s">
        <v>770</v>
      </c>
      <c r="L102">
        <v>1191</v>
      </c>
      <c r="N102">
        <v>1013</v>
      </c>
      <c r="O102" t="s">
        <v>715</v>
      </c>
      <c r="P102" t="s">
        <v>715</v>
      </c>
      <c r="Q102">
        <v>1</v>
      </c>
      <c r="X102">
        <v>3.06</v>
      </c>
      <c r="Y102">
        <v>0</v>
      </c>
      <c r="Z102">
        <v>0</v>
      </c>
      <c r="AA102">
        <v>0</v>
      </c>
      <c r="AB102">
        <v>440.52</v>
      </c>
      <c r="AC102">
        <v>0</v>
      </c>
      <c r="AD102">
        <v>1</v>
      </c>
      <c r="AE102">
        <v>1</v>
      </c>
      <c r="AF102" t="s">
        <v>183</v>
      </c>
      <c r="AG102">
        <v>3.0844799999999997</v>
      </c>
      <c r="AH102">
        <v>2</v>
      </c>
      <c r="AI102">
        <v>312112627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ROW(Source!A160)</f>
        <v>160</v>
      </c>
      <c r="B103">
        <v>312112646</v>
      </c>
      <c r="C103">
        <v>312112626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713</v>
      </c>
      <c r="J103" t="s">
        <v>3</v>
      </c>
      <c r="K103" t="s">
        <v>714</v>
      </c>
      <c r="L103">
        <v>1191</v>
      </c>
      <c r="N103">
        <v>1013</v>
      </c>
      <c r="O103" t="s">
        <v>715</v>
      </c>
      <c r="P103" t="s">
        <v>715</v>
      </c>
      <c r="Q103">
        <v>1</v>
      </c>
      <c r="X103">
        <v>0.87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23</v>
      </c>
      <c r="AG103">
        <v>1.044</v>
      </c>
      <c r="AH103">
        <v>2</v>
      </c>
      <c r="AI103">
        <v>312112628</v>
      </c>
      <c r="AJ103">
        <v>94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ROW(Source!A160)</f>
        <v>160</v>
      </c>
      <c r="B104">
        <v>312112647</v>
      </c>
      <c r="C104">
        <v>312112626</v>
      </c>
      <c r="D104">
        <v>277944474</v>
      </c>
      <c r="E104">
        <v>1</v>
      </c>
      <c r="F104">
        <v>1</v>
      </c>
      <c r="G104">
        <v>1</v>
      </c>
      <c r="H104">
        <v>2</v>
      </c>
      <c r="I104" t="s">
        <v>771</v>
      </c>
      <c r="J104" t="s">
        <v>772</v>
      </c>
      <c r="K104" t="s">
        <v>773</v>
      </c>
      <c r="L104">
        <v>1368</v>
      </c>
      <c r="N104">
        <v>1011</v>
      </c>
      <c r="O104" t="s">
        <v>478</v>
      </c>
      <c r="P104" t="s">
        <v>478</v>
      </c>
      <c r="Q104">
        <v>1</v>
      </c>
      <c r="X104">
        <v>0.68</v>
      </c>
      <c r="Y104">
        <v>0</v>
      </c>
      <c r="Z104">
        <v>1811.82</v>
      </c>
      <c r="AA104">
        <v>549.32000000000005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0.81600000000000006</v>
      </c>
      <c r="AH104">
        <v>2</v>
      </c>
      <c r="AI104">
        <v>312112629</v>
      </c>
      <c r="AJ104">
        <v>95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ROW(Source!A160)</f>
        <v>160</v>
      </c>
      <c r="B105">
        <v>312112648</v>
      </c>
      <c r="C105">
        <v>312112626</v>
      </c>
      <c r="D105">
        <v>277945805</v>
      </c>
      <c r="E105">
        <v>1</v>
      </c>
      <c r="F105">
        <v>1</v>
      </c>
      <c r="G105">
        <v>1</v>
      </c>
      <c r="H105">
        <v>2</v>
      </c>
      <c r="I105" t="s">
        <v>727</v>
      </c>
      <c r="J105" t="s">
        <v>728</v>
      </c>
      <c r="K105" t="s">
        <v>729</v>
      </c>
      <c r="L105">
        <v>1368</v>
      </c>
      <c r="N105">
        <v>1011</v>
      </c>
      <c r="O105" t="s">
        <v>478</v>
      </c>
      <c r="P105" t="s">
        <v>478</v>
      </c>
      <c r="Q105">
        <v>1</v>
      </c>
      <c r="X105">
        <v>0.19</v>
      </c>
      <c r="Y105">
        <v>0</v>
      </c>
      <c r="Z105">
        <v>544.70000000000005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0.22799999999999998</v>
      </c>
      <c r="AH105">
        <v>2</v>
      </c>
      <c r="AI105">
        <v>312112630</v>
      </c>
      <c r="AJ105">
        <v>96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ROW(Source!A160)</f>
        <v>160</v>
      </c>
      <c r="B106">
        <v>312112649</v>
      </c>
      <c r="C106">
        <v>312112626</v>
      </c>
      <c r="D106">
        <v>277862533</v>
      </c>
      <c r="E106">
        <v>1</v>
      </c>
      <c r="F106">
        <v>1</v>
      </c>
      <c r="G106">
        <v>1</v>
      </c>
      <c r="H106">
        <v>3</v>
      </c>
      <c r="I106" t="s">
        <v>775</v>
      </c>
      <c r="J106" t="s">
        <v>776</v>
      </c>
      <c r="K106" t="s">
        <v>777</v>
      </c>
      <c r="L106">
        <v>1346</v>
      </c>
      <c r="N106">
        <v>1009</v>
      </c>
      <c r="O106" t="s">
        <v>151</v>
      </c>
      <c r="P106" t="s">
        <v>151</v>
      </c>
      <c r="Q106">
        <v>1</v>
      </c>
      <c r="X106">
        <v>0.1</v>
      </c>
      <c r="Y106">
        <v>238.29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54</v>
      </c>
      <c r="AG106">
        <v>0</v>
      </c>
      <c r="AH106">
        <v>2</v>
      </c>
      <c r="AI106">
        <v>312112631</v>
      </c>
      <c r="AJ106">
        <v>97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ROW(Source!A160)</f>
        <v>160</v>
      </c>
      <c r="B107">
        <v>312112650</v>
      </c>
      <c r="C107">
        <v>312112626</v>
      </c>
      <c r="D107">
        <v>277862540</v>
      </c>
      <c r="E107">
        <v>1</v>
      </c>
      <c r="F107">
        <v>1</v>
      </c>
      <c r="G107">
        <v>1</v>
      </c>
      <c r="H107">
        <v>3</v>
      </c>
      <c r="I107" t="s">
        <v>778</v>
      </c>
      <c r="J107" t="s">
        <v>779</v>
      </c>
      <c r="K107" t="s">
        <v>780</v>
      </c>
      <c r="L107">
        <v>1346</v>
      </c>
      <c r="N107">
        <v>1009</v>
      </c>
      <c r="O107" t="s">
        <v>151</v>
      </c>
      <c r="P107" t="s">
        <v>151</v>
      </c>
      <c r="Q107">
        <v>1</v>
      </c>
      <c r="X107">
        <v>0.03</v>
      </c>
      <c r="Y107">
        <v>80.02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54</v>
      </c>
      <c r="AG107">
        <v>0</v>
      </c>
      <c r="AH107">
        <v>2</v>
      </c>
      <c r="AI107">
        <v>312112632</v>
      </c>
      <c r="AJ107">
        <v>98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ROW(Source!A160)</f>
        <v>160</v>
      </c>
      <c r="B108">
        <v>312112651</v>
      </c>
      <c r="C108">
        <v>312112626</v>
      </c>
      <c r="D108">
        <v>277867733</v>
      </c>
      <c r="E108">
        <v>1</v>
      </c>
      <c r="F108">
        <v>1</v>
      </c>
      <c r="G108">
        <v>1</v>
      </c>
      <c r="H108">
        <v>3</v>
      </c>
      <c r="I108" t="s">
        <v>149</v>
      </c>
      <c r="J108" t="s">
        <v>152</v>
      </c>
      <c r="K108" t="s">
        <v>150</v>
      </c>
      <c r="L108">
        <v>1346</v>
      </c>
      <c r="N108">
        <v>1009</v>
      </c>
      <c r="O108" t="s">
        <v>151</v>
      </c>
      <c r="P108" t="s">
        <v>151</v>
      </c>
      <c r="Q108">
        <v>1</v>
      </c>
      <c r="X108">
        <v>0</v>
      </c>
      <c r="Y108">
        <v>174.93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54</v>
      </c>
      <c r="AG108">
        <v>0</v>
      </c>
      <c r="AH108">
        <v>2</v>
      </c>
      <c r="AI108">
        <v>312112633</v>
      </c>
      <c r="AJ108">
        <v>99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ROW(Source!A160)</f>
        <v>160</v>
      </c>
      <c r="B109">
        <v>312112652</v>
      </c>
      <c r="C109">
        <v>312112626</v>
      </c>
      <c r="D109">
        <v>277869627</v>
      </c>
      <c r="E109">
        <v>1</v>
      </c>
      <c r="F109">
        <v>1</v>
      </c>
      <c r="G109">
        <v>1</v>
      </c>
      <c r="H109">
        <v>3</v>
      </c>
      <c r="I109" t="s">
        <v>781</v>
      </c>
      <c r="J109" t="s">
        <v>782</v>
      </c>
      <c r="K109" t="s">
        <v>783</v>
      </c>
      <c r="L109">
        <v>1346</v>
      </c>
      <c r="N109">
        <v>1009</v>
      </c>
      <c r="O109" t="s">
        <v>151</v>
      </c>
      <c r="P109" t="s">
        <v>151</v>
      </c>
      <c r="Q109">
        <v>1</v>
      </c>
      <c r="X109">
        <v>0.02</v>
      </c>
      <c r="Y109">
        <v>56.11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54</v>
      </c>
      <c r="AG109">
        <v>0</v>
      </c>
      <c r="AH109">
        <v>2</v>
      </c>
      <c r="AI109">
        <v>312112634</v>
      </c>
      <c r="AJ109">
        <v>100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ROW(Source!A160)</f>
        <v>160</v>
      </c>
      <c r="B110">
        <v>312112653</v>
      </c>
      <c r="C110">
        <v>312112626</v>
      </c>
      <c r="D110">
        <v>277561951</v>
      </c>
      <c r="E110">
        <v>109</v>
      </c>
      <c r="F110">
        <v>1</v>
      </c>
      <c r="G110">
        <v>1</v>
      </c>
      <c r="H110">
        <v>3</v>
      </c>
      <c r="I110" t="s">
        <v>154</v>
      </c>
      <c r="J110" t="s">
        <v>3</v>
      </c>
      <c r="K110" t="s">
        <v>155</v>
      </c>
      <c r="L110">
        <v>1371</v>
      </c>
      <c r="N110">
        <v>1013</v>
      </c>
      <c r="O110" t="s">
        <v>34</v>
      </c>
      <c r="P110" t="s">
        <v>34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54</v>
      </c>
      <c r="AG110">
        <v>0</v>
      </c>
      <c r="AH110">
        <v>2</v>
      </c>
      <c r="AI110">
        <v>312112635</v>
      </c>
      <c r="AJ110">
        <v>101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ROW(Source!A160)</f>
        <v>160</v>
      </c>
      <c r="B111">
        <v>312112654</v>
      </c>
      <c r="C111">
        <v>312112626</v>
      </c>
      <c r="D111">
        <v>277562634</v>
      </c>
      <c r="E111">
        <v>109</v>
      </c>
      <c r="F111">
        <v>1</v>
      </c>
      <c r="G111">
        <v>1</v>
      </c>
      <c r="H111">
        <v>3</v>
      </c>
      <c r="I111" t="s">
        <v>157</v>
      </c>
      <c r="J111" t="s">
        <v>3</v>
      </c>
      <c r="K111" t="s">
        <v>158</v>
      </c>
      <c r="L111">
        <v>1348</v>
      </c>
      <c r="N111">
        <v>1009</v>
      </c>
      <c r="O111" t="s">
        <v>141</v>
      </c>
      <c r="P111" t="s">
        <v>141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54</v>
      </c>
      <c r="AG111">
        <v>0</v>
      </c>
      <c r="AH111">
        <v>2</v>
      </c>
      <c r="AI111">
        <v>312112636</v>
      </c>
      <c r="AJ111">
        <v>102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ROW(Source!A160)</f>
        <v>160</v>
      </c>
      <c r="B112">
        <v>312112655</v>
      </c>
      <c r="C112">
        <v>312112626</v>
      </c>
      <c r="D112">
        <v>277562780</v>
      </c>
      <c r="E112">
        <v>109</v>
      </c>
      <c r="F112">
        <v>1</v>
      </c>
      <c r="G112">
        <v>1</v>
      </c>
      <c r="H112">
        <v>3</v>
      </c>
      <c r="I112" t="s">
        <v>160</v>
      </c>
      <c r="J112" t="s">
        <v>3</v>
      </c>
      <c r="K112" t="s">
        <v>161</v>
      </c>
      <c r="L112">
        <v>1346</v>
      </c>
      <c r="N112">
        <v>1009</v>
      </c>
      <c r="O112" t="s">
        <v>151</v>
      </c>
      <c r="P112" t="s">
        <v>151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54</v>
      </c>
      <c r="AG112">
        <v>0</v>
      </c>
      <c r="AH112">
        <v>2</v>
      </c>
      <c r="AI112">
        <v>312112637</v>
      </c>
      <c r="AJ112">
        <v>103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ROW(Source!A160)</f>
        <v>160</v>
      </c>
      <c r="B113">
        <v>312112656</v>
      </c>
      <c r="C113">
        <v>312112626</v>
      </c>
      <c r="D113">
        <v>277563139</v>
      </c>
      <c r="E113">
        <v>109</v>
      </c>
      <c r="F113">
        <v>1</v>
      </c>
      <c r="G113">
        <v>1</v>
      </c>
      <c r="H113">
        <v>3</v>
      </c>
      <c r="I113" t="s">
        <v>163</v>
      </c>
      <c r="J113" t="s">
        <v>3</v>
      </c>
      <c r="K113" t="s">
        <v>164</v>
      </c>
      <c r="L113">
        <v>1348</v>
      </c>
      <c r="N113">
        <v>1009</v>
      </c>
      <c r="O113" t="s">
        <v>141</v>
      </c>
      <c r="P113" t="s">
        <v>141</v>
      </c>
      <c r="Q113">
        <v>1000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54</v>
      </c>
      <c r="AG113">
        <v>0</v>
      </c>
      <c r="AH113">
        <v>2</v>
      </c>
      <c r="AI113">
        <v>312112638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ROW(Source!A160)</f>
        <v>160</v>
      </c>
      <c r="B114">
        <v>312112657</v>
      </c>
      <c r="C114">
        <v>312112626</v>
      </c>
      <c r="D114">
        <v>277896283</v>
      </c>
      <c r="E114">
        <v>1</v>
      </c>
      <c r="F114">
        <v>1</v>
      </c>
      <c r="G114">
        <v>1</v>
      </c>
      <c r="H114">
        <v>3</v>
      </c>
      <c r="I114" t="s">
        <v>784</v>
      </c>
      <c r="J114" t="s">
        <v>785</v>
      </c>
      <c r="K114" t="s">
        <v>786</v>
      </c>
      <c r="L114">
        <v>1348</v>
      </c>
      <c r="N114">
        <v>1009</v>
      </c>
      <c r="O114" t="s">
        <v>141</v>
      </c>
      <c r="P114" t="s">
        <v>141</v>
      </c>
      <c r="Q114">
        <v>1000</v>
      </c>
      <c r="X114">
        <v>4.0000000000000002E-4</v>
      </c>
      <c r="Y114">
        <v>61265.39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54</v>
      </c>
      <c r="AG114">
        <v>0</v>
      </c>
      <c r="AH114">
        <v>2</v>
      </c>
      <c r="AI114">
        <v>312112639</v>
      </c>
      <c r="AJ114">
        <v>105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ROW(Source!A160)</f>
        <v>160</v>
      </c>
      <c r="B115">
        <v>312112658</v>
      </c>
      <c r="C115">
        <v>312112626</v>
      </c>
      <c r="D115">
        <v>277896315</v>
      </c>
      <c r="E115">
        <v>1</v>
      </c>
      <c r="F115">
        <v>1</v>
      </c>
      <c r="G115">
        <v>1</v>
      </c>
      <c r="H115">
        <v>3</v>
      </c>
      <c r="I115" t="s">
        <v>787</v>
      </c>
      <c r="J115" t="s">
        <v>788</v>
      </c>
      <c r="K115" t="s">
        <v>789</v>
      </c>
      <c r="L115">
        <v>1348</v>
      </c>
      <c r="N115">
        <v>1009</v>
      </c>
      <c r="O115" t="s">
        <v>141</v>
      </c>
      <c r="P115" t="s">
        <v>141</v>
      </c>
      <c r="Q115">
        <v>1000</v>
      </c>
      <c r="X115">
        <v>1E-4</v>
      </c>
      <c r="Y115">
        <v>80020.98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54</v>
      </c>
      <c r="AG115">
        <v>0</v>
      </c>
      <c r="AH115">
        <v>2</v>
      </c>
      <c r="AI115">
        <v>312112640</v>
      </c>
      <c r="AJ115">
        <v>106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ROW(Source!A160)</f>
        <v>160</v>
      </c>
      <c r="B116">
        <v>312112659</v>
      </c>
      <c r="C116">
        <v>312112626</v>
      </c>
      <c r="D116">
        <v>277908257</v>
      </c>
      <c r="E116">
        <v>1</v>
      </c>
      <c r="F116">
        <v>1</v>
      </c>
      <c r="G116">
        <v>1</v>
      </c>
      <c r="H116">
        <v>3</v>
      </c>
      <c r="I116" t="s">
        <v>790</v>
      </c>
      <c r="J116" t="s">
        <v>791</v>
      </c>
      <c r="K116" t="s">
        <v>792</v>
      </c>
      <c r="L116">
        <v>1425</v>
      </c>
      <c r="N116">
        <v>1013</v>
      </c>
      <c r="O116" t="s">
        <v>455</v>
      </c>
      <c r="P116" t="s">
        <v>455</v>
      </c>
      <c r="Q116">
        <v>1</v>
      </c>
      <c r="X116">
        <v>0.06</v>
      </c>
      <c r="Y116">
        <v>1031.73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54</v>
      </c>
      <c r="AG116">
        <v>0</v>
      </c>
      <c r="AH116">
        <v>2</v>
      </c>
      <c r="AI116">
        <v>312112641</v>
      </c>
      <c r="AJ116">
        <v>107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ROW(Source!A160)</f>
        <v>160</v>
      </c>
      <c r="B117">
        <v>312112660</v>
      </c>
      <c r="C117">
        <v>312112626</v>
      </c>
      <c r="D117">
        <v>277565451</v>
      </c>
      <c r="E117">
        <v>109</v>
      </c>
      <c r="F117">
        <v>1</v>
      </c>
      <c r="G117">
        <v>1</v>
      </c>
      <c r="H117">
        <v>3</v>
      </c>
      <c r="I117" t="s">
        <v>166</v>
      </c>
      <c r="J117" t="s">
        <v>3</v>
      </c>
      <c r="K117" t="s">
        <v>167</v>
      </c>
      <c r="L117">
        <v>1371</v>
      </c>
      <c r="N117">
        <v>1013</v>
      </c>
      <c r="O117" t="s">
        <v>34</v>
      </c>
      <c r="P117" t="s">
        <v>34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54</v>
      </c>
      <c r="AG117">
        <v>0</v>
      </c>
      <c r="AH117">
        <v>2</v>
      </c>
      <c r="AI117">
        <v>312112642</v>
      </c>
      <c r="AJ117">
        <v>108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ROW(Source!A160)</f>
        <v>160</v>
      </c>
      <c r="B118">
        <v>312112661</v>
      </c>
      <c r="C118">
        <v>312112626</v>
      </c>
      <c r="D118">
        <v>277565498</v>
      </c>
      <c r="E118">
        <v>109</v>
      </c>
      <c r="F118">
        <v>1</v>
      </c>
      <c r="G118">
        <v>1</v>
      </c>
      <c r="H118">
        <v>3</v>
      </c>
      <c r="I118" t="s">
        <v>169</v>
      </c>
      <c r="J118" t="s">
        <v>3</v>
      </c>
      <c r="K118" t="s">
        <v>170</v>
      </c>
      <c r="L118">
        <v>1371</v>
      </c>
      <c r="N118">
        <v>1013</v>
      </c>
      <c r="O118" t="s">
        <v>34</v>
      </c>
      <c r="P118" t="s">
        <v>34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54</v>
      </c>
      <c r="AG118">
        <v>0</v>
      </c>
      <c r="AH118">
        <v>2</v>
      </c>
      <c r="AI118">
        <v>312112643</v>
      </c>
      <c r="AJ118">
        <v>109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ROW(Source!A160)</f>
        <v>160</v>
      </c>
      <c r="B119">
        <v>312112662</v>
      </c>
      <c r="C119">
        <v>312112626</v>
      </c>
      <c r="D119">
        <v>277565502</v>
      </c>
      <c r="E119">
        <v>109</v>
      </c>
      <c r="F119">
        <v>1</v>
      </c>
      <c r="G119">
        <v>1</v>
      </c>
      <c r="H119">
        <v>3</v>
      </c>
      <c r="I119" t="s">
        <v>172</v>
      </c>
      <c r="J119" t="s">
        <v>3</v>
      </c>
      <c r="K119" t="s">
        <v>173</v>
      </c>
      <c r="L119">
        <v>1371</v>
      </c>
      <c r="N119">
        <v>1013</v>
      </c>
      <c r="O119" t="s">
        <v>34</v>
      </c>
      <c r="P119" t="s">
        <v>34</v>
      </c>
      <c r="Q119">
        <v>1</v>
      </c>
      <c r="X119">
        <v>0.1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54</v>
      </c>
      <c r="AG119">
        <v>0</v>
      </c>
      <c r="AH119">
        <v>2</v>
      </c>
      <c r="AI119">
        <v>312112644</v>
      </c>
      <c r="AJ119">
        <v>110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ROW(Source!A169)</f>
        <v>169</v>
      </c>
      <c r="B120">
        <v>312112675</v>
      </c>
      <c r="C120">
        <v>312112671</v>
      </c>
      <c r="D120">
        <v>277560284</v>
      </c>
      <c r="E120">
        <v>109</v>
      </c>
      <c r="F120">
        <v>1</v>
      </c>
      <c r="G120">
        <v>1</v>
      </c>
      <c r="H120">
        <v>1</v>
      </c>
      <c r="I120" t="s">
        <v>769</v>
      </c>
      <c r="J120" t="s">
        <v>3</v>
      </c>
      <c r="K120" t="s">
        <v>770</v>
      </c>
      <c r="L120">
        <v>1191</v>
      </c>
      <c r="N120">
        <v>1013</v>
      </c>
      <c r="O120" t="s">
        <v>715</v>
      </c>
      <c r="P120" t="s">
        <v>715</v>
      </c>
      <c r="Q120">
        <v>1</v>
      </c>
      <c r="X120">
        <v>0.22</v>
      </c>
      <c r="Y120">
        <v>0</v>
      </c>
      <c r="Z120">
        <v>0</v>
      </c>
      <c r="AA120">
        <v>0</v>
      </c>
      <c r="AB120">
        <v>440.52</v>
      </c>
      <c r="AC120">
        <v>0</v>
      </c>
      <c r="AD120">
        <v>1</v>
      </c>
      <c r="AE120">
        <v>1</v>
      </c>
      <c r="AF120" t="s">
        <v>23</v>
      </c>
      <c r="AG120">
        <v>0.26400000000000001</v>
      </c>
      <c r="AH120">
        <v>2</v>
      </c>
      <c r="AI120">
        <v>312112672</v>
      </c>
      <c r="AJ120">
        <v>111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ROW(Source!A169)</f>
        <v>169</v>
      </c>
      <c r="B121">
        <v>312112676</v>
      </c>
      <c r="C121">
        <v>312112671</v>
      </c>
      <c r="D121">
        <v>277560491</v>
      </c>
      <c r="E121">
        <v>109</v>
      </c>
      <c r="F121">
        <v>1</v>
      </c>
      <c r="G121">
        <v>1</v>
      </c>
      <c r="H121">
        <v>1</v>
      </c>
      <c r="I121" t="s">
        <v>713</v>
      </c>
      <c r="J121" t="s">
        <v>3</v>
      </c>
      <c r="K121" t="s">
        <v>714</v>
      </c>
      <c r="L121">
        <v>1191</v>
      </c>
      <c r="N121">
        <v>1013</v>
      </c>
      <c r="O121" t="s">
        <v>715</v>
      </c>
      <c r="P121" t="s">
        <v>715</v>
      </c>
      <c r="Q121">
        <v>1</v>
      </c>
      <c r="X121">
        <v>0.23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23</v>
      </c>
      <c r="AG121">
        <v>0.27600000000000002</v>
      </c>
      <c r="AH121">
        <v>2</v>
      </c>
      <c r="AI121">
        <v>312112673</v>
      </c>
      <c r="AJ121">
        <v>112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ROW(Source!A169)</f>
        <v>169</v>
      </c>
      <c r="B122">
        <v>312112677</v>
      </c>
      <c r="C122">
        <v>312112671</v>
      </c>
      <c r="D122">
        <v>277944474</v>
      </c>
      <c r="E122">
        <v>1</v>
      </c>
      <c r="F122">
        <v>1</v>
      </c>
      <c r="G122">
        <v>1</v>
      </c>
      <c r="H122">
        <v>2</v>
      </c>
      <c r="I122" t="s">
        <v>771</v>
      </c>
      <c r="J122" t="s">
        <v>772</v>
      </c>
      <c r="K122" t="s">
        <v>773</v>
      </c>
      <c r="L122">
        <v>1368</v>
      </c>
      <c r="N122">
        <v>1011</v>
      </c>
      <c r="O122" t="s">
        <v>478</v>
      </c>
      <c r="P122" t="s">
        <v>478</v>
      </c>
      <c r="Q122">
        <v>1</v>
      </c>
      <c r="X122">
        <v>0.23</v>
      </c>
      <c r="Y122">
        <v>0</v>
      </c>
      <c r="Z122">
        <v>1811.82</v>
      </c>
      <c r="AA122">
        <v>549.32000000000005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0.27600000000000002</v>
      </c>
      <c r="AH122">
        <v>2</v>
      </c>
      <c r="AI122">
        <v>312112674</v>
      </c>
      <c r="AJ122">
        <v>113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ROW(Source!A170)</f>
        <v>170</v>
      </c>
      <c r="B123">
        <v>312112682</v>
      </c>
      <c r="C123">
        <v>312112678</v>
      </c>
      <c r="D123">
        <v>277560284</v>
      </c>
      <c r="E123">
        <v>109</v>
      </c>
      <c r="F123">
        <v>1</v>
      </c>
      <c r="G123">
        <v>1</v>
      </c>
      <c r="H123">
        <v>1</v>
      </c>
      <c r="I123" t="s">
        <v>769</v>
      </c>
      <c r="J123" t="s">
        <v>3</v>
      </c>
      <c r="K123" t="s">
        <v>770</v>
      </c>
      <c r="L123">
        <v>1191</v>
      </c>
      <c r="N123">
        <v>1013</v>
      </c>
      <c r="O123" t="s">
        <v>715</v>
      </c>
      <c r="P123" t="s">
        <v>715</v>
      </c>
      <c r="Q123">
        <v>1</v>
      </c>
      <c r="X123">
        <v>0.22</v>
      </c>
      <c r="Y123">
        <v>0</v>
      </c>
      <c r="Z123">
        <v>0</v>
      </c>
      <c r="AA123">
        <v>0</v>
      </c>
      <c r="AB123">
        <v>440.52</v>
      </c>
      <c r="AC123">
        <v>0</v>
      </c>
      <c r="AD123">
        <v>1</v>
      </c>
      <c r="AE123">
        <v>1</v>
      </c>
      <c r="AF123" t="s">
        <v>179</v>
      </c>
      <c r="AG123">
        <v>0.33</v>
      </c>
      <c r="AH123">
        <v>2</v>
      </c>
      <c r="AI123">
        <v>312112679</v>
      </c>
      <c r="AJ123">
        <v>114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ROW(Source!A170)</f>
        <v>170</v>
      </c>
      <c r="B124">
        <v>312112683</v>
      </c>
      <c r="C124">
        <v>312112678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713</v>
      </c>
      <c r="J124" t="s">
        <v>3</v>
      </c>
      <c r="K124" t="s">
        <v>714</v>
      </c>
      <c r="L124">
        <v>1191</v>
      </c>
      <c r="N124">
        <v>1013</v>
      </c>
      <c r="O124" t="s">
        <v>715</v>
      </c>
      <c r="P124" t="s">
        <v>715</v>
      </c>
      <c r="Q124">
        <v>1</v>
      </c>
      <c r="X124">
        <v>0.23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179</v>
      </c>
      <c r="AG124">
        <v>0.34500000000000003</v>
      </c>
      <c r="AH124">
        <v>2</v>
      </c>
      <c r="AI124">
        <v>312112680</v>
      </c>
      <c r="AJ124">
        <v>115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ROW(Source!A170)</f>
        <v>170</v>
      </c>
      <c r="B125">
        <v>312112684</v>
      </c>
      <c r="C125">
        <v>312112678</v>
      </c>
      <c r="D125">
        <v>277944474</v>
      </c>
      <c r="E125">
        <v>1</v>
      </c>
      <c r="F125">
        <v>1</v>
      </c>
      <c r="G125">
        <v>1</v>
      </c>
      <c r="H125">
        <v>2</v>
      </c>
      <c r="I125" t="s">
        <v>771</v>
      </c>
      <c r="J125" t="s">
        <v>772</v>
      </c>
      <c r="K125" t="s">
        <v>773</v>
      </c>
      <c r="L125">
        <v>1368</v>
      </c>
      <c r="N125">
        <v>1011</v>
      </c>
      <c r="O125" t="s">
        <v>478</v>
      </c>
      <c r="P125" t="s">
        <v>478</v>
      </c>
      <c r="Q125">
        <v>1</v>
      </c>
      <c r="X125">
        <v>0.23</v>
      </c>
      <c r="Y125">
        <v>0</v>
      </c>
      <c r="Z125">
        <v>1811.82</v>
      </c>
      <c r="AA125">
        <v>549.32000000000005</v>
      </c>
      <c r="AB125">
        <v>0</v>
      </c>
      <c r="AC125">
        <v>0</v>
      </c>
      <c r="AD125">
        <v>1</v>
      </c>
      <c r="AE125">
        <v>0</v>
      </c>
      <c r="AF125" t="s">
        <v>179</v>
      </c>
      <c r="AG125">
        <v>0.34500000000000003</v>
      </c>
      <c r="AH125">
        <v>2</v>
      </c>
      <c r="AI125">
        <v>312112681</v>
      </c>
      <c r="AJ125">
        <v>116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ROW(Source!A171)</f>
        <v>171</v>
      </c>
      <c r="B126">
        <v>312112706</v>
      </c>
      <c r="C126">
        <v>312112685</v>
      </c>
      <c r="D126">
        <v>277560284</v>
      </c>
      <c r="E126">
        <v>109</v>
      </c>
      <c r="F126">
        <v>1</v>
      </c>
      <c r="G126">
        <v>1</v>
      </c>
      <c r="H126">
        <v>1</v>
      </c>
      <c r="I126" t="s">
        <v>769</v>
      </c>
      <c r="J126" t="s">
        <v>3</v>
      </c>
      <c r="K126" t="s">
        <v>770</v>
      </c>
      <c r="L126">
        <v>1191</v>
      </c>
      <c r="N126">
        <v>1013</v>
      </c>
      <c r="O126" t="s">
        <v>715</v>
      </c>
      <c r="P126" t="s">
        <v>715</v>
      </c>
      <c r="Q126">
        <v>1</v>
      </c>
      <c r="X126">
        <v>5.98</v>
      </c>
      <c r="Y126">
        <v>0</v>
      </c>
      <c r="Z126">
        <v>0</v>
      </c>
      <c r="AA126">
        <v>0</v>
      </c>
      <c r="AB126">
        <v>440.52</v>
      </c>
      <c r="AC126">
        <v>0</v>
      </c>
      <c r="AD126">
        <v>1</v>
      </c>
      <c r="AE126">
        <v>1</v>
      </c>
      <c r="AF126" t="s">
        <v>23</v>
      </c>
      <c r="AG126">
        <v>7.1760000000000002</v>
      </c>
      <c r="AH126">
        <v>2</v>
      </c>
      <c r="AI126">
        <v>312112686</v>
      </c>
      <c r="AJ126">
        <v>117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ROW(Source!A171)</f>
        <v>171</v>
      </c>
      <c r="B127">
        <v>312112707</v>
      </c>
      <c r="C127">
        <v>312112685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713</v>
      </c>
      <c r="J127" t="s">
        <v>3</v>
      </c>
      <c r="K127" t="s">
        <v>714</v>
      </c>
      <c r="L127">
        <v>1191</v>
      </c>
      <c r="N127">
        <v>1013</v>
      </c>
      <c r="O127" t="s">
        <v>715</v>
      </c>
      <c r="P127" t="s">
        <v>715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23</v>
      </c>
      <c r="AG127">
        <v>2.4</v>
      </c>
      <c r="AH127">
        <v>2</v>
      </c>
      <c r="AI127">
        <v>312112687</v>
      </c>
      <c r="AJ127">
        <v>118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ROW(Source!A171)</f>
        <v>171</v>
      </c>
      <c r="B128">
        <v>312112708</v>
      </c>
      <c r="C128">
        <v>312112685</v>
      </c>
      <c r="D128">
        <v>277944474</v>
      </c>
      <c r="E128">
        <v>1</v>
      </c>
      <c r="F128">
        <v>1</v>
      </c>
      <c r="G128">
        <v>1</v>
      </c>
      <c r="H128">
        <v>2</v>
      </c>
      <c r="I128" t="s">
        <v>771</v>
      </c>
      <c r="J128" t="s">
        <v>772</v>
      </c>
      <c r="K128" t="s">
        <v>773</v>
      </c>
      <c r="L128">
        <v>1368</v>
      </c>
      <c r="N128">
        <v>1011</v>
      </c>
      <c r="O128" t="s">
        <v>478</v>
      </c>
      <c r="P128" t="s">
        <v>478</v>
      </c>
      <c r="Q128">
        <v>1</v>
      </c>
      <c r="X128">
        <v>1.6</v>
      </c>
      <c r="Y128">
        <v>0</v>
      </c>
      <c r="Z128">
        <v>1811.82</v>
      </c>
      <c r="AA128">
        <v>549.32000000000005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1.92</v>
      </c>
      <c r="AH128">
        <v>2</v>
      </c>
      <c r="AI128">
        <v>312112688</v>
      </c>
      <c r="AJ128">
        <v>119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ROW(Source!A171)</f>
        <v>171</v>
      </c>
      <c r="B129">
        <v>312112709</v>
      </c>
      <c r="C129">
        <v>312112685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727</v>
      </c>
      <c r="J129" t="s">
        <v>728</v>
      </c>
      <c r="K129" t="s">
        <v>729</v>
      </c>
      <c r="L129">
        <v>1368</v>
      </c>
      <c r="N129">
        <v>1011</v>
      </c>
      <c r="O129" t="s">
        <v>478</v>
      </c>
      <c r="P129" t="s">
        <v>478</v>
      </c>
      <c r="Q129">
        <v>1</v>
      </c>
      <c r="X129">
        <v>0.4</v>
      </c>
      <c r="Y129">
        <v>0</v>
      </c>
      <c r="Z129">
        <v>544.70000000000005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0.48</v>
      </c>
      <c r="AH129">
        <v>2</v>
      </c>
      <c r="AI129">
        <v>312112689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ROW(Source!A171)</f>
        <v>171</v>
      </c>
      <c r="B130">
        <v>312112710</v>
      </c>
      <c r="C130">
        <v>312112685</v>
      </c>
      <c r="D130">
        <v>277862533</v>
      </c>
      <c r="E130">
        <v>1</v>
      </c>
      <c r="F130">
        <v>1</v>
      </c>
      <c r="G130">
        <v>1</v>
      </c>
      <c r="H130">
        <v>3</v>
      </c>
      <c r="I130" t="s">
        <v>775</v>
      </c>
      <c r="J130" t="s">
        <v>776</v>
      </c>
      <c r="K130" t="s">
        <v>777</v>
      </c>
      <c r="L130">
        <v>1346</v>
      </c>
      <c r="N130">
        <v>1009</v>
      </c>
      <c r="O130" t="s">
        <v>151</v>
      </c>
      <c r="P130" t="s">
        <v>151</v>
      </c>
      <c r="Q130">
        <v>1</v>
      </c>
      <c r="X130">
        <v>0.1</v>
      </c>
      <c r="Y130">
        <v>238.29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54</v>
      </c>
      <c r="AG130">
        <v>0</v>
      </c>
      <c r="AH130">
        <v>2</v>
      </c>
      <c r="AI130">
        <v>312112690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ROW(Source!A171)</f>
        <v>171</v>
      </c>
      <c r="B131">
        <v>312112711</v>
      </c>
      <c r="C131">
        <v>312112685</v>
      </c>
      <c r="D131">
        <v>277862540</v>
      </c>
      <c r="E131">
        <v>1</v>
      </c>
      <c r="F131">
        <v>1</v>
      </c>
      <c r="G131">
        <v>1</v>
      </c>
      <c r="H131">
        <v>3</v>
      </c>
      <c r="I131" t="s">
        <v>778</v>
      </c>
      <c r="J131" t="s">
        <v>779</v>
      </c>
      <c r="K131" t="s">
        <v>780</v>
      </c>
      <c r="L131">
        <v>1346</v>
      </c>
      <c r="N131">
        <v>1009</v>
      </c>
      <c r="O131" t="s">
        <v>151</v>
      </c>
      <c r="P131" t="s">
        <v>151</v>
      </c>
      <c r="Q131">
        <v>1</v>
      </c>
      <c r="X131">
        <v>0.03</v>
      </c>
      <c r="Y131">
        <v>80.02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54</v>
      </c>
      <c r="AG131">
        <v>0</v>
      </c>
      <c r="AH131">
        <v>2</v>
      </c>
      <c r="AI131">
        <v>312112691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ROW(Source!A171)</f>
        <v>171</v>
      </c>
      <c r="B132">
        <v>312112712</v>
      </c>
      <c r="C132">
        <v>312112685</v>
      </c>
      <c r="D132">
        <v>277867733</v>
      </c>
      <c r="E132">
        <v>1</v>
      </c>
      <c r="F132">
        <v>1</v>
      </c>
      <c r="G132">
        <v>1</v>
      </c>
      <c r="H132">
        <v>3</v>
      </c>
      <c r="I132" t="s">
        <v>149</v>
      </c>
      <c r="J132" t="s">
        <v>152</v>
      </c>
      <c r="K132" t="s">
        <v>150</v>
      </c>
      <c r="L132">
        <v>1346</v>
      </c>
      <c r="N132">
        <v>1009</v>
      </c>
      <c r="O132" t="s">
        <v>151</v>
      </c>
      <c r="P132" t="s">
        <v>151</v>
      </c>
      <c r="Q132">
        <v>1</v>
      </c>
      <c r="X132">
        <v>0</v>
      </c>
      <c r="Y132">
        <v>174.93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54</v>
      </c>
      <c r="AG132">
        <v>0</v>
      </c>
      <c r="AH132">
        <v>2</v>
      </c>
      <c r="AI132">
        <v>312112692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ROW(Source!A171)</f>
        <v>171</v>
      </c>
      <c r="B133">
        <v>312112713</v>
      </c>
      <c r="C133">
        <v>312112685</v>
      </c>
      <c r="D133">
        <v>277869627</v>
      </c>
      <c r="E133">
        <v>1</v>
      </c>
      <c r="F133">
        <v>1</v>
      </c>
      <c r="G133">
        <v>1</v>
      </c>
      <c r="H133">
        <v>3</v>
      </c>
      <c r="I133" t="s">
        <v>781</v>
      </c>
      <c r="J133" t="s">
        <v>782</v>
      </c>
      <c r="K133" t="s">
        <v>783</v>
      </c>
      <c r="L133">
        <v>1346</v>
      </c>
      <c r="N133">
        <v>1009</v>
      </c>
      <c r="O133" t="s">
        <v>151</v>
      </c>
      <c r="P133" t="s">
        <v>151</v>
      </c>
      <c r="Q133">
        <v>1</v>
      </c>
      <c r="X133">
        <v>0.02</v>
      </c>
      <c r="Y133">
        <v>56.11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54</v>
      </c>
      <c r="AG133">
        <v>0</v>
      </c>
      <c r="AH133">
        <v>2</v>
      </c>
      <c r="AI133">
        <v>312112693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ROW(Source!A171)</f>
        <v>171</v>
      </c>
      <c r="B134">
        <v>312112714</v>
      </c>
      <c r="C134">
        <v>312112685</v>
      </c>
      <c r="D134">
        <v>277561951</v>
      </c>
      <c r="E134">
        <v>109</v>
      </c>
      <c r="F134">
        <v>1</v>
      </c>
      <c r="G134">
        <v>1</v>
      </c>
      <c r="H134">
        <v>3</v>
      </c>
      <c r="I134" t="s">
        <v>154</v>
      </c>
      <c r="J134" t="s">
        <v>3</v>
      </c>
      <c r="K134" t="s">
        <v>155</v>
      </c>
      <c r="L134">
        <v>1371</v>
      </c>
      <c r="N134">
        <v>1013</v>
      </c>
      <c r="O134" t="s">
        <v>34</v>
      </c>
      <c r="P134" t="s">
        <v>34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54</v>
      </c>
      <c r="AG134">
        <v>0</v>
      </c>
      <c r="AH134">
        <v>2</v>
      </c>
      <c r="AI134">
        <v>312112694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ROW(Source!A171)</f>
        <v>171</v>
      </c>
      <c r="B135">
        <v>312112715</v>
      </c>
      <c r="C135">
        <v>312112685</v>
      </c>
      <c r="D135">
        <v>277562634</v>
      </c>
      <c r="E135">
        <v>109</v>
      </c>
      <c r="F135">
        <v>1</v>
      </c>
      <c r="G135">
        <v>1</v>
      </c>
      <c r="H135">
        <v>3</v>
      </c>
      <c r="I135" t="s">
        <v>157</v>
      </c>
      <c r="J135" t="s">
        <v>3</v>
      </c>
      <c r="K135" t="s">
        <v>158</v>
      </c>
      <c r="L135">
        <v>1348</v>
      </c>
      <c r="N135">
        <v>1009</v>
      </c>
      <c r="O135" t="s">
        <v>141</v>
      </c>
      <c r="P135" t="s">
        <v>141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54</v>
      </c>
      <c r="AG135">
        <v>0</v>
      </c>
      <c r="AH135">
        <v>2</v>
      </c>
      <c r="AI135">
        <v>312112695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ROW(Source!A171)</f>
        <v>171</v>
      </c>
      <c r="B136">
        <v>312112716</v>
      </c>
      <c r="C136">
        <v>312112685</v>
      </c>
      <c r="D136">
        <v>277562780</v>
      </c>
      <c r="E136">
        <v>109</v>
      </c>
      <c r="F136">
        <v>1</v>
      </c>
      <c r="G136">
        <v>1</v>
      </c>
      <c r="H136">
        <v>3</v>
      </c>
      <c r="I136" t="s">
        <v>160</v>
      </c>
      <c r="J136" t="s">
        <v>3</v>
      </c>
      <c r="K136" t="s">
        <v>161</v>
      </c>
      <c r="L136">
        <v>1346</v>
      </c>
      <c r="N136">
        <v>1009</v>
      </c>
      <c r="O136" t="s">
        <v>151</v>
      </c>
      <c r="P136" t="s">
        <v>151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54</v>
      </c>
      <c r="AG136">
        <v>0</v>
      </c>
      <c r="AH136">
        <v>2</v>
      </c>
      <c r="AI136">
        <v>312112696</v>
      </c>
      <c r="AJ136">
        <v>127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ROW(Source!A171)</f>
        <v>171</v>
      </c>
      <c r="B137">
        <v>312112717</v>
      </c>
      <c r="C137">
        <v>312112685</v>
      </c>
      <c r="D137">
        <v>277563139</v>
      </c>
      <c r="E137">
        <v>109</v>
      </c>
      <c r="F137">
        <v>1</v>
      </c>
      <c r="G137">
        <v>1</v>
      </c>
      <c r="H137">
        <v>3</v>
      </c>
      <c r="I137" t="s">
        <v>163</v>
      </c>
      <c r="J137" t="s">
        <v>3</v>
      </c>
      <c r="K137" t="s">
        <v>164</v>
      </c>
      <c r="L137">
        <v>1348</v>
      </c>
      <c r="N137">
        <v>1009</v>
      </c>
      <c r="O137" t="s">
        <v>141</v>
      </c>
      <c r="P137" t="s">
        <v>141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54</v>
      </c>
      <c r="AG137">
        <v>0</v>
      </c>
      <c r="AH137">
        <v>2</v>
      </c>
      <c r="AI137">
        <v>312112697</v>
      </c>
      <c r="AJ137">
        <v>128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ROW(Source!A171)</f>
        <v>171</v>
      </c>
      <c r="B138">
        <v>312112718</v>
      </c>
      <c r="C138">
        <v>312112685</v>
      </c>
      <c r="D138">
        <v>277896283</v>
      </c>
      <c r="E138">
        <v>1</v>
      </c>
      <c r="F138">
        <v>1</v>
      </c>
      <c r="G138">
        <v>1</v>
      </c>
      <c r="H138">
        <v>3</v>
      </c>
      <c r="I138" t="s">
        <v>784</v>
      </c>
      <c r="J138" t="s">
        <v>785</v>
      </c>
      <c r="K138" t="s">
        <v>786</v>
      </c>
      <c r="L138">
        <v>1348</v>
      </c>
      <c r="N138">
        <v>1009</v>
      </c>
      <c r="O138" t="s">
        <v>141</v>
      </c>
      <c r="P138" t="s">
        <v>141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54</v>
      </c>
      <c r="AG138">
        <v>0</v>
      </c>
      <c r="AH138">
        <v>2</v>
      </c>
      <c r="AI138">
        <v>312112698</v>
      </c>
      <c r="AJ138">
        <v>129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ROW(Source!A171)</f>
        <v>171</v>
      </c>
      <c r="B139">
        <v>312112719</v>
      </c>
      <c r="C139">
        <v>312112685</v>
      </c>
      <c r="D139">
        <v>277896315</v>
      </c>
      <c r="E139">
        <v>1</v>
      </c>
      <c r="F139">
        <v>1</v>
      </c>
      <c r="G139">
        <v>1</v>
      </c>
      <c r="H139">
        <v>3</v>
      </c>
      <c r="I139" t="s">
        <v>787</v>
      </c>
      <c r="J139" t="s">
        <v>788</v>
      </c>
      <c r="K139" t="s">
        <v>789</v>
      </c>
      <c r="L139">
        <v>1348</v>
      </c>
      <c r="N139">
        <v>1009</v>
      </c>
      <c r="O139" t="s">
        <v>141</v>
      </c>
      <c r="P139" t="s">
        <v>141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54</v>
      </c>
      <c r="AG139">
        <v>0</v>
      </c>
      <c r="AH139">
        <v>2</v>
      </c>
      <c r="AI139">
        <v>312112699</v>
      </c>
      <c r="AJ139">
        <v>130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ROW(Source!A171)</f>
        <v>171</v>
      </c>
      <c r="B140">
        <v>312112720</v>
      </c>
      <c r="C140">
        <v>312112685</v>
      </c>
      <c r="D140">
        <v>277908257</v>
      </c>
      <c r="E140">
        <v>1</v>
      </c>
      <c r="F140">
        <v>1</v>
      </c>
      <c r="G140">
        <v>1</v>
      </c>
      <c r="H140">
        <v>3</v>
      </c>
      <c r="I140" t="s">
        <v>790</v>
      </c>
      <c r="J140" t="s">
        <v>791</v>
      </c>
      <c r="K140" t="s">
        <v>792</v>
      </c>
      <c r="L140">
        <v>1425</v>
      </c>
      <c r="N140">
        <v>1013</v>
      </c>
      <c r="O140" t="s">
        <v>455</v>
      </c>
      <c r="P140" t="s">
        <v>455</v>
      </c>
      <c r="Q140">
        <v>1</v>
      </c>
      <c r="X140">
        <v>0.06</v>
      </c>
      <c r="Y140">
        <v>1031.73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54</v>
      </c>
      <c r="AG140">
        <v>0</v>
      </c>
      <c r="AH140">
        <v>2</v>
      </c>
      <c r="AI140">
        <v>312112700</v>
      </c>
      <c r="AJ140">
        <v>131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ROW(Source!A171)</f>
        <v>171</v>
      </c>
      <c r="B141">
        <v>312112721</v>
      </c>
      <c r="C141">
        <v>312112685</v>
      </c>
      <c r="D141">
        <v>277565451</v>
      </c>
      <c r="E141">
        <v>109</v>
      </c>
      <c r="F141">
        <v>1</v>
      </c>
      <c r="G141">
        <v>1</v>
      </c>
      <c r="H141">
        <v>3</v>
      </c>
      <c r="I141" t="s">
        <v>166</v>
      </c>
      <c r="J141" t="s">
        <v>3</v>
      </c>
      <c r="K141" t="s">
        <v>167</v>
      </c>
      <c r="L141">
        <v>1371</v>
      </c>
      <c r="N141">
        <v>1013</v>
      </c>
      <c r="O141" t="s">
        <v>34</v>
      </c>
      <c r="P141" t="s">
        <v>34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54</v>
      </c>
      <c r="AG141">
        <v>0</v>
      </c>
      <c r="AH141">
        <v>2</v>
      </c>
      <c r="AI141">
        <v>312112701</v>
      </c>
      <c r="AJ141">
        <v>132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ROW(Source!A171)</f>
        <v>171</v>
      </c>
      <c r="B142">
        <v>312112722</v>
      </c>
      <c r="C142">
        <v>312112685</v>
      </c>
      <c r="D142">
        <v>277565464</v>
      </c>
      <c r="E142">
        <v>109</v>
      </c>
      <c r="F142">
        <v>1</v>
      </c>
      <c r="G142">
        <v>1</v>
      </c>
      <c r="H142">
        <v>3</v>
      </c>
      <c r="I142" t="s">
        <v>205</v>
      </c>
      <c r="J142" t="s">
        <v>3</v>
      </c>
      <c r="K142" t="s">
        <v>206</v>
      </c>
      <c r="L142">
        <v>1346</v>
      </c>
      <c r="N142">
        <v>1009</v>
      </c>
      <c r="O142" t="s">
        <v>151</v>
      </c>
      <c r="P142" t="s">
        <v>151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54</v>
      </c>
      <c r="AG142">
        <v>0</v>
      </c>
      <c r="AH142">
        <v>2</v>
      </c>
      <c r="AI142">
        <v>312112702</v>
      </c>
      <c r="AJ142">
        <v>133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ROW(Source!A171)</f>
        <v>171</v>
      </c>
      <c r="B143">
        <v>312112723</v>
      </c>
      <c r="C143">
        <v>312112685</v>
      </c>
      <c r="D143">
        <v>277565474</v>
      </c>
      <c r="E143">
        <v>109</v>
      </c>
      <c r="F143">
        <v>1</v>
      </c>
      <c r="G143">
        <v>1</v>
      </c>
      <c r="H143">
        <v>3</v>
      </c>
      <c r="I143" t="s">
        <v>208</v>
      </c>
      <c r="J143" t="s">
        <v>3</v>
      </c>
      <c r="K143" t="s">
        <v>206</v>
      </c>
      <c r="L143">
        <v>1346</v>
      </c>
      <c r="N143">
        <v>1009</v>
      </c>
      <c r="O143" t="s">
        <v>151</v>
      </c>
      <c r="P143" t="s">
        <v>151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54</v>
      </c>
      <c r="AG143">
        <v>0</v>
      </c>
      <c r="AH143">
        <v>2</v>
      </c>
      <c r="AI143">
        <v>312112703</v>
      </c>
      <c r="AJ143">
        <v>134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ROW(Source!A171)</f>
        <v>171</v>
      </c>
      <c r="B144">
        <v>312112724</v>
      </c>
      <c r="C144">
        <v>312112685</v>
      </c>
      <c r="D144">
        <v>277565498</v>
      </c>
      <c r="E144">
        <v>109</v>
      </c>
      <c r="F144">
        <v>1</v>
      </c>
      <c r="G144">
        <v>1</v>
      </c>
      <c r="H144">
        <v>3</v>
      </c>
      <c r="I144" t="s">
        <v>169</v>
      </c>
      <c r="J144" t="s">
        <v>3</v>
      </c>
      <c r="K144" t="s">
        <v>170</v>
      </c>
      <c r="L144">
        <v>1371</v>
      </c>
      <c r="N144">
        <v>1013</v>
      </c>
      <c r="O144" t="s">
        <v>34</v>
      </c>
      <c r="P144" t="s">
        <v>34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54</v>
      </c>
      <c r="AG144">
        <v>0</v>
      </c>
      <c r="AH144">
        <v>2</v>
      </c>
      <c r="AI144">
        <v>312112704</v>
      </c>
      <c r="AJ144">
        <v>135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ROW(Source!A171)</f>
        <v>171</v>
      </c>
      <c r="B145">
        <v>312112725</v>
      </c>
      <c r="C145">
        <v>312112685</v>
      </c>
      <c r="D145">
        <v>277565502</v>
      </c>
      <c r="E145">
        <v>109</v>
      </c>
      <c r="F145">
        <v>1</v>
      </c>
      <c r="G145">
        <v>1</v>
      </c>
      <c r="H145">
        <v>3</v>
      </c>
      <c r="I145" t="s">
        <v>172</v>
      </c>
      <c r="J145" t="s">
        <v>3</v>
      </c>
      <c r="K145" t="s">
        <v>173</v>
      </c>
      <c r="L145">
        <v>1371</v>
      </c>
      <c r="N145">
        <v>1013</v>
      </c>
      <c r="O145" t="s">
        <v>34</v>
      </c>
      <c r="P145" t="s">
        <v>34</v>
      </c>
      <c r="Q145">
        <v>1</v>
      </c>
      <c r="X145">
        <v>0.1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54</v>
      </c>
      <c r="AG145">
        <v>0</v>
      </c>
      <c r="AH145">
        <v>2</v>
      </c>
      <c r="AI145">
        <v>312112705</v>
      </c>
      <c r="AJ145">
        <v>136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ROW(Source!A182)</f>
        <v>182</v>
      </c>
      <c r="B146">
        <v>312112740</v>
      </c>
      <c r="C146">
        <v>312112736</v>
      </c>
      <c r="D146">
        <v>277560284</v>
      </c>
      <c r="E146">
        <v>109</v>
      </c>
      <c r="F146">
        <v>1</v>
      </c>
      <c r="G146">
        <v>1</v>
      </c>
      <c r="H146">
        <v>1</v>
      </c>
      <c r="I146" t="s">
        <v>769</v>
      </c>
      <c r="J146" t="s">
        <v>3</v>
      </c>
      <c r="K146" t="s">
        <v>770</v>
      </c>
      <c r="L146">
        <v>1191</v>
      </c>
      <c r="N146">
        <v>1013</v>
      </c>
      <c r="O146" t="s">
        <v>715</v>
      </c>
      <c r="P146" t="s">
        <v>715</v>
      </c>
      <c r="Q146">
        <v>1</v>
      </c>
      <c r="X146">
        <v>0.83</v>
      </c>
      <c r="Y146">
        <v>0</v>
      </c>
      <c r="Z146">
        <v>0</v>
      </c>
      <c r="AA146">
        <v>0</v>
      </c>
      <c r="AB146">
        <v>440.52</v>
      </c>
      <c r="AC146">
        <v>0</v>
      </c>
      <c r="AD146">
        <v>1</v>
      </c>
      <c r="AE146">
        <v>1</v>
      </c>
      <c r="AF146" t="s">
        <v>23</v>
      </c>
      <c r="AG146">
        <v>0.99599999999999989</v>
      </c>
      <c r="AH146">
        <v>2</v>
      </c>
      <c r="AI146">
        <v>312112737</v>
      </c>
      <c r="AJ146">
        <v>137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ROW(Source!A182)</f>
        <v>182</v>
      </c>
      <c r="B147">
        <v>312112741</v>
      </c>
      <c r="C147">
        <v>312112736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713</v>
      </c>
      <c r="J147" t="s">
        <v>3</v>
      </c>
      <c r="K147" t="s">
        <v>714</v>
      </c>
      <c r="L147">
        <v>1191</v>
      </c>
      <c r="N147">
        <v>1013</v>
      </c>
      <c r="O147" t="s">
        <v>715</v>
      </c>
      <c r="P147" t="s">
        <v>715</v>
      </c>
      <c r="Q147">
        <v>1</v>
      </c>
      <c r="X147">
        <v>0.71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23</v>
      </c>
      <c r="AG147">
        <v>0.85199999999999998</v>
      </c>
      <c r="AH147">
        <v>2</v>
      </c>
      <c r="AI147">
        <v>312112738</v>
      </c>
      <c r="AJ147">
        <v>138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ROW(Source!A182)</f>
        <v>182</v>
      </c>
      <c r="B148">
        <v>312112742</v>
      </c>
      <c r="C148">
        <v>312112736</v>
      </c>
      <c r="D148">
        <v>277944477</v>
      </c>
      <c r="E148">
        <v>1</v>
      </c>
      <c r="F148">
        <v>1</v>
      </c>
      <c r="G148">
        <v>1</v>
      </c>
      <c r="H148">
        <v>2</v>
      </c>
      <c r="I148" t="s">
        <v>795</v>
      </c>
      <c r="J148" t="s">
        <v>796</v>
      </c>
      <c r="K148" t="s">
        <v>797</v>
      </c>
      <c r="L148">
        <v>1368</v>
      </c>
      <c r="N148">
        <v>1011</v>
      </c>
      <c r="O148" t="s">
        <v>478</v>
      </c>
      <c r="P148" t="s">
        <v>478</v>
      </c>
      <c r="Q148">
        <v>1</v>
      </c>
      <c r="X148">
        <v>0.71</v>
      </c>
      <c r="Y148">
        <v>0</v>
      </c>
      <c r="Z148">
        <v>998.38</v>
      </c>
      <c r="AA148">
        <v>549.32000000000005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0.85199999999999998</v>
      </c>
      <c r="AH148">
        <v>2</v>
      </c>
      <c r="AI148">
        <v>312112739</v>
      </c>
      <c r="AJ148">
        <v>139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ROW(Source!A183)</f>
        <v>183</v>
      </c>
      <c r="B149">
        <v>312112747</v>
      </c>
      <c r="C149">
        <v>312112743</v>
      </c>
      <c r="D149">
        <v>277560284</v>
      </c>
      <c r="E149">
        <v>109</v>
      </c>
      <c r="F149">
        <v>1</v>
      </c>
      <c r="G149">
        <v>1</v>
      </c>
      <c r="H149">
        <v>1</v>
      </c>
      <c r="I149" t="s">
        <v>769</v>
      </c>
      <c r="J149" t="s">
        <v>3</v>
      </c>
      <c r="K149" t="s">
        <v>770</v>
      </c>
      <c r="L149">
        <v>1191</v>
      </c>
      <c r="N149">
        <v>1013</v>
      </c>
      <c r="O149" t="s">
        <v>715</v>
      </c>
      <c r="P149" t="s">
        <v>715</v>
      </c>
      <c r="Q149">
        <v>1</v>
      </c>
      <c r="X149">
        <v>0.83</v>
      </c>
      <c r="Y149">
        <v>0</v>
      </c>
      <c r="Z149">
        <v>0</v>
      </c>
      <c r="AA149">
        <v>0</v>
      </c>
      <c r="AB149">
        <v>440.52</v>
      </c>
      <c r="AC149">
        <v>0</v>
      </c>
      <c r="AD149">
        <v>1</v>
      </c>
      <c r="AE149">
        <v>1</v>
      </c>
      <c r="AF149" t="s">
        <v>179</v>
      </c>
      <c r="AG149">
        <v>1.2449999999999999</v>
      </c>
      <c r="AH149">
        <v>2</v>
      </c>
      <c r="AI149">
        <v>312112744</v>
      </c>
      <c r="AJ149">
        <v>140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ROW(Source!A183)</f>
        <v>183</v>
      </c>
      <c r="B150">
        <v>312112748</v>
      </c>
      <c r="C150">
        <v>312112743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713</v>
      </c>
      <c r="J150" t="s">
        <v>3</v>
      </c>
      <c r="K150" t="s">
        <v>714</v>
      </c>
      <c r="L150">
        <v>1191</v>
      </c>
      <c r="N150">
        <v>1013</v>
      </c>
      <c r="O150" t="s">
        <v>715</v>
      </c>
      <c r="P150" t="s">
        <v>715</v>
      </c>
      <c r="Q150">
        <v>1</v>
      </c>
      <c r="X150">
        <v>0.71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179</v>
      </c>
      <c r="AG150">
        <v>1.0649999999999999</v>
      </c>
      <c r="AH150">
        <v>2</v>
      </c>
      <c r="AI150">
        <v>312112745</v>
      </c>
      <c r="AJ150">
        <v>141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ROW(Source!A183)</f>
        <v>183</v>
      </c>
      <c r="B151">
        <v>312112749</v>
      </c>
      <c r="C151">
        <v>312112743</v>
      </c>
      <c r="D151">
        <v>277944477</v>
      </c>
      <c r="E151">
        <v>1</v>
      </c>
      <c r="F151">
        <v>1</v>
      </c>
      <c r="G151">
        <v>1</v>
      </c>
      <c r="H151">
        <v>2</v>
      </c>
      <c r="I151" t="s">
        <v>795</v>
      </c>
      <c r="J151" t="s">
        <v>796</v>
      </c>
      <c r="K151" t="s">
        <v>797</v>
      </c>
      <c r="L151">
        <v>1368</v>
      </c>
      <c r="N151">
        <v>1011</v>
      </c>
      <c r="O151" t="s">
        <v>478</v>
      </c>
      <c r="P151" t="s">
        <v>478</v>
      </c>
      <c r="Q151">
        <v>1</v>
      </c>
      <c r="X151">
        <v>0.71</v>
      </c>
      <c r="Y151">
        <v>0</v>
      </c>
      <c r="Z151">
        <v>998.38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179</v>
      </c>
      <c r="AG151">
        <v>1.0649999999999999</v>
      </c>
      <c r="AH151">
        <v>2</v>
      </c>
      <c r="AI151">
        <v>312112746</v>
      </c>
      <c r="AJ151">
        <v>142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ROW(Source!A184)</f>
        <v>184</v>
      </c>
      <c r="B152">
        <v>312112771</v>
      </c>
      <c r="C152">
        <v>312112750</v>
      </c>
      <c r="D152">
        <v>277560284</v>
      </c>
      <c r="E152">
        <v>109</v>
      </c>
      <c r="F152">
        <v>1</v>
      </c>
      <c r="G152">
        <v>1</v>
      </c>
      <c r="H152">
        <v>1</v>
      </c>
      <c r="I152" t="s">
        <v>769</v>
      </c>
      <c r="J152" t="s">
        <v>3</v>
      </c>
      <c r="K152" t="s">
        <v>770</v>
      </c>
      <c r="L152">
        <v>1191</v>
      </c>
      <c r="N152">
        <v>1013</v>
      </c>
      <c r="O152" t="s">
        <v>715</v>
      </c>
      <c r="P152" t="s">
        <v>715</v>
      </c>
      <c r="Q152">
        <v>1</v>
      </c>
      <c r="X152">
        <v>5.98</v>
      </c>
      <c r="Y152">
        <v>0</v>
      </c>
      <c r="Z152">
        <v>0</v>
      </c>
      <c r="AA152">
        <v>0</v>
      </c>
      <c r="AB152">
        <v>440.52</v>
      </c>
      <c r="AC152">
        <v>0</v>
      </c>
      <c r="AD152">
        <v>1</v>
      </c>
      <c r="AE152">
        <v>1</v>
      </c>
      <c r="AF152" t="s">
        <v>217</v>
      </c>
      <c r="AG152">
        <v>6.6019200000000007</v>
      </c>
      <c r="AH152">
        <v>2</v>
      </c>
      <c r="AI152">
        <v>312112751</v>
      </c>
      <c r="AJ152">
        <v>143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ROW(Source!A184)</f>
        <v>184</v>
      </c>
      <c r="B153">
        <v>312112772</v>
      </c>
      <c r="C153">
        <v>312112750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713</v>
      </c>
      <c r="J153" t="s">
        <v>3</v>
      </c>
      <c r="K153" t="s">
        <v>714</v>
      </c>
      <c r="L153">
        <v>1191</v>
      </c>
      <c r="N153">
        <v>1013</v>
      </c>
      <c r="O153" t="s">
        <v>715</v>
      </c>
      <c r="P153" t="s">
        <v>715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23</v>
      </c>
      <c r="AG153">
        <v>2.4</v>
      </c>
      <c r="AH153">
        <v>2</v>
      </c>
      <c r="AI153">
        <v>312112752</v>
      </c>
      <c r="AJ153">
        <v>144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ROW(Source!A184)</f>
        <v>184</v>
      </c>
      <c r="B154">
        <v>312112773</v>
      </c>
      <c r="C154">
        <v>312112750</v>
      </c>
      <c r="D154">
        <v>277944474</v>
      </c>
      <c r="E154">
        <v>1</v>
      </c>
      <c r="F154">
        <v>1</v>
      </c>
      <c r="G154">
        <v>1</v>
      </c>
      <c r="H154">
        <v>2</v>
      </c>
      <c r="I154" t="s">
        <v>771</v>
      </c>
      <c r="J154" t="s">
        <v>772</v>
      </c>
      <c r="K154" t="s">
        <v>773</v>
      </c>
      <c r="L154">
        <v>1368</v>
      </c>
      <c r="N154">
        <v>1011</v>
      </c>
      <c r="O154" t="s">
        <v>478</v>
      </c>
      <c r="P154" t="s">
        <v>478</v>
      </c>
      <c r="Q154">
        <v>1</v>
      </c>
      <c r="X154">
        <v>1.6</v>
      </c>
      <c r="Y154">
        <v>0</v>
      </c>
      <c r="Z154">
        <v>1811.82</v>
      </c>
      <c r="AA154">
        <v>549.32000000000005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1.92</v>
      </c>
      <c r="AH154">
        <v>2</v>
      </c>
      <c r="AI154">
        <v>312112753</v>
      </c>
      <c r="AJ154">
        <v>145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ROW(Source!A184)</f>
        <v>184</v>
      </c>
      <c r="B155">
        <v>312112774</v>
      </c>
      <c r="C155">
        <v>312112750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727</v>
      </c>
      <c r="J155" t="s">
        <v>728</v>
      </c>
      <c r="K155" t="s">
        <v>729</v>
      </c>
      <c r="L155">
        <v>1368</v>
      </c>
      <c r="N155">
        <v>1011</v>
      </c>
      <c r="O155" t="s">
        <v>478</v>
      </c>
      <c r="P155" t="s">
        <v>478</v>
      </c>
      <c r="Q155">
        <v>1</v>
      </c>
      <c r="X155">
        <v>0.4</v>
      </c>
      <c r="Y155">
        <v>0</v>
      </c>
      <c r="Z155">
        <v>544.70000000000005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0.48</v>
      </c>
      <c r="AH155">
        <v>2</v>
      </c>
      <c r="AI155">
        <v>312112754</v>
      </c>
      <c r="AJ155">
        <v>146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ROW(Source!A184)</f>
        <v>184</v>
      </c>
      <c r="B156">
        <v>312112775</v>
      </c>
      <c r="C156">
        <v>312112750</v>
      </c>
      <c r="D156">
        <v>277862533</v>
      </c>
      <c r="E156">
        <v>1</v>
      </c>
      <c r="F156">
        <v>1</v>
      </c>
      <c r="G156">
        <v>1</v>
      </c>
      <c r="H156">
        <v>3</v>
      </c>
      <c r="I156" t="s">
        <v>775</v>
      </c>
      <c r="J156" t="s">
        <v>776</v>
      </c>
      <c r="K156" t="s">
        <v>777</v>
      </c>
      <c r="L156">
        <v>1346</v>
      </c>
      <c r="N156">
        <v>1009</v>
      </c>
      <c r="O156" t="s">
        <v>151</v>
      </c>
      <c r="P156" t="s">
        <v>151</v>
      </c>
      <c r="Q156">
        <v>1</v>
      </c>
      <c r="X156">
        <v>0.1</v>
      </c>
      <c r="Y156">
        <v>238.29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54</v>
      </c>
      <c r="AG156">
        <v>0</v>
      </c>
      <c r="AH156">
        <v>2</v>
      </c>
      <c r="AI156">
        <v>312112755</v>
      </c>
      <c r="AJ156">
        <v>147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ROW(Source!A184)</f>
        <v>184</v>
      </c>
      <c r="B157">
        <v>312112776</v>
      </c>
      <c r="C157">
        <v>312112750</v>
      </c>
      <c r="D157">
        <v>277862540</v>
      </c>
      <c r="E157">
        <v>1</v>
      </c>
      <c r="F157">
        <v>1</v>
      </c>
      <c r="G157">
        <v>1</v>
      </c>
      <c r="H157">
        <v>3</v>
      </c>
      <c r="I157" t="s">
        <v>778</v>
      </c>
      <c r="J157" t="s">
        <v>779</v>
      </c>
      <c r="K157" t="s">
        <v>780</v>
      </c>
      <c r="L157">
        <v>1346</v>
      </c>
      <c r="N157">
        <v>1009</v>
      </c>
      <c r="O157" t="s">
        <v>151</v>
      </c>
      <c r="P157" t="s">
        <v>151</v>
      </c>
      <c r="Q157">
        <v>1</v>
      </c>
      <c r="X157">
        <v>0.03</v>
      </c>
      <c r="Y157">
        <v>80.02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54</v>
      </c>
      <c r="AG157">
        <v>0</v>
      </c>
      <c r="AH157">
        <v>2</v>
      </c>
      <c r="AI157">
        <v>312112756</v>
      </c>
      <c r="AJ157">
        <v>148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ROW(Source!A184)</f>
        <v>184</v>
      </c>
      <c r="B158">
        <v>312112777</v>
      </c>
      <c r="C158">
        <v>312112750</v>
      </c>
      <c r="D158">
        <v>277867733</v>
      </c>
      <c r="E158">
        <v>1</v>
      </c>
      <c r="F158">
        <v>1</v>
      </c>
      <c r="G158">
        <v>1</v>
      </c>
      <c r="H158">
        <v>3</v>
      </c>
      <c r="I158" t="s">
        <v>149</v>
      </c>
      <c r="J158" t="s">
        <v>152</v>
      </c>
      <c r="K158" t="s">
        <v>150</v>
      </c>
      <c r="L158">
        <v>1346</v>
      </c>
      <c r="N158">
        <v>1009</v>
      </c>
      <c r="O158" t="s">
        <v>151</v>
      </c>
      <c r="P158" t="s">
        <v>151</v>
      </c>
      <c r="Q158">
        <v>1</v>
      </c>
      <c r="X158">
        <v>0</v>
      </c>
      <c r="Y158">
        <v>174.93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54</v>
      </c>
      <c r="AG158">
        <v>0</v>
      </c>
      <c r="AH158">
        <v>2</v>
      </c>
      <c r="AI158">
        <v>312112757</v>
      </c>
      <c r="AJ158">
        <v>149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ROW(Source!A184)</f>
        <v>184</v>
      </c>
      <c r="B159">
        <v>312112778</v>
      </c>
      <c r="C159">
        <v>312112750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781</v>
      </c>
      <c r="J159" t="s">
        <v>782</v>
      </c>
      <c r="K159" t="s">
        <v>783</v>
      </c>
      <c r="L159">
        <v>1346</v>
      </c>
      <c r="N159">
        <v>1009</v>
      </c>
      <c r="O159" t="s">
        <v>151</v>
      </c>
      <c r="P159" t="s">
        <v>151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54</v>
      </c>
      <c r="AG159">
        <v>0</v>
      </c>
      <c r="AH159">
        <v>2</v>
      </c>
      <c r="AI159">
        <v>312112758</v>
      </c>
      <c r="AJ159">
        <v>150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ROW(Source!A184)</f>
        <v>184</v>
      </c>
      <c r="B160">
        <v>312112779</v>
      </c>
      <c r="C160">
        <v>312112750</v>
      </c>
      <c r="D160">
        <v>277561951</v>
      </c>
      <c r="E160">
        <v>109</v>
      </c>
      <c r="F160">
        <v>1</v>
      </c>
      <c r="G160">
        <v>1</v>
      </c>
      <c r="H160">
        <v>3</v>
      </c>
      <c r="I160" t="s">
        <v>154</v>
      </c>
      <c r="J160" t="s">
        <v>3</v>
      </c>
      <c r="K160" t="s">
        <v>155</v>
      </c>
      <c r="L160">
        <v>1371</v>
      </c>
      <c r="N160">
        <v>1013</v>
      </c>
      <c r="O160" t="s">
        <v>34</v>
      </c>
      <c r="P160" t="s">
        <v>34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54</v>
      </c>
      <c r="AG160">
        <v>0</v>
      </c>
      <c r="AH160">
        <v>2</v>
      </c>
      <c r="AI160">
        <v>312112759</v>
      </c>
      <c r="AJ160">
        <v>151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ROW(Source!A184)</f>
        <v>184</v>
      </c>
      <c r="B161">
        <v>312112780</v>
      </c>
      <c r="C161">
        <v>312112750</v>
      </c>
      <c r="D161">
        <v>277562634</v>
      </c>
      <c r="E161">
        <v>109</v>
      </c>
      <c r="F161">
        <v>1</v>
      </c>
      <c r="G161">
        <v>1</v>
      </c>
      <c r="H161">
        <v>3</v>
      </c>
      <c r="I161" t="s">
        <v>157</v>
      </c>
      <c r="J161" t="s">
        <v>3</v>
      </c>
      <c r="K161" t="s">
        <v>158</v>
      </c>
      <c r="L161">
        <v>1348</v>
      </c>
      <c r="N161">
        <v>1009</v>
      </c>
      <c r="O161" t="s">
        <v>141</v>
      </c>
      <c r="P161" t="s">
        <v>141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54</v>
      </c>
      <c r="AG161">
        <v>0</v>
      </c>
      <c r="AH161">
        <v>2</v>
      </c>
      <c r="AI161">
        <v>312112760</v>
      </c>
      <c r="AJ161">
        <v>152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ROW(Source!A184)</f>
        <v>184</v>
      </c>
      <c r="B162">
        <v>312112781</v>
      </c>
      <c r="C162">
        <v>312112750</v>
      </c>
      <c r="D162">
        <v>277562780</v>
      </c>
      <c r="E162">
        <v>109</v>
      </c>
      <c r="F162">
        <v>1</v>
      </c>
      <c r="G162">
        <v>1</v>
      </c>
      <c r="H162">
        <v>3</v>
      </c>
      <c r="I162" t="s">
        <v>160</v>
      </c>
      <c r="J162" t="s">
        <v>3</v>
      </c>
      <c r="K162" t="s">
        <v>161</v>
      </c>
      <c r="L162">
        <v>1346</v>
      </c>
      <c r="N162">
        <v>1009</v>
      </c>
      <c r="O162" t="s">
        <v>151</v>
      </c>
      <c r="P162" t="s">
        <v>151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54</v>
      </c>
      <c r="AG162">
        <v>0</v>
      </c>
      <c r="AH162">
        <v>2</v>
      </c>
      <c r="AI162">
        <v>312112761</v>
      </c>
      <c r="AJ162">
        <v>153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ROW(Source!A184)</f>
        <v>184</v>
      </c>
      <c r="B163">
        <v>312112782</v>
      </c>
      <c r="C163">
        <v>312112750</v>
      </c>
      <c r="D163">
        <v>277563139</v>
      </c>
      <c r="E163">
        <v>109</v>
      </c>
      <c r="F163">
        <v>1</v>
      </c>
      <c r="G163">
        <v>1</v>
      </c>
      <c r="H163">
        <v>3</v>
      </c>
      <c r="I163" t="s">
        <v>163</v>
      </c>
      <c r="J163" t="s">
        <v>3</v>
      </c>
      <c r="K163" t="s">
        <v>164</v>
      </c>
      <c r="L163">
        <v>1348</v>
      </c>
      <c r="N163">
        <v>1009</v>
      </c>
      <c r="O163" t="s">
        <v>141</v>
      </c>
      <c r="P163" t="s">
        <v>141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54</v>
      </c>
      <c r="AG163">
        <v>0</v>
      </c>
      <c r="AH163">
        <v>2</v>
      </c>
      <c r="AI163">
        <v>312112762</v>
      </c>
      <c r="AJ163">
        <v>154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ROW(Source!A184)</f>
        <v>184</v>
      </c>
      <c r="B164">
        <v>312112783</v>
      </c>
      <c r="C164">
        <v>312112750</v>
      </c>
      <c r="D164">
        <v>277896283</v>
      </c>
      <c r="E164">
        <v>1</v>
      </c>
      <c r="F164">
        <v>1</v>
      </c>
      <c r="G164">
        <v>1</v>
      </c>
      <c r="H164">
        <v>3</v>
      </c>
      <c r="I164" t="s">
        <v>784</v>
      </c>
      <c r="J164" t="s">
        <v>785</v>
      </c>
      <c r="K164" t="s">
        <v>786</v>
      </c>
      <c r="L164">
        <v>1348</v>
      </c>
      <c r="N164">
        <v>1009</v>
      </c>
      <c r="O164" t="s">
        <v>141</v>
      </c>
      <c r="P164" t="s">
        <v>141</v>
      </c>
      <c r="Q164">
        <v>1000</v>
      </c>
      <c r="X164">
        <v>4.0000000000000002E-4</v>
      </c>
      <c r="Y164">
        <v>61265.39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54</v>
      </c>
      <c r="AG164">
        <v>0</v>
      </c>
      <c r="AH164">
        <v>2</v>
      </c>
      <c r="AI164">
        <v>312112763</v>
      </c>
      <c r="AJ164">
        <v>155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ROW(Source!A184)</f>
        <v>184</v>
      </c>
      <c r="B165">
        <v>312112784</v>
      </c>
      <c r="C165">
        <v>312112750</v>
      </c>
      <c r="D165">
        <v>277896315</v>
      </c>
      <c r="E165">
        <v>1</v>
      </c>
      <c r="F165">
        <v>1</v>
      </c>
      <c r="G165">
        <v>1</v>
      </c>
      <c r="H165">
        <v>3</v>
      </c>
      <c r="I165" t="s">
        <v>787</v>
      </c>
      <c r="J165" t="s">
        <v>788</v>
      </c>
      <c r="K165" t="s">
        <v>789</v>
      </c>
      <c r="L165">
        <v>1348</v>
      </c>
      <c r="N165">
        <v>1009</v>
      </c>
      <c r="O165" t="s">
        <v>141</v>
      </c>
      <c r="P165" t="s">
        <v>141</v>
      </c>
      <c r="Q165">
        <v>1000</v>
      </c>
      <c r="X165">
        <v>1E-4</v>
      </c>
      <c r="Y165">
        <v>80020.98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54</v>
      </c>
      <c r="AG165">
        <v>0</v>
      </c>
      <c r="AH165">
        <v>2</v>
      </c>
      <c r="AI165">
        <v>312112764</v>
      </c>
      <c r="AJ165">
        <v>156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ROW(Source!A184)</f>
        <v>184</v>
      </c>
      <c r="B166">
        <v>312112785</v>
      </c>
      <c r="C166">
        <v>312112750</v>
      </c>
      <c r="D166">
        <v>277908257</v>
      </c>
      <c r="E166">
        <v>1</v>
      </c>
      <c r="F166">
        <v>1</v>
      </c>
      <c r="G166">
        <v>1</v>
      </c>
      <c r="H166">
        <v>3</v>
      </c>
      <c r="I166" t="s">
        <v>790</v>
      </c>
      <c r="J166" t="s">
        <v>791</v>
      </c>
      <c r="K166" t="s">
        <v>792</v>
      </c>
      <c r="L166">
        <v>1425</v>
      </c>
      <c r="N166">
        <v>1013</v>
      </c>
      <c r="O166" t="s">
        <v>455</v>
      </c>
      <c r="P166" t="s">
        <v>455</v>
      </c>
      <c r="Q166">
        <v>1</v>
      </c>
      <c r="X166">
        <v>0.06</v>
      </c>
      <c r="Y166">
        <v>1031.73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54</v>
      </c>
      <c r="AG166">
        <v>0</v>
      </c>
      <c r="AH166">
        <v>2</v>
      </c>
      <c r="AI166">
        <v>312112765</v>
      </c>
      <c r="AJ166">
        <v>157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ROW(Source!A184)</f>
        <v>184</v>
      </c>
      <c r="B167">
        <v>312112786</v>
      </c>
      <c r="C167">
        <v>312112750</v>
      </c>
      <c r="D167">
        <v>277565451</v>
      </c>
      <c r="E167">
        <v>109</v>
      </c>
      <c r="F167">
        <v>1</v>
      </c>
      <c r="G167">
        <v>1</v>
      </c>
      <c r="H167">
        <v>3</v>
      </c>
      <c r="I167" t="s">
        <v>166</v>
      </c>
      <c r="J167" t="s">
        <v>3</v>
      </c>
      <c r="K167" t="s">
        <v>167</v>
      </c>
      <c r="L167">
        <v>1371</v>
      </c>
      <c r="N167">
        <v>1013</v>
      </c>
      <c r="O167" t="s">
        <v>34</v>
      </c>
      <c r="P167" t="s">
        <v>34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54</v>
      </c>
      <c r="AG167">
        <v>0</v>
      </c>
      <c r="AH167">
        <v>2</v>
      </c>
      <c r="AI167">
        <v>312112766</v>
      </c>
      <c r="AJ167">
        <v>158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ROW(Source!A184)</f>
        <v>184</v>
      </c>
      <c r="B168">
        <v>312112787</v>
      </c>
      <c r="C168">
        <v>312112750</v>
      </c>
      <c r="D168">
        <v>277565464</v>
      </c>
      <c r="E168">
        <v>109</v>
      </c>
      <c r="F168">
        <v>1</v>
      </c>
      <c r="G168">
        <v>1</v>
      </c>
      <c r="H168">
        <v>3</v>
      </c>
      <c r="I168" t="s">
        <v>205</v>
      </c>
      <c r="J168" t="s">
        <v>3</v>
      </c>
      <c r="K168" t="s">
        <v>206</v>
      </c>
      <c r="L168">
        <v>1346</v>
      </c>
      <c r="N168">
        <v>1009</v>
      </c>
      <c r="O168" t="s">
        <v>151</v>
      </c>
      <c r="P168" t="s">
        <v>151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54</v>
      </c>
      <c r="AG168">
        <v>0</v>
      </c>
      <c r="AH168">
        <v>2</v>
      </c>
      <c r="AI168">
        <v>312112767</v>
      </c>
      <c r="AJ168">
        <v>159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ROW(Source!A184)</f>
        <v>184</v>
      </c>
      <c r="B169">
        <v>312112788</v>
      </c>
      <c r="C169">
        <v>312112750</v>
      </c>
      <c r="D169">
        <v>277565474</v>
      </c>
      <c r="E169">
        <v>109</v>
      </c>
      <c r="F169">
        <v>1</v>
      </c>
      <c r="G169">
        <v>1</v>
      </c>
      <c r="H169">
        <v>3</v>
      </c>
      <c r="I169" t="s">
        <v>208</v>
      </c>
      <c r="J169" t="s">
        <v>3</v>
      </c>
      <c r="K169" t="s">
        <v>206</v>
      </c>
      <c r="L169">
        <v>1346</v>
      </c>
      <c r="N169">
        <v>1009</v>
      </c>
      <c r="O169" t="s">
        <v>151</v>
      </c>
      <c r="P169" t="s">
        <v>151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54</v>
      </c>
      <c r="AG169">
        <v>0</v>
      </c>
      <c r="AH169">
        <v>2</v>
      </c>
      <c r="AI169">
        <v>312112768</v>
      </c>
      <c r="AJ169">
        <v>160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ROW(Source!A184)</f>
        <v>184</v>
      </c>
      <c r="B170">
        <v>312112789</v>
      </c>
      <c r="C170">
        <v>312112750</v>
      </c>
      <c r="D170">
        <v>277565498</v>
      </c>
      <c r="E170">
        <v>109</v>
      </c>
      <c r="F170">
        <v>1</v>
      </c>
      <c r="G170">
        <v>1</v>
      </c>
      <c r="H170">
        <v>3</v>
      </c>
      <c r="I170" t="s">
        <v>169</v>
      </c>
      <c r="J170" t="s">
        <v>3</v>
      </c>
      <c r="K170" t="s">
        <v>170</v>
      </c>
      <c r="L170">
        <v>1371</v>
      </c>
      <c r="N170">
        <v>1013</v>
      </c>
      <c r="O170" t="s">
        <v>34</v>
      </c>
      <c r="P170" t="s">
        <v>34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54</v>
      </c>
      <c r="AG170">
        <v>0</v>
      </c>
      <c r="AH170">
        <v>2</v>
      </c>
      <c r="AI170">
        <v>312112769</v>
      </c>
      <c r="AJ170">
        <v>161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ROW(Source!A184)</f>
        <v>184</v>
      </c>
      <c r="B171">
        <v>312112790</v>
      </c>
      <c r="C171">
        <v>312112750</v>
      </c>
      <c r="D171">
        <v>277565502</v>
      </c>
      <c r="E171">
        <v>109</v>
      </c>
      <c r="F171">
        <v>1</v>
      </c>
      <c r="G171">
        <v>1</v>
      </c>
      <c r="H171">
        <v>3</v>
      </c>
      <c r="I171" t="s">
        <v>172</v>
      </c>
      <c r="J171" t="s">
        <v>3</v>
      </c>
      <c r="K171" t="s">
        <v>173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54</v>
      </c>
      <c r="AG171">
        <v>0</v>
      </c>
      <c r="AH171">
        <v>2</v>
      </c>
      <c r="AI171">
        <v>312112770</v>
      </c>
      <c r="AJ171">
        <v>162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ROW(Source!A195)</f>
        <v>195</v>
      </c>
      <c r="B172">
        <v>312112805</v>
      </c>
      <c r="C172">
        <v>312112801</v>
      </c>
      <c r="D172">
        <v>277560284</v>
      </c>
      <c r="E172">
        <v>109</v>
      </c>
      <c r="F172">
        <v>1</v>
      </c>
      <c r="G172">
        <v>1</v>
      </c>
      <c r="H172">
        <v>1</v>
      </c>
      <c r="I172" t="s">
        <v>769</v>
      </c>
      <c r="J172" t="s">
        <v>3</v>
      </c>
      <c r="K172" t="s">
        <v>770</v>
      </c>
      <c r="L172">
        <v>1191</v>
      </c>
      <c r="N172">
        <v>1013</v>
      </c>
      <c r="O172" t="s">
        <v>715</v>
      </c>
      <c r="P172" t="s">
        <v>715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440.52</v>
      </c>
      <c r="AC172">
        <v>0</v>
      </c>
      <c r="AD172">
        <v>1</v>
      </c>
      <c r="AE172">
        <v>1</v>
      </c>
      <c r="AF172" t="s">
        <v>23</v>
      </c>
      <c r="AG172">
        <v>0.99599999999999989</v>
      </c>
      <c r="AH172">
        <v>2</v>
      </c>
      <c r="AI172">
        <v>312112802</v>
      </c>
      <c r="AJ172">
        <v>163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ROW(Source!A195)</f>
        <v>195</v>
      </c>
      <c r="B173">
        <v>312112806</v>
      </c>
      <c r="C173">
        <v>312112801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713</v>
      </c>
      <c r="J173" t="s">
        <v>3</v>
      </c>
      <c r="K173" t="s">
        <v>714</v>
      </c>
      <c r="L173">
        <v>1191</v>
      </c>
      <c r="N173">
        <v>1013</v>
      </c>
      <c r="O173" t="s">
        <v>715</v>
      </c>
      <c r="P173" t="s">
        <v>715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23</v>
      </c>
      <c r="AG173">
        <v>0.85199999999999998</v>
      </c>
      <c r="AH173">
        <v>2</v>
      </c>
      <c r="AI173">
        <v>312112803</v>
      </c>
      <c r="AJ173">
        <v>164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ROW(Source!A195)</f>
        <v>195</v>
      </c>
      <c r="B174">
        <v>312112807</v>
      </c>
      <c r="C174">
        <v>312112801</v>
      </c>
      <c r="D174">
        <v>277944477</v>
      </c>
      <c r="E174">
        <v>1</v>
      </c>
      <c r="F174">
        <v>1</v>
      </c>
      <c r="G174">
        <v>1</v>
      </c>
      <c r="H174">
        <v>2</v>
      </c>
      <c r="I174" t="s">
        <v>795</v>
      </c>
      <c r="J174" t="s">
        <v>796</v>
      </c>
      <c r="K174" t="s">
        <v>797</v>
      </c>
      <c r="L174">
        <v>1368</v>
      </c>
      <c r="N174">
        <v>1011</v>
      </c>
      <c r="O174" t="s">
        <v>478</v>
      </c>
      <c r="P174" t="s">
        <v>478</v>
      </c>
      <c r="Q174">
        <v>1</v>
      </c>
      <c r="X174">
        <v>0.71</v>
      </c>
      <c r="Y174">
        <v>0</v>
      </c>
      <c r="Z174">
        <v>998.38</v>
      </c>
      <c r="AA174">
        <v>549.32000000000005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0.85199999999999998</v>
      </c>
      <c r="AH174">
        <v>2</v>
      </c>
      <c r="AI174">
        <v>312112804</v>
      </c>
      <c r="AJ174">
        <v>165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ROW(Source!A196)</f>
        <v>196</v>
      </c>
      <c r="B175">
        <v>312112812</v>
      </c>
      <c r="C175">
        <v>312112808</v>
      </c>
      <c r="D175">
        <v>277560284</v>
      </c>
      <c r="E175">
        <v>109</v>
      </c>
      <c r="F175">
        <v>1</v>
      </c>
      <c r="G175">
        <v>1</v>
      </c>
      <c r="H175">
        <v>1</v>
      </c>
      <c r="I175" t="s">
        <v>769</v>
      </c>
      <c r="J175" t="s">
        <v>3</v>
      </c>
      <c r="K175" t="s">
        <v>770</v>
      </c>
      <c r="L175">
        <v>1191</v>
      </c>
      <c r="N175">
        <v>1013</v>
      </c>
      <c r="O175" t="s">
        <v>715</v>
      </c>
      <c r="P175" t="s">
        <v>715</v>
      </c>
      <c r="Q175">
        <v>1</v>
      </c>
      <c r="X175">
        <v>0.83</v>
      </c>
      <c r="Y175">
        <v>0</v>
      </c>
      <c r="Z175">
        <v>0</v>
      </c>
      <c r="AA175">
        <v>0</v>
      </c>
      <c r="AB175">
        <v>440.52</v>
      </c>
      <c r="AC175">
        <v>0</v>
      </c>
      <c r="AD175">
        <v>1</v>
      </c>
      <c r="AE175">
        <v>1</v>
      </c>
      <c r="AF175" t="s">
        <v>179</v>
      </c>
      <c r="AG175">
        <v>1.2449999999999999</v>
      </c>
      <c r="AH175">
        <v>2</v>
      </c>
      <c r="AI175">
        <v>312112809</v>
      </c>
      <c r="AJ175">
        <v>166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ROW(Source!A196)</f>
        <v>196</v>
      </c>
      <c r="B176">
        <v>312112813</v>
      </c>
      <c r="C176">
        <v>312112808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713</v>
      </c>
      <c r="J176" t="s">
        <v>3</v>
      </c>
      <c r="K176" t="s">
        <v>714</v>
      </c>
      <c r="L176">
        <v>1191</v>
      </c>
      <c r="N176">
        <v>1013</v>
      </c>
      <c r="O176" t="s">
        <v>715</v>
      </c>
      <c r="P176" t="s">
        <v>715</v>
      </c>
      <c r="Q176">
        <v>1</v>
      </c>
      <c r="X176">
        <v>0.71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179</v>
      </c>
      <c r="AG176">
        <v>1.0649999999999999</v>
      </c>
      <c r="AH176">
        <v>2</v>
      </c>
      <c r="AI176">
        <v>312112810</v>
      </c>
      <c r="AJ176">
        <v>167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ROW(Source!A196)</f>
        <v>196</v>
      </c>
      <c r="B177">
        <v>312112814</v>
      </c>
      <c r="C177">
        <v>312112808</v>
      </c>
      <c r="D177">
        <v>277944477</v>
      </c>
      <c r="E177">
        <v>1</v>
      </c>
      <c r="F177">
        <v>1</v>
      </c>
      <c r="G177">
        <v>1</v>
      </c>
      <c r="H177">
        <v>2</v>
      </c>
      <c r="I177" t="s">
        <v>795</v>
      </c>
      <c r="J177" t="s">
        <v>796</v>
      </c>
      <c r="K177" t="s">
        <v>797</v>
      </c>
      <c r="L177">
        <v>1368</v>
      </c>
      <c r="N177">
        <v>1011</v>
      </c>
      <c r="O177" t="s">
        <v>478</v>
      </c>
      <c r="P177" t="s">
        <v>478</v>
      </c>
      <c r="Q177">
        <v>1</v>
      </c>
      <c r="X177">
        <v>0.71</v>
      </c>
      <c r="Y177">
        <v>0</v>
      </c>
      <c r="Z177">
        <v>998.38</v>
      </c>
      <c r="AA177">
        <v>549.32000000000005</v>
      </c>
      <c r="AB177">
        <v>0</v>
      </c>
      <c r="AC177">
        <v>0</v>
      </c>
      <c r="AD177">
        <v>1</v>
      </c>
      <c r="AE177">
        <v>0</v>
      </c>
      <c r="AF177" t="s">
        <v>179</v>
      </c>
      <c r="AG177">
        <v>1.0649999999999999</v>
      </c>
      <c r="AH177">
        <v>2</v>
      </c>
      <c r="AI177">
        <v>312112811</v>
      </c>
      <c r="AJ177">
        <v>168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ROW(Source!A197)</f>
        <v>197</v>
      </c>
      <c r="B178">
        <v>312112836</v>
      </c>
      <c r="C178">
        <v>312112815</v>
      </c>
      <c r="D178">
        <v>277560284</v>
      </c>
      <c r="E178">
        <v>109</v>
      </c>
      <c r="F178">
        <v>1</v>
      </c>
      <c r="G178">
        <v>1</v>
      </c>
      <c r="H178">
        <v>1</v>
      </c>
      <c r="I178" t="s">
        <v>769</v>
      </c>
      <c r="J178" t="s">
        <v>3</v>
      </c>
      <c r="K178" t="s">
        <v>770</v>
      </c>
      <c r="L178">
        <v>1191</v>
      </c>
      <c r="N178">
        <v>1013</v>
      </c>
      <c r="O178" t="s">
        <v>715</v>
      </c>
      <c r="P178" t="s">
        <v>715</v>
      </c>
      <c r="Q178">
        <v>1</v>
      </c>
      <c r="X178">
        <v>9</v>
      </c>
      <c r="Y178">
        <v>0</v>
      </c>
      <c r="Z178">
        <v>0</v>
      </c>
      <c r="AA178">
        <v>0</v>
      </c>
      <c r="AB178">
        <v>440.52</v>
      </c>
      <c r="AC178">
        <v>0</v>
      </c>
      <c r="AD178">
        <v>1</v>
      </c>
      <c r="AE178">
        <v>1</v>
      </c>
      <c r="AF178" t="s">
        <v>234</v>
      </c>
      <c r="AG178">
        <v>10.151999999999999</v>
      </c>
      <c r="AH178">
        <v>2</v>
      </c>
      <c r="AI178">
        <v>312112816</v>
      </c>
      <c r="AJ178">
        <v>169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ROW(Source!A197)</f>
        <v>197</v>
      </c>
      <c r="B179">
        <v>312112837</v>
      </c>
      <c r="C179">
        <v>312112815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713</v>
      </c>
      <c r="J179" t="s">
        <v>3</v>
      </c>
      <c r="K179" t="s">
        <v>714</v>
      </c>
      <c r="L179">
        <v>1191</v>
      </c>
      <c r="N179">
        <v>1013</v>
      </c>
      <c r="O179" t="s">
        <v>715</v>
      </c>
      <c r="P179" t="s">
        <v>715</v>
      </c>
      <c r="Q179">
        <v>1</v>
      </c>
      <c r="X179">
        <v>3.21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23</v>
      </c>
      <c r="AG179">
        <v>3.8519999999999999</v>
      </c>
      <c r="AH179">
        <v>2</v>
      </c>
      <c r="AI179">
        <v>312112817</v>
      </c>
      <c r="AJ179">
        <v>170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ROW(Source!A197)</f>
        <v>197</v>
      </c>
      <c r="B180">
        <v>312112838</v>
      </c>
      <c r="C180">
        <v>312112815</v>
      </c>
      <c r="D180">
        <v>277944474</v>
      </c>
      <c r="E180">
        <v>1</v>
      </c>
      <c r="F180">
        <v>1</v>
      </c>
      <c r="G180">
        <v>1</v>
      </c>
      <c r="H180">
        <v>2</v>
      </c>
      <c r="I180" t="s">
        <v>771</v>
      </c>
      <c r="J180" t="s">
        <v>772</v>
      </c>
      <c r="K180" t="s">
        <v>773</v>
      </c>
      <c r="L180">
        <v>1368</v>
      </c>
      <c r="N180">
        <v>1011</v>
      </c>
      <c r="O180" t="s">
        <v>478</v>
      </c>
      <c r="P180" t="s">
        <v>478</v>
      </c>
      <c r="Q180">
        <v>1</v>
      </c>
      <c r="X180">
        <v>2.6</v>
      </c>
      <c r="Y180">
        <v>0</v>
      </c>
      <c r="Z180">
        <v>1811.82</v>
      </c>
      <c r="AA180">
        <v>549.32000000000005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3.12</v>
      </c>
      <c r="AH180">
        <v>2</v>
      </c>
      <c r="AI180">
        <v>312112818</v>
      </c>
      <c r="AJ180">
        <v>171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ROW(Source!A197)</f>
        <v>197</v>
      </c>
      <c r="B181">
        <v>312112839</v>
      </c>
      <c r="C181">
        <v>312112815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727</v>
      </c>
      <c r="J181" t="s">
        <v>728</v>
      </c>
      <c r="K181" t="s">
        <v>729</v>
      </c>
      <c r="L181">
        <v>1368</v>
      </c>
      <c r="N181">
        <v>1011</v>
      </c>
      <c r="O181" t="s">
        <v>478</v>
      </c>
      <c r="P181" t="s">
        <v>478</v>
      </c>
      <c r="Q181">
        <v>1</v>
      </c>
      <c r="X181">
        <v>0.61</v>
      </c>
      <c r="Y181">
        <v>0</v>
      </c>
      <c r="Z181">
        <v>544.70000000000005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0.73199999999999998</v>
      </c>
      <c r="AH181">
        <v>2</v>
      </c>
      <c r="AI181">
        <v>312112819</v>
      </c>
      <c r="AJ181">
        <v>172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ROW(Source!A197)</f>
        <v>197</v>
      </c>
      <c r="B182">
        <v>312112840</v>
      </c>
      <c r="C182">
        <v>312112815</v>
      </c>
      <c r="D182">
        <v>277862533</v>
      </c>
      <c r="E182">
        <v>1</v>
      </c>
      <c r="F182">
        <v>1</v>
      </c>
      <c r="G182">
        <v>1</v>
      </c>
      <c r="H182">
        <v>3</v>
      </c>
      <c r="I182" t="s">
        <v>775</v>
      </c>
      <c r="J182" t="s">
        <v>776</v>
      </c>
      <c r="K182" t="s">
        <v>777</v>
      </c>
      <c r="L182">
        <v>1346</v>
      </c>
      <c r="N182">
        <v>1009</v>
      </c>
      <c r="O182" t="s">
        <v>151</v>
      </c>
      <c r="P182" t="s">
        <v>151</v>
      </c>
      <c r="Q182">
        <v>1</v>
      </c>
      <c r="X182">
        <v>0.1</v>
      </c>
      <c r="Y182">
        <v>238.29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22</v>
      </c>
      <c r="AG182">
        <v>0</v>
      </c>
      <c r="AH182">
        <v>2</v>
      </c>
      <c r="AI182">
        <v>312112820</v>
      </c>
      <c r="AJ182">
        <v>173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ROW(Source!A197)</f>
        <v>197</v>
      </c>
      <c r="B183">
        <v>312112841</v>
      </c>
      <c r="C183">
        <v>312112815</v>
      </c>
      <c r="D183">
        <v>277862540</v>
      </c>
      <c r="E183">
        <v>1</v>
      </c>
      <c r="F183">
        <v>1</v>
      </c>
      <c r="G183">
        <v>1</v>
      </c>
      <c r="H183">
        <v>3</v>
      </c>
      <c r="I183" t="s">
        <v>778</v>
      </c>
      <c r="J183" t="s">
        <v>779</v>
      </c>
      <c r="K183" t="s">
        <v>780</v>
      </c>
      <c r="L183">
        <v>1346</v>
      </c>
      <c r="N183">
        <v>1009</v>
      </c>
      <c r="O183" t="s">
        <v>151</v>
      </c>
      <c r="P183" t="s">
        <v>151</v>
      </c>
      <c r="Q183">
        <v>1</v>
      </c>
      <c r="X183">
        <v>0.03</v>
      </c>
      <c r="Y183">
        <v>80.02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22</v>
      </c>
      <c r="AG183">
        <v>0</v>
      </c>
      <c r="AH183">
        <v>2</v>
      </c>
      <c r="AI183">
        <v>312112821</v>
      </c>
      <c r="AJ183">
        <v>174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ROW(Source!A197)</f>
        <v>197</v>
      </c>
      <c r="B184">
        <v>312112842</v>
      </c>
      <c r="C184">
        <v>312112815</v>
      </c>
      <c r="D184">
        <v>277867733</v>
      </c>
      <c r="E184">
        <v>1</v>
      </c>
      <c r="F184">
        <v>1</v>
      </c>
      <c r="G184">
        <v>1</v>
      </c>
      <c r="H184">
        <v>3</v>
      </c>
      <c r="I184" t="s">
        <v>149</v>
      </c>
      <c r="J184" t="s">
        <v>152</v>
      </c>
      <c r="K184" t="s">
        <v>150</v>
      </c>
      <c r="L184">
        <v>1346</v>
      </c>
      <c r="N184">
        <v>1009</v>
      </c>
      <c r="O184" t="s">
        <v>151</v>
      </c>
      <c r="P184" t="s">
        <v>151</v>
      </c>
      <c r="Q184">
        <v>1</v>
      </c>
      <c r="X184">
        <v>0</v>
      </c>
      <c r="Y184">
        <v>174.93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22</v>
      </c>
      <c r="AG184">
        <v>0</v>
      </c>
      <c r="AH184">
        <v>2</v>
      </c>
      <c r="AI184">
        <v>312112822</v>
      </c>
      <c r="AJ184">
        <v>175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ROW(Source!A197)</f>
        <v>197</v>
      </c>
      <c r="B185">
        <v>312112843</v>
      </c>
      <c r="C185">
        <v>312112815</v>
      </c>
      <c r="D185">
        <v>277869627</v>
      </c>
      <c r="E185">
        <v>1</v>
      </c>
      <c r="F185">
        <v>1</v>
      </c>
      <c r="G185">
        <v>1</v>
      </c>
      <c r="H185">
        <v>3</v>
      </c>
      <c r="I185" t="s">
        <v>781</v>
      </c>
      <c r="J185" t="s">
        <v>782</v>
      </c>
      <c r="K185" t="s">
        <v>783</v>
      </c>
      <c r="L185">
        <v>1346</v>
      </c>
      <c r="N185">
        <v>1009</v>
      </c>
      <c r="O185" t="s">
        <v>151</v>
      </c>
      <c r="P185" t="s">
        <v>151</v>
      </c>
      <c r="Q185">
        <v>1</v>
      </c>
      <c r="X185">
        <v>0.02</v>
      </c>
      <c r="Y185">
        <v>56.11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22</v>
      </c>
      <c r="AG185">
        <v>0</v>
      </c>
      <c r="AH185">
        <v>2</v>
      </c>
      <c r="AI185">
        <v>312112823</v>
      </c>
      <c r="AJ185">
        <v>176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ROW(Source!A197)</f>
        <v>197</v>
      </c>
      <c r="B186">
        <v>312112844</v>
      </c>
      <c r="C186">
        <v>312112815</v>
      </c>
      <c r="D186">
        <v>277561951</v>
      </c>
      <c r="E186">
        <v>109</v>
      </c>
      <c r="F186">
        <v>1</v>
      </c>
      <c r="G186">
        <v>1</v>
      </c>
      <c r="H186">
        <v>3</v>
      </c>
      <c r="I186" t="s">
        <v>154</v>
      </c>
      <c r="J186" t="s">
        <v>3</v>
      </c>
      <c r="K186" t="s">
        <v>155</v>
      </c>
      <c r="L186">
        <v>1371</v>
      </c>
      <c r="N186">
        <v>1013</v>
      </c>
      <c r="O186" t="s">
        <v>34</v>
      </c>
      <c r="P186" t="s">
        <v>34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22</v>
      </c>
      <c r="AG186">
        <v>0</v>
      </c>
      <c r="AH186">
        <v>2</v>
      </c>
      <c r="AI186">
        <v>312112824</v>
      </c>
      <c r="AJ186">
        <v>177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ROW(Source!A197)</f>
        <v>197</v>
      </c>
      <c r="B187">
        <v>312112845</v>
      </c>
      <c r="C187">
        <v>312112815</v>
      </c>
      <c r="D187">
        <v>277562634</v>
      </c>
      <c r="E187">
        <v>109</v>
      </c>
      <c r="F187">
        <v>1</v>
      </c>
      <c r="G187">
        <v>1</v>
      </c>
      <c r="H187">
        <v>3</v>
      </c>
      <c r="I187" t="s">
        <v>157</v>
      </c>
      <c r="J187" t="s">
        <v>3</v>
      </c>
      <c r="K187" t="s">
        <v>158</v>
      </c>
      <c r="L187">
        <v>1348</v>
      </c>
      <c r="N187">
        <v>1009</v>
      </c>
      <c r="O187" t="s">
        <v>141</v>
      </c>
      <c r="P187" t="s">
        <v>141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22</v>
      </c>
      <c r="AG187">
        <v>0</v>
      </c>
      <c r="AH187">
        <v>2</v>
      </c>
      <c r="AI187">
        <v>312112825</v>
      </c>
      <c r="AJ187">
        <v>178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ROW(Source!A197)</f>
        <v>197</v>
      </c>
      <c r="B188">
        <v>312112846</v>
      </c>
      <c r="C188">
        <v>312112815</v>
      </c>
      <c r="D188">
        <v>277562780</v>
      </c>
      <c r="E188">
        <v>109</v>
      </c>
      <c r="F188">
        <v>1</v>
      </c>
      <c r="G188">
        <v>1</v>
      </c>
      <c r="H188">
        <v>3</v>
      </c>
      <c r="I188" t="s">
        <v>160</v>
      </c>
      <c r="J188" t="s">
        <v>3</v>
      </c>
      <c r="K188" t="s">
        <v>161</v>
      </c>
      <c r="L188">
        <v>1346</v>
      </c>
      <c r="N188">
        <v>1009</v>
      </c>
      <c r="O188" t="s">
        <v>151</v>
      </c>
      <c r="P188" t="s">
        <v>151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22</v>
      </c>
      <c r="AG188">
        <v>0</v>
      </c>
      <c r="AH188">
        <v>2</v>
      </c>
      <c r="AI188">
        <v>312112826</v>
      </c>
      <c r="AJ188">
        <v>179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ROW(Source!A197)</f>
        <v>197</v>
      </c>
      <c r="B189">
        <v>312112847</v>
      </c>
      <c r="C189">
        <v>312112815</v>
      </c>
      <c r="D189">
        <v>277563139</v>
      </c>
      <c r="E189">
        <v>109</v>
      </c>
      <c r="F189">
        <v>1</v>
      </c>
      <c r="G189">
        <v>1</v>
      </c>
      <c r="H189">
        <v>3</v>
      </c>
      <c r="I189" t="s">
        <v>163</v>
      </c>
      <c r="J189" t="s">
        <v>3</v>
      </c>
      <c r="K189" t="s">
        <v>164</v>
      </c>
      <c r="L189">
        <v>1348</v>
      </c>
      <c r="N189">
        <v>1009</v>
      </c>
      <c r="O189" t="s">
        <v>141</v>
      </c>
      <c r="P189" t="s">
        <v>141</v>
      </c>
      <c r="Q189">
        <v>1000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2</v>
      </c>
      <c r="AI189">
        <v>312112827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ROW(Source!A197)</f>
        <v>197</v>
      </c>
      <c r="B190">
        <v>312112848</v>
      </c>
      <c r="C190">
        <v>312112815</v>
      </c>
      <c r="D190">
        <v>277896283</v>
      </c>
      <c r="E190">
        <v>1</v>
      </c>
      <c r="F190">
        <v>1</v>
      </c>
      <c r="G190">
        <v>1</v>
      </c>
      <c r="H190">
        <v>3</v>
      </c>
      <c r="I190" t="s">
        <v>784</v>
      </c>
      <c r="J190" t="s">
        <v>785</v>
      </c>
      <c r="K190" t="s">
        <v>786</v>
      </c>
      <c r="L190">
        <v>1348</v>
      </c>
      <c r="N190">
        <v>1009</v>
      </c>
      <c r="O190" t="s">
        <v>141</v>
      </c>
      <c r="P190" t="s">
        <v>141</v>
      </c>
      <c r="Q190">
        <v>1000</v>
      </c>
      <c r="X190">
        <v>4.0000000000000002E-4</v>
      </c>
      <c r="Y190">
        <v>61265.39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22</v>
      </c>
      <c r="AG190">
        <v>0</v>
      </c>
      <c r="AH190">
        <v>2</v>
      </c>
      <c r="AI190">
        <v>312112828</v>
      </c>
      <c r="AJ190">
        <v>181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ROW(Source!A197)</f>
        <v>197</v>
      </c>
      <c r="B191">
        <v>312112849</v>
      </c>
      <c r="C191">
        <v>312112815</v>
      </c>
      <c r="D191">
        <v>277896315</v>
      </c>
      <c r="E191">
        <v>1</v>
      </c>
      <c r="F191">
        <v>1</v>
      </c>
      <c r="G191">
        <v>1</v>
      </c>
      <c r="H191">
        <v>3</v>
      </c>
      <c r="I191" t="s">
        <v>787</v>
      </c>
      <c r="J191" t="s">
        <v>788</v>
      </c>
      <c r="K191" t="s">
        <v>789</v>
      </c>
      <c r="L191">
        <v>1348</v>
      </c>
      <c r="N191">
        <v>1009</v>
      </c>
      <c r="O191" t="s">
        <v>141</v>
      </c>
      <c r="P191" t="s">
        <v>141</v>
      </c>
      <c r="Q191">
        <v>1000</v>
      </c>
      <c r="X191">
        <v>1E-4</v>
      </c>
      <c r="Y191">
        <v>80020.98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22</v>
      </c>
      <c r="AG191">
        <v>0</v>
      </c>
      <c r="AH191">
        <v>2</v>
      </c>
      <c r="AI191">
        <v>312112829</v>
      </c>
      <c r="AJ191">
        <v>182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ROW(Source!A197)</f>
        <v>197</v>
      </c>
      <c r="B192">
        <v>312112850</v>
      </c>
      <c r="C192">
        <v>312112815</v>
      </c>
      <c r="D192">
        <v>277908257</v>
      </c>
      <c r="E192">
        <v>1</v>
      </c>
      <c r="F192">
        <v>1</v>
      </c>
      <c r="G192">
        <v>1</v>
      </c>
      <c r="H192">
        <v>3</v>
      </c>
      <c r="I192" t="s">
        <v>790</v>
      </c>
      <c r="J192" t="s">
        <v>791</v>
      </c>
      <c r="K192" t="s">
        <v>792</v>
      </c>
      <c r="L192">
        <v>1425</v>
      </c>
      <c r="N192">
        <v>1013</v>
      </c>
      <c r="O192" t="s">
        <v>455</v>
      </c>
      <c r="P192" t="s">
        <v>455</v>
      </c>
      <c r="Q192">
        <v>1</v>
      </c>
      <c r="X192">
        <v>0.06</v>
      </c>
      <c r="Y192">
        <v>1031.73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22</v>
      </c>
      <c r="AG192">
        <v>0</v>
      </c>
      <c r="AH192">
        <v>2</v>
      </c>
      <c r="AI192">
        <v>312112830</v>
      </c>
      <c r="AJ192">
        <v>183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ROW(Source!A197)</f>
        <v>197</v>
      </c>
      <c r="B193">
        <v>312112851</v>
      </c>
      <c r="C193">
        <v>312112815</v>
      </c>
      <c r="D193">
        <v>277565451</v>
      </c>
      <c r="E193">
        <v>109</v>
      </c>
      <c r="F193">
        <v>1</v>
      </c>
      <c r="G193">
        <v>1</v>
      </c>
      <c r="H193">
        <v>3</v>
      </c>
      <c r="I193" t="s">
        <v>166</v>
      </c>
      <c r="J193" t="s">
        <v>3</v>
      </c>
      <c r="K193" t="s">
        <v>167</v>
      </c>
      <c r="L193">
        <v>1371</v>
      </c>
      <c r="N193">
        <v>1013</v>
      </c>
      <c r="O193" t="s">
        <v>34</v>
      </c>
      <c r="P193" t="s">
        <v>34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22</v>
      </c>
      <c r="AG193">
        <v>0</v>
      </c>
      <c r="AH193">
        <v>2</v>
      </c>
      <c r="AI193">
        <v>312112831</v>
      </c>
      <c r="AJ193">
        <v>184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ROW(Source!A197)</f>
        <v>197</v>
      </c>
      <c r="B194">
        <v>312112852</v>
      </c>
      <c r="C194">
        <v>312112815</v>
      </c>
      <c r="D194">
        <v>277565464</v>
      </c>
      <c r="E194">
        <v>109</v>
      </c>
      <c r="F194">
        <v>1</v>
      </c>
      <c r="G194">
        <v>1</v>
      </c>
      <c r="H194">
        <v>3</v>
      </c>
      <c r="I194" t="s">
        <v>205</v>
      </c>
      <c r="J194" t="s">
        <v>3</v>
      </c>
      <c r="K194" t="s">
        <v>206</v>
      </c>
      <c r="L194">
        <v>1346</v>
      </c>
      <c r="N194">
        <v>1009</v>
      </c>
      <c r="O194" t="s">
        <v>151</v>
      </c>
      <c r="P194" t="s">
        <v>151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22</v>
      </c>
      <c r="AG194">
        <v>0</v>
      </c>
      <c r="AH194">
        <v>2</v>
      </c>
      <c r="AI194">
        <v>312112832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ROW(Source!A197)</f>
        <v>197</v>
      </c>
      <c r="B195">
        <v>312112853</v>
      </c>
      <c r="C195">
        <v>312112815</v>
      </c>
      <c r="D195">
        <v>277565474</v>
      </c>
      <c r="E195">
        <v>109</v>
      </c>
      <c r="F195">
        <v>1</v>
      </c>
      <c r="G195">
        <v>1</v>
      </c>
      <c r="H195">
        <v>3</v>
      </c>
      <c r="I195" t="s">
        <v>208</v>
      </c>
      <c r="J195" t="s">
        <v>3</v>
      </c>
      <c r="K195" t="s">
        <v>206</v>
      </c>
      <c r="L195">
        <v>1346</v>
      </c>
      <c r="N195">
        <v>1009</v>
      </c>
      <c r="O195" t="s">
        <v>151</v>
      </c>
      <c r="P195" t="s">
        <v>151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22</v>
      </c>
      <c r="AG195">
        <v>0</v>
      </c>
      <c r="AH195">
        <v>2</v>
      </c>
      <c r="AI195">
        <v>312112833</v>
      </c>
      <c r="AJ195">
        <v>186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ROW(Source!A197)</f>
        <v>197</v>
      </c>
      <c r="B196">
        <v>312112854</v>
      </c>
      <c r="C196">
        <v>312112815</v>
      </c>
      <c r="D196">
        <v>277565498</v>
      </c>
      <c r="E196">
        <v>109</v>
      </c>
      <c r="F196">
        <v>1</v>
      </c>
      <c r="G196">
        <v>1</v>
      </c>
      <c r="H196">
        <v>3</v>
      </c>
      <c r="I196" t="s">
        <v>169</v>
      </c>
      <c r="J196" t="s">
        <v>3</v>
      </c>
      <c r="K196" t="s">
        <v>170</v>
      </c>
      <c r="L196">
        <v>1371</v>
      </c>
      <c r="N196">
        <v>1013</v>
      </c>
      <c r="O196" t="s">
        <v>34</v>
      </c>
      <c r="P196" t="s">
        <v>34</v>
      </c>
      <c r="Q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22</v>
      </c>
      <c r="AG196">
        <v>0</v>
      </c>
      <c r="AH196">
        <v>2</v>
      </c>
      <c r="AI196">
        <v>312112834</v>
      </c>
      <c r="AJ196">
        <v>187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ROW(Source!A197)</f>
        <v>197</v>
      </c>
      <c r="B197">
        <v>312112855</v>
      </c>
      <c r="C197">
        <v>312112815</v>
      </c>
      <c r="D197">
        <v>277565502</v>
      </c>
      <c r="E197">
        <v>109</v>
      </c>
      <c r="F197">
        <v>1</v>
      </c>
      <c r="G197">
        <v>1</v>
      </c>
      <c r="H197">
        <v>3</v>
      </c>
      <c r="I197" t="s">
        <v>172</v>
      </c>
      <c r="J197" t="s">
        <v>3</v>
      </c>
      <c r="K197" t="s">
        <v>173</v>
      </c>
      <c r="L197">
        <v>1371</v>
      </c>
      <c r="N197">
        <v>1013</v>
      </c>
      <c r="O197" t="s">
        <v>34</v>
      </c>
      <c r="P197" t="s">
        <v>34</v>
      </c>
      <c r="Q197">
        <v>1</v>
      </c>
      <c r="X197">
        <v>0.1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22</v>
      </c>
      <c r="AG197">
        <v>0</v>
      </c>
      <c r="AH197">
        <v>2</v>
      </c>
      <c r="AI197">
        <v>312112835</v>
      </c>
      <c r="AJ197">
        <v>188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ROW(Source!A208)</f>
        <v>208</v>
      </c>
      <c r="B198">
        <v>312112870</v>
      </c>
      <c r="C198">
        <v>312112866</v>
      </c>
      <c r="D198">
        <v>277560284</v>
      </c>
      <c r="E198">
        <v>109</v>
      </c>
      <c r="F198">
        <v>1</v>
      </c>
      <c r="G198">
        <v>1</v>
      </c>
      <c r="H198">
        <v>1</v>
      </c>
      <c r="I198" t="s">
        <v>769</v>
      </c>
      <c r="J198" t="s">
        <v>3</v>
      </c>
      <c r="K198" t="s">
        <v>770</v>
      </c>
      <c r="L198">
        <v>1191</v>
      </c>
      <c r="N198">
        <v>1013</v>
      </c>
      <c r="O198" t="s">
        <v>715</v>
      </c>
      <c r="P198" t="s">
        <v>715</v>
      </c>
      <c r="Q198">
        <v>1</v>
      </c>
      <c r="X198">
        <v>1.44</v>
      </c>
      <c r="Y198">
        <v>0</v>
      </c>
      <c r="Z198">
        <v>0</v>
      </c>
      <c r="AA198">
        <v>0</v>
      </c>
      <c r="AB198">
        <v>440.52</v>
      </c>
      <c r="AC198">
        <v>0</v>
      </c>
      <c r="AD198">
        <v>1</v>
      </c>
      <c r="AE198">
        <v>1</v>
      </c>
      <c r="AF198" t="s">
        <v>23</v>
      </c>
      <c r="AG198">
        <v>1.728</v>
      </c>
      <c r="AH198">
        <v>2</v>
      </c>
      <c r="AI198">
        <v>312112867</v>
      </c>
      <c r="AJ198">
        <v>189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ROW(Source!A208)</f>
        <v>208</v>
      </c>
      <c r="B199">
        <v>312112871</v>
      </c>
      <c r="C199">
        <v>312112866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713</v>
      </c>
      <c r="J199" t="s">
        <v>3</v>
      </c>
      <c r="K199" t="s">
        <v>714</v>
      </c>
      <c r="L199">
        <v>1191</v>
      </c>
      <c r="N199">
        <v>1013</v>
      </c>
      <c r="O199" t="s">
        <v>715</v>
      </c>
      <c r="P199" t="s">
        <v>715</v>
      </c>
      <c r="Q199">
        <v>1</v>
      </c>
      <c r="X199">
        <v>1.18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23</v>
      </c>
      <c r="AG199">
        <v>1.4159999999999999</v>
      </c>
      <c r="AH199">
        <v>2</v>
      </c>
      <c r="AI199">
        <v>312112868</v>
      </c>
      <c r="AJ199">
        <v>190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ROW(Source!A208)</f>
        <v>208</v>
      </c>
      <c r="B200">
        <v>312112872</v>
      </c>
      <c r="C200">
        <v>312112866</v>
      </c>
      <c r="D200">
        <v>277944477</v>
      </c>
      <c r="E200">
        <v>1</v>
      </c>
      <c r="F200">
        <v>1</v>
      </c>
      <c r="G200">
        <v>1</v>
      </c>
      <c r="H200">
        <v>2</v>
      </c>
      <c r="I200" t="s">
        <v>795</v>
      </c>
      <c r="J200" t="s">
        <v>796</v>
      </c>
      <c r="K200" t="s">
        <v>797</v>
      </c>
      <c r="L200">
        <v>1368</v>
      </c>
      <c r="N200">
        <v>1011</v>
      </c>
      <c r="O200" t="s">
        <v>478</v>
      </c>
      <c r="P200" t="s">
        <v>478</v>
      </c>
      <c r="Q200">
        <v>1</v>
      </c>
      <c r="X200">
        <v>1.18</v>
      </c>
      <c r="Y200">
        <v>0</v>
      </c>
      <c r="Z200">
        <v>998.38</v>
      </c>
      <c r="AA200">
        <v>549.32000000000005</v>
      </c>
      <c r="AB200">
        <v>0</v>
      </c>
      <c r="AC200">
        <v>0</v>
      </c>
      <c r="AD200">
        <v>1</v>
      </c>
      <c r="AE200">
        <v>0</v>
      </c>
      <c r="AF200" t="s">
        <v>23</v>
      </c>
      <c r="AG200">
        <v>1.4159999999999999</v>
      </c>
      <c r="AH200">
        <v>2</v>
      </c>
      <c r="AI200">
        <v>312112869</v>
      </c>
      <c r="AJ200">
        <v>191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ROW(Source!A209)</f>
        <v>209</v>
      </c>
      <c r="B201">
        <v>312112877</v>
      </c>
      <c r="C201">
        <v>312112873</v>
      </c>
      <c r="D201">
        <v>277560284</v>
      </c>
      <c r="E201">
        <v>109</v>
      </c>
      <c r="F201">
        <v>1</v>
      </c>
      <c r="G201">
        <v>1</v>
      </c>
      <c r="H201">
        <v>1</v>
      </c>
      <c r="I201" t="s">
        <v>769</v>
      </c>
      <c r="J201" t="s">
        <v>3</v>
      </c>
      <c r="K201" t="s">
        <v>770</v>
      </c>
      <c r="L201">
        <v>1191</v>
      </c>
      <c r="N201">
        <v>1013</v>
      </c>
      <c r="O201" t="s">
        <v>715</v>
      </c>
      <c r="P201" t="s">
        <v>715</v>
      </c>
      <c r="Q201">
        <v>1</v>
      </c>
      <c r="X201">
        <v>1.44</v>
      </c>
      <c r="Y201">
        <v>0</v>
      </c>
      <c r="Z201">
        <v>0</v>
      </c>
      <c r="AA201">
        <v>0</v>
      </c>
      <c r="AB201">
        <v>440.52</v>
      </c>
      <c r="AC201">
        <v>0</v>
      </c>
      <c r="AD201">
        <v>1</v>
      </c>
      <c r="AE201">
        <v>1</v>
      </c>
      <c r="AF201" t="s">
        <v>179</v>
      </c>
      <c r="AG201">
        <v>2.1599999999999997</v>
      </c>
      <c r="AH201">
        <v>2</v>
      </c>
      <c r="AI201">
        <v>312112874</v>
      </c>
      <c r="AJ201">
        <v>192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ROW(Source!A209)</f>
        <v>209</v>
      </c>
      <c r="B202">
        <v>312112878</v>
      </c>
      <c r="C202">
        <v>312112873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713</v>
      </c>
      <c r="J202" t="s">
        <v>3</v>
      </c>
      <c r="K202" t="s">
        <v>714</v>
      </c>
      <c r="L202">
        <v>1191</v>
      </c>
      <c r="N202">
        <v>1013</v>
      </c>
      <c r="O202" t="s">
        <v>715</v>
      </c>
      <c r="P202" t="s">
        <v>715</v>
      </c>
      <c r="Q202">
        <v>1</v>
      </c>
      <c r="X202">
        <v>1.18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179</v>
      </c>
      <c r="AG202">
        <v>1.7699999999999998</v>
      </c>
      <c r="AH202">
        <v>2</v>
      </c>
      <c r="AI202">
        <v>312112875</v>
      </c>
      <c r="AJ202">
        <v>193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ROW(Source!A209)</f>
        <v>209</v>
      </c>
      <c r="B203">
        <v>312112879</v>
      </c>
      <c r="C203">
        <v>312112873</v>
      </c>
      <c r="D203">
        <v>277944477</v>
      </c>
      <c r="E203">
        <v>1</v>
      </c>
      <c r="F203">
        <v>1</v>
      </c>
      <c r="G203">
        <v>1</v>
      </c>
      <c r="H203">
        <v>2</v>
      </c>
      <c r="I203" t="s">
        <v>795</v>
      </c>
      <c r="J203" t="s">
        <v>796</v>
      </c>
      <c r="K203" t="s">
        <v>797</v>
      </c>
      <c r="L203">
        <v>1368</v>
      </c>
      <c r="N203">
        <v>1011</v>
      </c>
      <c r="O203" t="s">
        <v>478</v>
      </c>
      <c r="P203" t="s">
        <v>478</v>
      </c>
      <c r="Q203">
        <v>1</v>
      </c>
      <c r="X203">
        <v>1.18</v>
      </c>
      <c r="Y203">
        <v>0</v>
      </c>
      <c r="Z203">
        <v>998.38</v>
      </c>
      <c r="AA203">
        <v>549.32000000000005</v>
      </c>
      <c r="AB203">
        <v>0</v>
      </c>
      <c r="AC203">
        <v>0</v>
      </c>
      <c r="AD203">
        <v>1</v>
      </c>
      <c r="AE203">
        <v>0</v>
      </c>
      <c r="AF203" t="s">
        <v>179</v>
      </c>
      <c r="AG203">
        <v>1.7699999999999998</v>
      </c>
      <c r="AH203">
        <v>2</v>
      </c>
      <c r="AI203">
        <v>312112876</v>
      </c>
      <c r="AJ203">
        <v>194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ROW(Source!A211)</f>
        <v>211</v>
      </c>
      <c r="B204">
        <v>312112953</v>
      </c>
      <c r="C204">
        <v>312112945</v>
      </c>
      <c r="D204">
        <v>277560324</v>
      </c>
      <c r="E204">
        <v>109</v>
      </c>
      <c r="F204">
        <v>1</v>
      </c>
      <c r="G204">
        <v>1</v>
      </c>
      <c r="H204">
        <v>1</v>
      </c>
      <c r="I204" t="s">
        <v>800</v>
      </c>
      <c r="J204" t="s">
        <v>3</v>
      </c>
      <c r="K204" t="s">
        <v>801</v>
      </c>
      <c r="L204">
        <v>1191</v>
      </c>
      <c r="N204">
        <v>1013</v>
      </c>
      <c r="O204" t="s">
        <v>715</v>
      </c>
      <c r="P204" t="s">
        <v>715</v>
      </c>
      <c r="Q204">
        <v>1</v>
      </c>
      <c r="X204">
        <v>0.86</v>
      </c>
      <c r="Y204">
        <v>0</v>
      </c>
      <c r="Z204">
        <v>0</v>
      </c>
      <c r="AA204">
        <v>0</v>
      </c>
      <c r="AB204">
        <v>520.78</v>
      </c>
      <c r="AC204">
        <v>0</v>
      </c>
      <c r="AD204">
        <v>1</v>
      </c>
      <c r="AE204">
        <v>1</v>
      </c>
      <c r="AF204" t="s">
        <v>23</v>
      </c>
      <c r="AG204">
        <v>1.032</v>
      </c>
      <c r="AH204">
        <v>2</v>
      </c>
      <c r="AI204">
        <v>312112946</v>
      </c>
      <c r="AJ204">
        <v>195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ROW(Source!A211)</f>
        <v>211</v>
      </c>
      <c r="B205">
        <v>312112954</v>
      </c>
      <c r="C205">
        <v>312112945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713</v>
      </c>
      <c r="J205" t="s">
        <v>3</v>
      </c>
      <c r="K205" t="s">
        <v>714</v>
      </c>
      <c r="L205">
        <v>1191</v>
      </c>
      <c r="N205">
        <v>1013</v>
      </c>
      <c r="O205" t="s">
        <v>715</v>
      </c>
      <c r="P205" t="s">
        <v>715</v>
      </c>
      <c r="Q205">
        <v>1</v>
      </c>
      <c r="X205">
        <v>0.2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23</v>
      </c>
      <c r="AG205">
        <v>0.24</v>
      </c>
      <c r="AH205">
        <v>2</v>
      </c>
      <c r="AI205">
        <v>312112947</v>
      </c>
      <c r="AJ205">
        <v>196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ROW(Source!A211)</f>
        <v>211</v>
      </c>
      <c r="B206">
        <v>312112955</v>
      </c>
      <c r="C206">
        <v>312112945</v>
      </c>
      <c r="D206">
        <v>277944622</v>
      </c>
      <c r="E206">
        <v>1</v>
      </c>
      <c r="F206">
        <v>1</v>
      </c>
      <c r="G206">
        <v>1</v>
      </c>
      <c r="H206">
        <v>2</v>
      </c>
      <c r="I206" t="s">
        <v>716</v>
      </c>
      <c r="J206" t="s">
        <v>717</v>
      </c>
      <c r="K206" t="s">
        <v>718</v>
      </c>
      <c r="L206">
        <v>1368</v>
      </c>
      <c r="N206">
        <v>1011</v>
      </c>
      <c r="O206" t="s">
        <v>478</v>
      </c>
      <c r="P206" t="s">
        <v>478</v>
      </c>
      <c r="Q206">
        <v>1</v>
      </c>
      <c r="X206">
        <v>0.1</v>
      </c>
      <c r="Y206">
        <v>0</v>
      </c>
      <c r="Z206">
        <v>1472.33</v>
      </c>
      <c r="AA206">
        <v>642.05999999999995</v>
      </c>
      <c r="AB206">
        <v>0</v>
      </c>
      <c r="AC206">
        <v>0</v>
      </c>
      <c r="AD206">
        <v>1</v>
      </c>
      <c r="AE206">
        <v>0</v>
      </c>
      <c r="AF206" t="s">
        <v>23</v>
      </c>
      <c r="AG206">
        <v>0.12</v>
      </c>
      <c r="AH206">
        <v>2</v>
      </c>
      <c r="AI206">
        <v>312112948</v>
      </c>
      <c r="AJ206">
        <v>197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ROW(Source!A211)</f>
        <v>211</v>
      </c>
      <c r="B207">
        <v>312112956</v>
      </c>
      <c r="C207">
        <v>312112945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727</v>
      </c>
      <c r="J207" t="s">
        <v>728</v>
      </c>
      <c r="K207" t="s">
        <v>729</v>
      </c>
      <c r="L207">
        <v>1368</v>
      </c>
      <c r="N207">
        <v>1011</v>
      </c>
      <c r="O207" t="s">
        <v>478</v>
      </c>
      <c r="P207" t="s">
        <v>478</v>
      </c>
      <c r="Q207">
        <v>1</v>
      </c>
      <c r="X207">
        <v>0.1</v>
      </c>
      <c r="Y207">
        <v>0</v>
      </c>
      <c r="Z207">
        <v>544.70000000000005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23</v>
      </c>
      <c r="AG207">
        <v>0.12</v>
      </c>
      <c r="AH207">
        <v>2</v>
      </c>
      <c r="AI207">
        <v>312112949</v>
      </c>
      <c r="AJ207">
        <v>198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ROW(Source!A211)</f>
        <v>211</v>
      </c>
      <c r="B208">
        <v>312112957</v>
      </c>
      <c r="C208">
        <v>312112945</v>
      </c>
      <c r="D208">
        <v>277865757</v>
      </c>
      <c r="E208">
        <v>1</v>
      </c>
      <c r="F208">
        <v>1</v>
      </c>
      <c r="G208">
        <v>1</v>
      </c>
      <c r="H208">
        <v>3</v>
      </c>
      <c r="I208" t="s">
        <v>802</v>
      </c>
      <c r="J208" t="s">
        <v>803</v>
      </c>
      <c r="K208" t="s">
        <v>804</v>
      </c>
      <c r="L208">
        <v>1301</v>
      </c>
      <c r="N208">
        <v>1003</v>
      </c>
      <c r="O208" t="s">
        <v>805</v>
      </c>
      <c r="P208" t="s">
        <v>805</v>
      </c>
      <c r="Q208">
        <v>1</v>
      </c>
      <c r="X208">
        <v>0.83</v>
      </c>
      <c r="Y208">
        <v>5.87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22</v>
      </c>
      <c r="AG208">
        <v>0</v>
      </c>
      <c r="AH208">
        <v>2</v>
      </c>
      <c r="AI208">
        <v>312112950</v>
      </c>
      <c r="AJ208">
        <v>199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ROW(Source!A211)</f>
        <v>211</v>
      </c>
      <c r="B209">
        <v>312112958</v>
      </c>
      <c r="C209">
        <v>312112945</v>
      </c>
      <c r="D209">
        <v>277867733</v>
      </c>
      <c r="E209">
        <v>1</v>
      </c>
      <c r="F209">
        <v>1</v>
      </c>
      <c r="G209">
        <v>1</v>
      </c>
      <c r="H209">
        <v>3</v>
      </c>
      <c r="I209" t="s">
        <v>149</v>
      </c>
      <c r="J209" t="s">
        <v>152</v>
      </c>
      <c r="K209" t="s">
        <v>150</v>
      </c>
      <c r="L209">
        <v>1346</v>
      </c>
      <c r="N209">
        <v>1009</v>
      </c>
      <c r="O209" t="s">
        <v>151</v>
      </c>
      <c r="P209" t="s">
        <v>151</v>
      </c>
      <c r="Q209">
        <v>1</v>
      </c>
      <c r="X209">
        <v>0.3</v>
      </c>
      <c r="Y209">
        <v>174.93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22</v>
      </c>
      <c r="AG209">
        <v>0</v>
      </c>
      <c r="AH209">
        <v>2</v>
      </c>
      <c r="AI209">
        <v>312112951</v>
      </c>
      <c r="AJ209">
        <v>200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ROW(Source!A211)</f>
        <v>211</v>
      </c>
      <c r="B210">
        <v>312112959</v>
      </c>
      <c r="C210">
        <v>312112945</v>
      </c>
      <c r="D210">
        <v>277879488</v>
      </c>
      <c r="E210">
        <v>1</v>
      </c>
      <c r="F210">
        <v>1</v>
      </c>
      <c r="G210">
        <v>1</v>
      </c>
      <c r="H210">
        <v>3</v>
      </c>
      <c r="I210" t="s">
        <v>806</v>
      </c>
      <c r="J210" t="s">
        <v>807</v>
      </c>
      <c r="K210" t="s">
        <v>808</v>
      </c>
      <c r="L210">
        <v>1348</v>
      </c>
      <c r="N210">
        <v>1009</v>
      </c>
      <c r="O210" t="s">
        <v>141</v>
      </c>
      <c r="P210" t="s">
        <v>141</v>
      </c>
      <c r="Q210">
        <v>1000</v>
      </c>
      <c r="X210">
        <v>5.9999999999999995E-4</v>
      </c>
      <c r="Y210">
        <v>70310.45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22</v>
      </c>
      <c r="AG210">
        <v>0</v>
      </c>
      <c r="AH210">
        <v>2</v>
      </c>
      <c r="AI210">
        <v>312112952</v>
      </c>
      <c r="AJ210">
        <v>201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ROW(Source!A211)</f>
        <v>211</v>
      </c>
      <c r="B211">
        <v>312112960</v>
      </c>
      <c r="C211">
        <v>312112945</v>
      </c>
      <c r="D211">
        <v>277566433</v>
      </c>
      <c r="E211">
        <v>109</v>
      </c>
      <c r="F211">
        <v>1</v>
      </c>
      <c r="G211">
        <v>1</v>
      </c>
      <c r="H211">
        <v>3</v>
      </c>
      <c r="I211" t="s">
        <v>449</v>
      </c>
      <c r="J211" t="s">
        <v>3</v>
      </c>
      <c r="K211" t="s">
        <v>450</v>
      </c>
      <c r="L211">
        <v>3277935</v>
      </c>
      <c r="N211">
        <v>1013</v>
      </c>
      <c r="O211" t="s">
        <v>451</v>
      </c>
      <c r="P211" t="s">
        <v>451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22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ROW(Source!A212)</f>
        <v>212</v>
      </c>
      <c r="B212">
        <v>312112968</v>
      </c>
      <c r="C212">
        <v>312112961</v>
      </c>
      <c r="D212">
        <v>277560284</v>
      </c>
      <c r="E212">
        <v>109</v>
      </c>
      <c r="F212">
        <v>1</v>
      </c>
      <c r="G212">
        <v>1</v>
      </c>
      <c r="H212">
        <v>1</v>
      </c>
      <c r="I212" t="s">
        <v>769</v>
      </c>
      <c r="J212" t="s">
        <v>3</v>
      </c>
      <c r="K212" t="s">
        <v>770</v>
      </c>
      <c r="L212">
        <v>1191</v>
      </c>
      <c r="N212">
        <v>1013</v>
      </c>
      <c r="O212" t="s">
        <v>715</v>
      </c>
      <c r="P212" t="s">
        <v>715</v>
      </c>
      <c r="Q212">
        <v>1</v>
      </c>
      <c r="X212">
        <v>2.0099999999999998</v>
      </c>
      <c r="Y212">
        <v>0</v>
      </c>
      <c r="Z212">
        <v>0</v>
      </c>
      <c r="AA212">
        <v>0</v>
      </c>
      <c r="AB212">
        <v>440.52</v>
      </c>
      <c r="AC212">
        <v>0</v>
      </c>
      <c r="AD212">
        <v>1</v>
      </c>
      <c r="AE212">
        <v>1</v>
      </c>
      <c r="AF212" t="s">
        <v>23</v>
      </c>
      <c r="AG212">
        <v>2.4119999999999995</v>
      </c>
      <c r="AH212">
        <v>2</v>
      </c>
      <c r="AI212">
        <v>312112962</v>
      </c>
      <c r="AJ212">
        <v>202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ROW(Source!A212)</f>
        <v>212</v>
      </c>
      <c r="B213">
        <v>312112969</v>
      </c>
      <c r="C213">
        <v>312112961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713</v>
      </c>
      <c r="J213" t="s">
        <v>3</v>
      </c>
      <c r="K213" t="s">
        <v>714</v>
      </c>
      <c r="L213">
        <v>1191</v>
      </c>
      <c r="N213">
        <v>1013</v>
      </c>
      <c r="O213" t="s">
        <v>715</v>
      </c>
      <c r="P213" t="s">
        <v>715</v>
      </c>
      <c r="Q213">
        <v>1</v>
      </c>
      <c r="X213">
        <v>0.81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23</v>
      </c>
      <c r="AG213">
        <v>0.97199999999999998</v>
      </c>
      <c r="AH213">
        <v>2</v>
      </c>
      <c r="AI213">
        <v>312112963</v>
      </c>
      <c r="AJ213">
        <v>203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ROW(Source!A212)</f>
        <v>212</v>
      </c>
      <c r="B214">
        <v>312112970</v>
      </c>
      <c r="C214">
        <v>312112961</v>
      </c>
      <c r="D214">
        <v>277944870</v>
      </c>
      <c r="E214">
        <v>1</v>
      </c>
      <c r="F214">
        <v>1</v>
      </c>
      <c r="G214">
        <v>1</v>
      </c>
      <c r="H214">
        <v>2</v>
      </c>
      <c r="I214" t="s">
        <v>809</v>
      </c>
      <c r="J214" t="s">
        <v>810</v>
      </c>
      <c r="K214" t="s">
        <v>811</v>
      </c>
      <c r="L214">
        <v>1368</v>
      </c>
      <c r="N214">
        <v>1011</v>
      </c>
      <c r="O214" t="s">
        <v>478</v>
      </c>
      <c r="P214" t="s">
        <v>478</v>
      </c>
      <c r="Q214">
        <v>1</v>
      </c>
      <c r="X214">
        <v>0.7</v>
      </c>
      <c r="Y214">
        <v>0</v>
      </c>
      <c r="Z214">
        <v>756.44</v>
      </c>
      <c r="AA214">
        <v>549.32000000000005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0.84</v>
      </c>
      <c r="AH214">
        <v>2</v>
      </c>
      <c r="AI214">
        <v>312112964</v>
      </c>
      <c r="AJ214">
        <v>204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ROW(Source!A212)</f>
        <v>212</v>
      </c>
      <c r="B215">
        <v>312112971</v>
      </c>
      <c r="C215">
        <v>312112961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727</v>
      </c>
      <c r="J215" t="s">
        <v>728</v>
      </c>
      <c r="K215" t="s">
        <v>729</v>
      </c>
      <c r="L215">
        <v>1368</v>
      </c>
      <c r="N215">
        <v>1011</v>
      </c>
      <c r="O215" t="s">
        <v>478</v>
      </c>
      <c r="P215" t="s">
        <v>478</v>
      </c>
      <c r="Q215">
        <v>1</v>
      </c>
      <c r="X215">
        <v>0.11</v>
      </c>
      <c r="Y215">
        <v>0</v>
      </c>
      <c r="Z215">
        <v>544.70000000000005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23</v>
      </c>
      <c r="AG215">
        <v>0.13200000000000001</v>
      </c>
      <c r="AH215">
        <v>2</v>
      </c>
      <c r="AI215">
        <v>312112965</v>
      </c>
      <c r="AJ215">
        <v>205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ROW(Source!A212)</f>
        <v>212</v>
      </c>
      <c r="B216">
        <v>312112972</v>
      </c>
      <c r="C216">
        <v>312112961</v>
      </c>
      <c r="D216">
        <v>277862504</v>
      </c>
      <c r="E216">
        <v>1</v>
      </c>
      <c r="F216">
        <v>1</v>
      </c>
      <c r="G216">
        <v>1</v>
      </c>
      <c r="H216">
        <v>3</v>
      </c>
      <c r="I216" t="s">
        <v>812</v>
      </c>
      <c r="J216" t="s">
        <v>813</v>
      </c>
      <c r="K216" t="s">
        <v>814</v>
      </c>
      <c r="L216">
        <v>1346</v>
      </c>
      <c r="N216">
        <v>1009</v>
      </c>
      <c r="O216" t="s">
        <v>151</v>
      </c>
      <c r="P216" t="s">
        <v>151</v>
      </c>
      <c r="Q216">
        <v>1</v>
      </c>
      <c r="X216">
        <v>0.06</v>
      </c>
      <c r="Y216">
        <v>160.27000000000001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22</v>
      </c>
      <c r="AG216">
        <v>0</v>
      </c>
      <c r="AH216">
        <v>2</v>
      </c>
      <c r="AI216">
        <v>312112966</v>
      </c>
      <c r="AJ216">
        <v>206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ROW(Source!A212)</f>
        <v>212</v>
      </c>
      <c r="B217">
        <v>312112973</v>
      </c>
      <c r="C217">
        <v>312112961</v>
      </c>
      <c r="D217">
        <v>277862533</v>
      </c>
      <c r="E217">
        <v>1</v>
      </c>
      <c r="F217">
        <v>1</v>
      </c>
      <c r="G217">
        <v>1</v>
      </c>
      <c r="H217">
        <v>3</v>
      </c>
      <c r="I217" t="s">
        <v>775</v>
      </c>
      <c r="J217" t="s">
        <v>776</v>
      </c>
      <c r="K217" t="s">
        <v>777</v>
      </c>
      <c r="L217">
        <v>1346</v>
      </c>
      <c r="N217">
        <v>1009</v>
      </c>
      <c r="O217" t="s">
        <v>151</v>
      </c>
      <c r="P217" t="s">
        <v>151</v>
      </c>
      <c r="Q217">
        <v>1</v>
      </c>
      <c r="X217">
        <v>0.01</v>
      </c>
      <c r="Y217">
        <v>238.29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22</v>
      </c>
      <c r="AG217">
        <v>0</v>
      </c>
      <c r="AH217">
        <v>2</v>
      </c>
      <c r="AI217">
        <v>312112967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ROW(Source!A212)</f>
        <v>212</v>
      </c>
      <c r="B218">
        <v>312112974</v>
      </c>
      <c r="C218">
        <v>312112961</v>
      </c>
      <c r="D218">
        <v>277867733</v>
      </c>
      <c r="E218">
        <v>1</v>
      </c>
      <c r="F218">
        <v>1</v>
      </c>
      <c r="G218">
        <v>1</v>
      </c>
      <c r="H218">
        <v>3</v>
      </c>
      <c r="I218" t="s">
        <v>149</v>
      </c>
      <c r="J218" t="s">
        <v>152</v>
      </c>
      <c r="K218" t="s">
        <v>150</v>
      </c>
      <c r="L218">
        <v>1346</v>
      </c>
      <c r="N218">
        <v>1009</v>
      </c>
      <c r="O218" t="s">
        <v>151</v>
      </c>
      <c r="P218" t="s">
        <v>151</v>
      </c>
      <c r="Q218">
        <v>1</v>
      </c>
      <c r="X218">
        <v>0</v>
      </c>
      <c r="Y218">
        <v>174.93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22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ROW(Source!A212)</f>
        <v>212</v>
      </c>
      <c r="B219">
        <v>312112975</v>
      </c>
      <c r="C219">
        <v>312112961</v>
      </c>
      <c r="D219">
        <v>277562780</v>
      </c>
      <c r="E219">
        <v>109</v>
      </c>
      <c r="F219">
        <v>1</v>
      </c>
      <c r="G219">
        <v>1</v>
      </c>
      <c r="H219">
        <v>3</v>
      </c>
      <c r="I219" t="s">
        <v>160</v>
      </c>
      <c r="J219" t="s">
        <v>3</v>
      </c>
      <c r="K219" t="s">
        <v>161</v>
      </c>
      <c r="L219">
        <v>1346</v>
      </c>
      <c r="N219">
        <v>1009</v>
      </c>
      <c r="O219" t="s">
        <v>151</v>
      </c>
      <c r="P219" t="s">
        <v>151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22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ROW(Source!A212)</f>
        <v>212</v>
      </c>
      <c r="B220">
        <v>312112976</v>
      </c>
      <c r="C220">
        <v>312112961</v>
      </c>
      <c r="D220">
        <v>277565288</v>
      </c>
      <c r="E220">
        <v>109</v>
      </c>
      <c r="F220">
        <v>1</v>
      </c>
      <c r="G220">
        <v>1</v>
      </c>
      <c r="H220">
        <v>3</v>
      </c>
      <c r="I220" t="s">
        <v>879</v>
      </c>
      <c r="J220" t="s">
        <v>3</v>
      </c>
      <c r="K220" t="s">
        <v>880</v>
      </c>
      <c r="L220">
        <v>1346</v>
      </c>
      <c r="N220">
        <v>1009</v>
      </c>
      <c r="O220" t="s">
        <v>151</v>
      </c>
      <c r="P220" t="s">
        <v>151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22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ROW(Source!A212)</f>
        <v>212</v>
      </c>
      <c r="B221">
        <v>312112977</v>
      </c>
      <c r="C221">
        <v>312112961</v>
      </c>
      <c r="D221">
        <v>277565341</v>
      </c>
      <c r="E221">
        <v>109</v>
      </c>
      <c r="F221">
        <v>1</v>
      </c>
      <c r="G221">
        <v>1</v>
      </c>
      <c r="H221">
        <v>3</v>
      </c>
      <c r="I221" t="s">
        <v>881</v>
      </c>
      <c r="J221" t="s">
        <v>3</v>
      </c>
      <c r="K221" t="s">
        <v>882</v>
      </c>
      <c r="L221">
        <v>1371</v>
      </c>
      <c r="N221">
        <v>1013</v>
      </c>
      <c r="O221" t="s">
        <v>34</v>
      </c>
      <c r="P221" t="s">
        <v>34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22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ROW(Source!A212)</f>
        <v>212</v>
      </c>
      <c r="B222">
        <v>312112978</v>
      </c>
      <c r="C222">
        <v>312112961</v>
      </c>
      <c r="D222">
        <v>277565430</v>
      </c>
      <c r="E222">
        <v>109</v>
      </c>
      <c r="F222">
        <v>1</v>
      </c>
      <c r="G222">
        <v>1</v>
      </c>
      <c r="H222">
        <v>3</v>
      </c>
      <c r="I222" t="s">
        <v>883</v>
      </c>
      <c r="J222" t="s">
        <v>3</v>
      </c>
      <c r="K222" t="s">
        <v>884</v>
      </c>
      <c r="L222">
        <v>1348</v>
      </c>
      <c r="N222">
        <v>1009</v>
      </c>
      <c r="O222" t="s">
        <v>141</v>
      </c>
      <c r="P222" t="s">
        <v>141</v>
      </c>
      <c r="Q222">
        <v>1000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22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ROW(Source!A213)</f>
        <v>213</v>
      </c>
      <c r="B223">
        <v>312112985</v>
      </c>
      <c r="C223">
        <v>312112979</v>
      </c>
      <c r="D223">
        <v>277560257</v>
      </c>
      <c r="E223">
        <v>109</v>
      </c>
      <c r="F223">
        <v>1</v>
      </c>
      <c r="G223">
        <v>1</v>
      </c>
      <c r="H223">
        <v>1</v>
      </c>
      <c r="I223" t="s">
        <v>737</v>
      </c>
      <c r="J223" t="s">
        <v>3</v>
      </c>
      <c r="K223" t="s">
        <v>738</v>
      </c>
      <c r="L223">
        <v>1191</v>
      </c>
      <c r="N223">
        <v>1013</v>
      </c>
      <c r="O223" t="s">
        <v>715</v>
      </c>
      <c r="P223" t="s">
        <v>715</v>
      </c>
      <c r="Q223">
        <v>1</v>
      </c>
      <c r="X223">
        <v>0.44</v>
      </c>
      <c r="Y223">
        <v>0</v>
      </c>
      <c r="Z223">
        <v>0</v>
      </c>
      <c r="AA223">
        <v>0</v>
      </c>
      <c r="AB223">
        <v>406.64</v>
      </c>
      <c r="AC223">
        <v>0</v>
      </c>
      <c r="AD223">
        <v>1</v>
      </c>
      <c r="AE223">
        <v>1</v>
      </c>
      <c r="AF223" t="s">
        <v>23</v>
      </c>
      <c r="AG223">
        <v>0.52800000000000002</v>
      </c>
      <c r="AH223">
        <v>2</v>
      </c>
      <c r="AI223">
        <v>312112980</v>
      </c>
      <c r="AJ223">
        <v>208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ROW(Source!A213)</f>
        <v>213</v>
      </c>
      <c r="B224">
        <v>312112986</v>
      </c>
      <c r="C224">
        <v>312112979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713</v>
      </c>
      <c r="J224" t="s">
        <v>3</v>
      </c>
      <c r="K224" t="s">
        <v>714</v>
      </c>
      <c r="L224">
        <v>1191</v>
      </c>
      <c r="N224">
        <v>1013</v>
      </c>
      <c r="O224" t="s">
        <v>715</v>
      </c>
      <c r="P224" t="s">
        <v>715</v>
      </c>
      <c r="Q224">
        <v>1</v>
      </c>
      <c r="X224">
        <v>0.48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23</v>
      </c>
      <c r="AG224">
        <v>0.57599999999999996</v>
      </c>
      <c r="AH224">
        <v>2</v>
      </c>
      <c r="AI224">
        <v>312112981</v>
      </c>
      <c r="AJ224">
        <v>209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ROW(Source!A213)</f>
        <v>213</v>
      </c>
      <c r="B225">
        <v>312112987</v>
      </c>
      <c r="C225">
        <v>312112979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716</v>
      </c>
      <c r="J225" t="s">
        <v>717</v>
      </c>
      <c r="K225" t="s">
        <v>718</v>
      </c>
      <c r="L225">
        <v>1368</v>
      </c>
      <c r="N225">
        <v>1011</v>
      </c>
      <c r="O225" t="s">
        <v>478</v>
      </c>
      <c r="P225" t="s">
        <v>478</v>
      </c>
      <c r="Q225">
        <v>1</v>
      </c>
      <c r="X225">
        <v>0.24</v>
      </c>
      <c r="Y225">
        <v>0</v>
      </c>
      <c r="Z225">
        <v>1472.33</v>
      </c>
      <c r="AA225">
        <v>642.05999999999995</v>
      </c>
      <c r="AB225">
        <v>0</v>
      </c>
      <c r="AC225">
        <v>0</v>
      </c>
      <c r="AD225">
        <v>1</v>
      </c>
      <c r="AE225">
        <v>0</v>
      </c>
      <c r="AF225" t="s">
        <v>23</v>
      </c>
      <c r="AG225">
        <v>0.28799999999999998</v>
      </c>
      <c r="AH225">
        <v>2</v>
      </c>
      <c r="AI225">
        <v>312112982</v>
      </c>
      <c r="AJ225">
        <v>210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ROW(Source!A213)</f>
        <v>213</v>
      </c>
      <c r="B226">
        <v>312112988</v>
      </c>
      <c r="C226">
        <v>312112979</v>
      </c>
      <c r="D226">
        <v>277945900</v>
      </c>
      <c r="E226">
        <v>1</v>
      </c>
      <c r="F226">
        <v>1</v>
      </c>
      <c r="G226">
        <v>1</v>
      </c>
      <c r="H226">
        <v>2</v>
      </c>
      <c r="I226" t="s">
        <v>815</v>
      </c>
      <c r="J226" t="s">
        <v>816</v>
      </c>
      <c r="K226" t="s">
        <v>817</v>
      </c>
      <c r="L226">
        <v>1368</v>
      </c>
      <c r="N226">
        <v>1011</v>
      </c>
      <c r="O226" t="s">
        <v>478</v>
      </c>
      <c r="P226" t="s">
        <v>478</v>
      </c>
      <c r="Q226">
        <v>1</v>
      </c>
      <c r="X226">
        <v>0.24</v>
      </c>
      <c r="Y226">
        <v>0</v>
      </c>
      <c r="Z226">
        <v>12.95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23</v>
      </c>
      <c r="AG226">
        <v>0.28799999999999998</v>
      </c>
      <c r="AH226">
        <v>2</v>
      </c>
      <c r="AI226">
        <v>312112983</v>
      </c>
      <c r="AJ226">
        <v>211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ROW(Source!A213)</f>
        <v>213</v>
      </c>
      <c r="B227">
        <v>312112989</v>
      </c>
      <c r="C227">
        <v>312112979</v>
      </c>
      <c r="D227">
        <v>277945921</v>
      </c>
      <c r="E227">
        <v>1</v>
      </c>
      <c r="F227">
        <v>1</v>
      </c>
      <c r="G227">
        <v>1</v>
      </c>
      <c r="H227">
        <v>2</v>
      </c>
      <c r="I227" t="s">
        <v>818</v>
      </c>
      <c r="J227" t="s">
        <v>819</v>
      </c>
      <c r="K227" t="s">
        <v>820</v>
      </c>
      <c r="L227">
        <v>1368</v>
      </c>
      <c r="N227">
        <v>1011</v>
      </c>
      <c r="O227" t="s">
        <v>478</v>
      </c>
      <c r="P227" t="s">
        <v>478</v>
      </c>
      <c r="Q227">
        <v>1</v>
      </c>
      <c r="X227">
        <v>0.24</v>
      </c>
      <c r="Y227">
        <v>0</v>
      </c>
      <c r="Z227">
        <v>560.73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0.28799999999999998</v>
      </c>
      <c r="AH227">
        <v>2</v>
      </c>
      <c r="AI227">
        <v>312112984</v>
      </c>
      <c r="AJ227">
        <v>212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ROW(Source!A214)</f>
        <v>214</v>
      </c>
      <c r="B228">
        <v>312112995</v>
      </c>
      <c r="C228">
        <v>312112990</v>
      </c>
      <c r="D228">
        <v>277560257</v>
      </c>
      <c r="E228">
        <v>109</v>
      </c>
      <c r="F228">
        <v>1</v>
      </c>
      <c r="G228">
        <v>1</v>
      </c>
      <c r="H228">
        <v>1</v>
      </c>
      <c r="I228" t="s">
        <v>737</v>
      </c>
      <c r="J228" t="s">
        <v>3</v>
      </c>
      <c r="K228" t="s">
        <v>738</v>
      </c>
      <c r="L228">
        <v>1191</v>
      </c>
      <c r="N228">
        <v>1013</v>
      </c>
      <c r="O228" t="s">
        <v>715</v>
      </c>
      <c r="P228" t="s">
        <v>715</v>
      </c>
      <c r="Q228">
        <v>1</v>
      </c>
      <c r="X228">
        <v>0.25</v>
      </c>
      <c r="Y228">
        <v>0</v>
      </c>
      <c r="Z228">
        <v>0</v>
      </c>
      <c r="AA228">
        <v>0</v>
      </c>
      <c r="AB228">
        <v>406.64</v>
      </c>
      <c r="AC228">
        <v>0</v>
      </c>
      <c r="AD228">
        <v>1</v>
      </c>
      <c r="AE228">
        <v>1</v>
      </c>
      <c r="AF228" t="s">
        <v>23</v>
      </c>
      <c r="AG228">
        <v>0.3</v>
      </c>
      <c r="AH228">
        <v>2</v>
      </c>
      <c r="AI228">
        <v>312112991</v>
      </c>
      <c r="AJ228">
        <v>213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ROW(Source!A214)</f>
        <v>214</v>
      </c>
      <c r="B229">
        <v>312112996</v>
      </c>
      <c r="C229">
        <v>312112990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713</v>
      </c>
      <c r="J229" t="s">
        <v>3</v>
      </c>
      <c r="K229" t="s">
        <v>714</v>
      </c>
      <c r="L229">
        <v>1191</v>
      </c>
      <c r="N229">
        <v>1013</v>
      </c>
      <c r="O229" t="s">
        <v>715</v>
      </c>
      <c r="P229" t="s">
        <v>715</v>
      </c>
      <c r="Q229">
        <v>1</v>
      </c>
      <c r="X229">
        <v>0.14000000000000001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23</v>
      </c>
      <c r="AG229">
        <v>0.16800000000000001</v>
      </c>
      <c r="AH229">
        <v>2</v>
      </c>
      <c r="AI229">
        <v>312112992</v>
      </c>
      <c r="AJ229">
        <v>214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ROW(Source!A214)</f>
        <v>214</v>
      </c>
      <c r="B230">
        <v>312112997</v>
      </c>
      <c r="C230">
        <v>312112990</v>
      </c>
      <c r="D230">
        <v>277945900</v>
      </c>
      <c r="E230">
        <v>1</v>
      </c>
      <c r="F230">
        <v>1</v>
      </c>
      <c r="G230">
        <v>1</v>
      </c>
      <c r="H230">
        <v>2</v>
      </c>
      <c r="I230" t="s">
        <v>815</v>
      </c>
      <c r="J230" t="s">
        <v>816</v>
      </c>
      <c r="K230" t="s">
        <v>817</v>
      </c>
      <c r="L230">
        <v>1368</v>
      </c>
      <c r="N230">
        <v>1011</v>
      </c>
      <c r="O230" t="s">
        <v>478</v>
      </c>
      <c r="P230" t="s">
        <v>478</v>
      </c>
      <c r="Q230">
        <v>1</v>
      </c>
      <c r="X230">
        <v>0.14000000000000001</v>
      </c>
      <c r="Y230">
        <v>0</v>
      </c>
      <c r="Z230">
        <v>12.95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0.16800000000000001</v>
      </c>
      <c r="AH230">
        <v>2</v>
      </c>
      <c r="AI230">
        <v>312112993</v>
      </c>
      <c r="AJ230">
        <v>215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ROW(Source!A214)</f>
        <v>214</v>
      </c>
      <c r="B231">
        <v>312112998</v>
      </c>
      <c r="C231">
        <v>312112990</v>
      </c>
      <c r="D231">
        <v>277945921</v>
      </c>
      <c r="E231">
        <v>1</v>
      </c>
      <c r="F231">
        <v>1</v>
      </c>
      <c r="G231">
        <v>1</v>
      </c>
      <c r="H231">
        <v>2</v>
      </c>
      <c r="I231" t="s">
        <v>818</v>
      </c>
      <c r="J231" t="s">
        <v>819</v>
      </c>
      <c r="K231" t="s">
        <v>820</v>
      </c>
      <c r="L231">
        <v>1368</v>
      </c>
      <c r="N231">
        <v>1011</v>
      </c>
      <c r="O231" t="s">
        <v>478</v>
      </c>
      <c r="P231" t="s">
        <v>478</v>
      </c>
      <c r="Q231">
        <v>1</v>
      </c>
      <c r="X231">
        <v>0.14000000000000001</v>
      </c>
      <c r="Y231">
        <v>0</v>
      </c>
      <c r="Z231">
        <v>560.73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0.16800000000000001</v>
      </c>
      <c r="AH231">
        <v>2</v>
      </c>
      <c r="AI231">
        <v>312112994</v>
      </c>
      <c r="AJ231">
        <v>216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ROW(Source!A215)</f>
        <v>215</v>
      </c>
      <c r="B232">
        <v>312113004</v>
      </c>
      <c r="C232">
        <v>312112999</v>
      </c>
      <c r="D232">
        <v>277560257</v>
      </c>
      <c r="E232">
        <v>109</v>
      </c>
      <c r="F232">
        <v>1</v>
      </c>
      <c r="G232">
        <v>1</v>
      </c>
      <c r="H232">
        <v>1</v>
      </c>
      <c r="I232" t="s">
        <v>737</v>
      </c>
      <c r="J232" t="s">
        <v>3</v>
      </c>
      <c r="K232" t="s">
        <v>738</v>
      </c>
      <c r="L232">
        <v>1191</v>
      </c>
      <c r="N232">
        <v>1013</v>
      </c>
      <c r="O232" t="s">
        <v>715</v>
      </c>
      <c r="P232" t="s">
        <v>715</v>
      </c>
      <c r="Q232">
        <v>1</v>
      </c>
      <c r="X232">
        <v>0.3</v>
      </c>
      <c r="Y232">
        <v>0</v>
      </c>
      <c r="Z232">
        <v>0</v>
      </c>
      <c r="AA232">
        <v>0</v>
      </c>
      <c r="AB232">
        <v>406.64</v>
      </c>
      <c r="AC232">
        <v>0</v>
      </c>
      <c r="AD232">
        <v>1</v>
      </c>
      <c r="AE232">
        <v>1</v>
      </c>
      <c r="AF232" t="s">
        <v>23</v>
      </c>
      <c r="AG232">
        <v>0.36</v>
      </c>
      <c r="AH232">
        <v>2</v>
      </c>
      <c r="AI232">
        <v>312113000</v>
      </c>
      <c r="AJ232">
        <v>217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ROW(Source!A215)</f>
        <v>215</v>
      </c>
      <c r="B233">
        <v>312113005</v>
      </c>
      <c r="C233">
        <v>312112999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713</v>
      </c>
      <c r="J233" t="s">
        <v>3</v>
      </c>
      <c r="K233" t="s">
        <v>714</v>
      </c>
      <c r="L233">
        <v>1191</v>
      </c>
      <c r="N233">
        <v>1013</v>
      </c>
      <c r="O233" t="s">
        <v>715</v>
      </c>
      <c r="P233" t="s">
        <v>715</v>
      </c>
      <c r="Q233">
        <v>1</v>
      </c>
      <c r="X233">
        <v>0.16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23</v>
      </c>
      <c r="AG233">
        <v>0.192</v>
      </c>
      <c r="AH233">
        <v>2</v>
      </c>
      <c r="AI233">
        <v>312113001</v>
      </c>
      <c r="AJ233">
        <v>218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ROW(Source!A215)</f>
        <v>215</v>
      </c>
      <c r="B234">
        <v>312113006</v>
      </c>
      <c r="C234">
        <v>312112999</v>
      </c>
      <c r="D234">
        <v>277945900</v>
      </c>
      <c r="E234">
        <v>1</v>
      </c>
      <c r="F234">
        <v>1</v>
      </c>
      <c r="G234">
        <v>1</v>
      </c>
      <c r="H234">
        <v>2</v>
      </c>
      <c r="I234" t="s">
        <v>815</v>
      </c>
      <c r="J234" t="s">
        <v>816</v>
      </c>
      <c r="K234" t="s">
        <v>817</v>
      </c>
      <c r="L234">
        <v>1368</v>
      </c>
      <c r="N234">
        <v>1011</v>
      </c>
      <c r="O234" t="s">
        <v>478</v>
      </c>
      <c r="P234" t="s">
        <v>478</v>
      </c>
      <c r="Q234">
        <v>1</v>
      </c>
      <c r="X234">
        <v>0.16</v>
      </c>
      <c r="Y234">
        <v>0</v>
      </c>
      <c r="Z234">
        <v>12.95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23</v>
      </c>
      <c r="AG234">
        <v>0.192</v>
      </c>
      <c r="AH234">
        <v>2</v>
      </c>
      <c r="AI234">
        <v>312113002</v>
      </c>
      <c r="AJ234">
        <v>219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ROW(Source!A215)</f>
        <v>215</v>
      </c>
      <c r="B235">
        <v>312113007</v>
      </c>
      <c r="C235">
        <v>312112999</v>
      </c>
      <c r="D235">
        <v>277945921</v>
      </c>
      <c r="E235">
        <v>1</v>
      </c>
      <c r="F235">
        <v>1</v>
      </c>
      <c r="G235">
        <v>1</v>
      </c>
      <c r="H235">
        <v>2</v>
      </c>
      <c r="I235" t="s">
        <v>818</v>
      </c>
      <c r="J235" t="s">
        <v>819</v>
      </c>
      <c r="K235" t="s">
        <v>820</v>
      </c>
      <c r="L235">
        <v>1368</v>
      </c>
      <c r="N235">
        <v>1011</v>
      </c>
      <c r="O235" t="s">
        <v>478</v>
      </c>
      <c r="P235" t="s">
        <v>478</v>
      </c>
      <c r="Q235">
        <v>1</v>
      </c>
      <c r="X235">
        <v>0.16</v>
      </c>
      <c r="Y235">
        <v>0</v>
      </c>
      <c r="Z235">
        <v>560.73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23</v>
      </c>
      <c r="AG235">
        <v>0.192</v>
      </c>
      <c r="AH235">
        <v>2</v>
      </c>
      <c r="AI235">
        <v>312113003</v>
      </c>
      <c r="AJ235">
        <v>220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ROW(Source!A251)</f>
        <v>251</v>
      </c>
      <c r="B236">
        <v>312113013</v>
      </c>
      <c r="C236">
        <v>312113008</v>
      </c>
      <c r="D236">
        <v>277560270</v>
      </c>
      <c r="E236">
        <v>109</v>
      </c>
      <c r="F236">
        <v>1</v>
      </c>
      <c r="G236">
        <v>1</v>
      </c>
      <c r="H236">
        <v>1</v>
      </c>
      <c r="I236" t="s">
        <v>821</v>
      </c>
      <c r="J236" t="s">
        <v>3</v>
      </c>
      <c r="K236" t="s">
        <v>822</v>
      </c>
      <c r="L236">
        <v>1191</v>
      </c>
      <c r="N236">
        <v>1013</v>
      </c>
      <c r="O236" t="s">
        <v>715</v>
      </c>
      <c r="P236" t="s">
        <v>715</v>
      </c>
      <c r="Q236">
        <v>1</v>
      </c>
      <c r="X236">
        <v>1.27</v>
      </c>
      <c r="Y236">
        <v>0</v>
      </c>
      <c r="Z236">
        <v>0</v>
      </c>
      <c r="AA236">
        <v>0</v>
      </c>
      <c r="AB236">
        <v>417.34</v>
      </c>
      <c r="AC236">
        <v>0</v>
      </c>
      <c r="AD236">
        <v>1</v>
      </c>
      <c r="AE236">
        <v>1</v>
      </c>
      <c r="AF236" t="s">
        <v>23</v>
      </c>
      <c r="AG236">
        <v>1.524</v>
      </c>
      <c r="AH236">
        <v>2</v>
      </c>
      <c r="AI236">
        <v>312113009</v>
      </c>
      <c r="AJ236">
        <v>221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ROW(Source!A251)</f>
        <v>251</v>
      </c>
      <c r="B237">
        <v>312113014</v>
      </c>
      <c r="C237">
        <v>312113008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713</v>
      </c>
      <c r="J237" t="s">
        <v>3</v>
      </c>
      <c r="K237" t="s">
        <v>714</v>
      </c>
      <c r="L237">
        <v>1191</v>
      </c>
      <c r="N237">
        <v>1013</v>
      </c>
      <c r="O237" t="s">
        <v>715</v>
      </c>
      <c r="P237" t="s">
        <v>715</v>
      </c>
      <c r="Q237">
        <v>1</v>
      </c>
      <c r="X237">
        <v>0.41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23</v>
      </c>
      <c r="AG237">
        <v>0.49199999999999994</v>
      </c>
      <c r="AH237">
        <v>2</v>
      </c>
      <c r="AI237">
        <v>312113010</v>
      </c>
      <c r="AJ237">
        <v>222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ROW(Source!A251)</f>
        <v>251</v>
      </c>
      <c r="B238">
        <v>312113015</v>
      </c>
      <c r="C238">
        <v>312113008</v>
      </c>
      <c r="D238">
        <v>277944868</v>
      </c>
      <c r="E238">
        <v>1</v>
      </c>
      <c r="F238">
        <v>1</v>
      </c>
      <c r="G238">
        <v>1</v>
      </c>
      <c r="H238">
        <v>2</v>
      </c>
      <c r="I238" t="s">
        <v>723</v>
      </c>
      <c r="J238" t="s">
        <v>724</v>
      </c>
      <c r="K238" t="s">
        <v>725</v>
      </c>
      <c r="L238">
        <v>1368</v>
      </c>
      <c r="N238">
        <v>1011</v>
      </c>
      <c r="O238" t="s">
        <v>478</v>
      </c>
      <c r="P238" t="s">
        <v>478</v>
      </c>
      <c r="Q238">
        <v>1</v>
      </c>
      <c r="X238">
        <v>0.35</v>
      </c>
      <c r="Y238">
        <v>0</v>
      </c>
      <c r="Z238">
        <v>346.73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23</v>
      </c>
      <c r="AG238">
        <v>0.42</v>
      </c>
      <c r="AH238">
        <v>2</v>
      </c>
      <c r="AI238">
        <v>312113011</v>
      </c>
      <c r="AJ238">
        <v>223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ROW(Source!A251)</f>
        <v>251</v>
      </c>
      <c r="B239">
        <v>312113016</v>
      </c>
      <c r="C239">
        <v>312113008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727</v>
      </c>
      <c r="J239" t="s">
        <v>728</v>
      </c>
      <c r="K239" t="s">
        <v>729</v>
      </c>
      <c r="L239">
        <v>1368</v>
      </c>
      <c r="N239">
        <v>1011</v>
      </c>
      <c r="O239" t="s">
        <v>478</v>
      </c>
      <c r="P239" t="s">
        <v>478</v>
      </c>
      <c r="Q239">
        <v>1</v>
      </c>
      <c r="X239">
        <v>0.06</v>
      </c>
      <c r="Y239">
        <v>0</v>
      </c>
      <c r="Z239">
        <v>544.70000000000005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23</v>
      </c>
      <c r="AG239">
        <v>7.1999999999999995E-2</v>
      </c>
      <c r="AH239">
        <v>2</v>
      </c>
      <c r="AI239">
        <v>312113012</v>
      </c>
      <c r="AJ239">
        <v>224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ROW(Source!A252)</f>
        <v>252</v>
      </c>
      <c r="B240">
        <v>312113022</v>
      </c>
      <c r="C240">
        <v>312113017</v>
      </c>
      <c r="D240">
        <v>277560259</v>
      </c>
      <c r="E240">
        <v>109</v>
      </c>
      <c r="F240">
        <v>1</v>
      </c>
      <c r="G240">
        <v>1</v>
      </c>
      <c r="H240">
        <v>1</v>
      </c>
      <c r="I240" t="s">
        <v>823</v>
      </c>
      <c r="J240" t="s">
        <v>3</v>
      </c>
      <c r="K240" t="s">
        <v>824</v>
      </c>
      <c r="L240">
        <v>1191</v>
      </c>
      <c r="N240">
        <v>1013</v>
      </c>
      <c r="O240" t="s">
        <v>715</v>
      </c>
      <c r="P240" t="s">
        <v>715</v>
      </c>
      <c r="Q240">
        <v>1</v>
      </c>
      <c r="X240">
        <v>0.15</v>
      </c>
      <c r="Y240">
        <v>0</v>
      </c>
      <c r="Z240">
        <v>0</v>
      </c>
      <c r="AA240">
        <v>0</v>
      </c>
      <c r="AB240">
        <v>410.21</v>
      </c>
      <c r="AC240">
        <v>0</v>
      </c>
      <c r="AD240">
        <v>1</v>
      </c>
      <c r="AE240">
        <v>1</v>
      </c>
      <c r="AF240" t="s">
        <v>23</v>
      </c>
      <c r="AG240">
        <v>0.18</v>
      </c>
      <c r="AH240">
        <v>2</v>
      </c>
      <c r="AI240">
        <v>312113018</v>
      </c>
      <c r="AJ240">
        <v>225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ROW(Source!A252)</f>
        <v>252</v>
      </c>
      <c r="B241">
        <v>312113023</v>
      </c>
      <c r="C241">
        <v>312113017</v>
      </c>
      <c r="D241">
        <v>277560491</v>
      </c>
      <c r="E241">
        <v>109</v>
      </c>
      <c r="F241">
        <v>1</v>
      </c>
      <c r="G241">
        <v>1</v>
      </c>
      <c r="H241">
        <v>1</v>
      </c>
      <c r="I241" t="s">
        <v>713</v>
      </c>
      <c r="J241" t="s">
        <v>3</v>
      </c>
      <c r="K241" t="s">
        <v>714</v>
      </c>
      <c r="L241">
        <v>1191</v>
      </c>
      <c r="N241">
        <v>1013</v>
      </c>
      <c r="O241" t="s">
        <v>715</v>
      </c>
      <c r="P241" t="s">
        <v>715</v>
      </c>
      <c r="Q241">
        <v>1</v>
      </c>
      <c r="X241">
        <v>0.08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23</v>
      </c>
      <c r="AG241">
        <v>9.6000000000000002E-2</v>
      </c>
      <c r="AH241">
        <v>2</v>
      </c>
      <c r="AI241">
        <v>312113019</v>
      </c>
      <c r="AJ241">
        <v>226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ROW(Source!A252)</f>
        <v>252</v>
      </c>
      <c r="B242">
        <v>312113024</v>
      </c>
      <c r="C242">
        <v>312113017</v>
      </c>
      <c r="D242">
        <v>277944868</v>
      </c>
      <c r="E242">
        <v>1</v>
      </c>
      <c r="F242">
        <v>1</v>
      </c>
      <c r="G242">
        <v>1</v>
      </c>
      <c r="H242">
        <v>2</v>
      </c>
      <c r="I242" t="s">
        <v>723</v>
      </c>
      <c r="J242" t="s">
        <v>724</v>
      </c>
      <c r="K242" t="s">
        <v>725</v>
      </c>
      <c r="L242">
        <v>1368</v>
      </c>
      <c r="N242">
        <v>1011</v>
      </c>
      <c r="O242" t="s">
        <v>478</v>
      </c>
      <c r="P242" t="s">
        <v>478</v>
      </c>
      <c r="Q242">
        <v>1</v>
      </c>
      <c r="X242">
        <v>7.0000000000000007E-2</v>
      </c>
      <c r="Y242">
        <v>0</v>
      </c>
      <c r="Z242">
        <v>346.73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23</v>
      </c>
      <c r="AG242">
        <v>8.4000000000000005E-2</v>
      </c>
      <c r="AH242">
        <v>2</v>
      </c>
      <c r="AI242">
        <v>312113020</v>
      </c>
      <c r="AJ242">
        <v>227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ROW(Source!A252)</f>
        <v>252</v>
      </c>
      <c r="B243">
        <v>312113025</v>
      </c>
      <c r="C243">
        <v>312113017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727</v>
      </c>
      <c r="J243" t="s">
        <v>728</v>
      </c>
      <c r="K243" t="s">
        <v>729</v>
      </c>
      <c r="L243">
        <v>1368</v>
      </c>
      <c r="N243">
        <v>1011</v>
      </c>
      <c r="O243" t="s">
        <v>478</v>
      </c>
      <c r="P243" t="s">
        <v>478</v>
      </c>
      <c r="Q243">
        <v>1</v>
      </c>
      <c r="X243">
        <v>0.01</v>
      </c>
      <c r="Y243">
        <v>0</v>
      </c>
      <c r="Z243">
        <v>544.70000000000005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23</v>
      </c>
      <c r="AG243">
        <v>1.2E-2</v>
      </c>
      <c r="AH243">
        <v>2</v>
      </c>
      <c r="AI243">
        <v>312113021</v>
      </c>
      <c r="AJ243">
        <v>228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ROW(Source!A253)</f>
        <v>253</v>
      </c>
      <c r="B244">
        <v>312113031</v>
      </c>
      <c r="C244">
        <v>312113026</v>
      </c>
      <c r="D244">
        <v>277560259</v>
      </c>
      <c r="E244">
        <v>109</v>
      </c>
      <c r="F244">
        <v>1</v>
      </c>
      <c r="G244">
        <v>1</v>
      </c>
      <c r="H244">
        <v>1</v>
      </c>
      <c r="I244" t="s">
        <v>823</v>
      </c>
      <c r="J244" t="s">
        <v>3</v>
      </c>
      <c r="K244" t="s">
        <v>824</v>
      </c>
      <c r="L244">
        <v>1191</v>
      </c>
      <c r="N244">
        <v>1013</v>
      </c>
      <c r="O244" t="s">
        <v>715</v>
      </c>
      <c r="P244" t="s">
        <v>715</v>
      </c>
      <c r="Q244">
        <v>1</v>
      </c>
      <c r="X244">
        <v>0.15</v>
      </c>
      <c r="Y244">
        <v>0</v>
      </c>
      <c r="Z244">
        <v>0</v>
      </c>
      <c r="AA244">
        <v>0</v>
      </c>
      <c r="AB244">
        <v>410.21</v>
      </c>
      <c r="AC244">
        <v>0</v>
      </c>
      <c r="AD244">
        <v>1</v>
      </c>
      <c r="AE244">
        <v>1</v>
      </c>
      <c r="AF244" t="s">
        <v>23</v>
      </c>
      <c r="AG244">
        <v>0.18</v>
      </c>
      <c r="AH244">
        <v>2</v>
      </c>
      <c r="AI244">
        <v>312113027</v>
      </c>
      <c r="AJ244">
        <v>229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ROW(Source!A253)</f>
        <v>253</v>
      </c>
      <c r="B245">
        <v>312113032</v>
      </c>
      <c r="C245">
        <v>312113026</v>
      </c>
      <c r="D245">
        <v>277560491</v>
      </c>
      <c r="E245">
        <v>109</v>
      </c>
      <c r="F245">
        <v>1</v>
      </c>
      <c r="G245">
        <v>1</v>
      </c>
      <c r="H245">
        <v>1</v>
      </c>
      <c r="I245" t="s">
        <v>713</v>
      </c>
      <c r="J245" t="s">
        <v>3</v>
      </c>
      <c r="K245" t="s">
        <v>714</v>
      </c>
      <c r="L245">
        <v>1191</v>
      </c>
      <c r="N245">
        <v>1013</v>
      </c>
      <c r="O245" t="s">
        <v>715</v>
      </c>
      <c r="P245" t="s">
        <v>715</v>
      </c>
      <c r="Q245">
        <v>1</v>
      </c>
      <c r="X245">
        <v>0.08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23</v>
      </c>
      <c r="AG245">
        <v>9.6000000000000002E-2</v>
      </c>
      <c r="AH245">
        <v>2</v>
      </c>
      <c r="AI245">
        <v>312113028</v>
      </c>
      <c r="AJ245">
        <v>230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ROW(Source!A253)</f>
        <v>253</v>
      </c>
      <c r="B246">
        <v>312113033</v>
      </c>
      <c r="C246">
        <v>312113026</v>
      </c>
      <c r="D246">
        <v>277944868</v>
      </c>
      <c r="E246">
        <v>1</v>
      </c>
      <c r="F246">
        <v>1</v>
      </c>
      <c r="G246">
        <v>1</v>
      </c>
      <c r="H246">
        <v>2</v>
      </c>
      <c r="I246" t="s">
        <v>723</v>
      </c>
      <c r="J246" t="s">
        <v>724</v>
      </c>
      <c r="K246" t="s">
        <v>725</v>
      </c>
      <c r="L246">
        <v>1368</v>
      </c>
      <c r="N246">
        <v>1011</v>
      </c>
      <c r="O246" t="s">
        <v>478</v>
      </c>
      <c r="P246" t="s">
        <v>478</v>
      </c>
      <c r="Q246">
        <v>1</v>
      </c>
      <c r="X246">
        <v>7.0000000000000007E-2</v>
      </c>
      <c r="Y246">
        <v>0</v>
      </c>
      <c r="Z246">
        <v>346.73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23</v>
      </c>
      <c r="AG246">
        <v>8.4000000000000005E-2</v>
      </c>
      <c r="AH246">
        <v>2</v>
      </c>
      <c r="AI246">
        <v>312113029</v>
      </c>
      <c r="AJ246">
        <v>231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ROW(Source!A253)</f>
        <v>253</v>
      </c>
      <c r="B247">
        <v>312113034</v>
      </c>
      <c r="C247">
        <v>312113026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727</v>
      </c>
      <c r="J247" t="s">
        <v>728</v>
      </c>
      <c r="K247" t="s">
        <v>729</v>
      </c>
      <c r="L247">
        <v>1368</v>
      </c>
      <c r="N247">
        <v>1011</v>
      </c>
      <c r="O247" t="s">
        <v>478</v>
      </c>
      <c r="P247" t="s">
        <v>478</v>
      </c>
      <c r="Q247">
        <v>1</v>
      </c>
      <c r="X247">
        <v>0.01</v>
      </c>
      <c r="Y247">
        <v>0</v>
      </c>
      <c r="Z247">
        <v>544.70000000000005</v>
      </c>
      <c r="AA247">
        <v>477.98</v>
      </c>
      <c r="AB247">
        <v>0</v>
      </c>
      <c r="AC247">
        <v>0</v>
      </c>
      <c r="AD247">
        <v>1</v>
      </c>
      <c r="AE247">
        <v>0</v>
      </c>
      <c r="AF247" t="s">
        <v>23</v>
      </c>
      <c r="AG247">
        <v>1.2E-2</v>
      </c>
      <c r="AH247">
        <v>2</v>
      </c>
      <c r="AI247">
        <v>312113030</v>
      </c>
      <c r="AJ247">
        <v>232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ROW(Source!A254)</f>
        <v>254</v>
      </c>
      <c r="B248">
        <v>312113049</v>
      </c>
      <c r="C248">
        <v>312113035</v>
      </c>
      <c r="D248">
        <v>277560446</v>
      </c>
      <c r="E248">
        <v>109</v>
      </c>
      <c r="F248">
        <v>1</v>
      </c>
      <c r="G248">
        <v>1</v>
      </c>
      <c r="H248">
        <v>1</v>
      </c>
      <c r="I248" t="s">
        <v>703</v>
      </c>
      <c r="J248" t="s">
        <v>3</v>
      </c>
      <c r="K248" t="s">
        <v>704</v>
      </c>
      <c r="L248">
        <v>1369</v>
      </c>
      <c r="N248">
        <v>1013</v>
      </c>
      <c r="O248" t="s">
        <v>705</v>
      </c>
      <c r="P248" t="s">
        <v>705</v>
      </c>
      <c r="Q248">
        <v>1</v>
      </c>
      <c r="X248">
        <v>0.99</v>
      </c>
      <c r="Y248">
        <v>0</v>
      </c>
      <c r="Z248">
        <v>0</v>
      </c>
      <c r="AA248">
        <v>0</v>
      </c>
      <c r="AB248">
        <v>388.8</v>
      </c>
      <c r="AC248">
        <v>0</v>
      </c>
      <c r="AD248">
        <v>1</v>
      </c>
      <c r="AE248">
        <v>1</v>
      </c>
      <c r="AF248" t="s">
        <v>23</v>
      </c>
      <c r="AG248">
        <v>1.1879999999999999</v>
      </c>
      <c r="AH248">
        <v>2</v>
      </c>
      <c r="AI248">
        <v>312113036</v>
      </c>
      <c r="AJ248">
        <v>233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ROW(Source!A254)</f>
        <v>254</v>
      </c>
      <c r="B249">
        <v>312113050</v>
      </c>
      <c r="C249">
        <v>312113035</v>
      </c>
      <c r="D249">
        <v>277560448</v>
      </c>
      <c r="E249">
        <v>109</v>
      </c>
      <c r="F249">
        <v>1</v>
      </c>
      <c r="G249">
        <v>1</v>
      </c>
      <c r="H249">
        <v>1</v>
      </c>
      <c r="I249" t="s">
        <v>707</v>
      </c>
      <c r="J249" t="s">
        <v>3</v>
      </c>
      <c r="K249" t="s">
        <v>708</v>
      </c>
      <c r="L249">
        <v>1369</v>
      </c>
      <c r="N249">
        <v>1013</v>
      </c>
      <c r="O249" t="s">
        <v>705</v>
      </c>
      <c r="P249" t="s">
        <v>705</v>
      </c>
      <c r="Q249">
        <v>1</v>
      </c>
      <c r="X249">
        <v>47.29</v>
      </c>
      <c r="Y249">
        <v>0</v>
      </c>
      <c r="Z249">
        <v>0</v>
      </c>
      <c r="AA249">
        <v>0</v>
      </c>
      <c r="AB249">
        <v>424.47</v>
      </c>
      <c r="AC249">
        <v>0</v>
      </c>
      <c r="AD249">
        <v>1</v>
      </c>
      <c r="AE249">
        <v>1</v>
      </c>
      <c r="AF249" t="s">
        <v>23</v>
      </c>
      <c r="AG249">
        <v>56.747999999999998</v>
      </c>
      <c r="AH249">
        <v>2</v>
      </c>
      <c r="AI249">
        <v>312113037</v>
      </c>
      <c r="AJ249">
        <v>234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ROW(Source!A254)</f>
        <v>254</v>
      </c>
      <c r="B250">
        <v>312113051</v>
      </c>
      <c r="C250">
        <v>312113035</v>
      </c>
      <c r="D250">
        <v>277560452</v>
      </c>
      <c r="E250">
        <v>109</v>
      </c>
      <c r="F250">
        <v>1</v>
      </c>
      <c r="G250">
        <v>1</v>
      </c>
      <c r="H250">
        <v>1</v>
      </c>
      <c r="I250" t="s">
        <v>709</v>
      </c>
      <c r="J250" t="s">
        <v>3</v>
      </c>
      <c r="K250" t="s">
        <v>710</v>
      </c>
      <c r="L250">
        <v>1369</v>
      </c>
      <c r="N250">
        <v>1013</v>
      </c>
      <c r="O250" t="s">
        <v>705</v>
      </c>
      <c r="P250" t="s">
        <v>705</v>
      </c>
      <c r="Q250">
        <v>1</v>
      </c>
      <c r="X250">
        <v>23.42</v>
      </c>
      <c r="Y250">
        <v>0</v>
      </c>
      <c r="Z250">
        <v>0</v>
      </c>
      <c r="AA250">
        <v>0</v>
      </c>
      <c r="AB250">
        <v>477.98</v>
      </c>
      <c r="AC250">
        <v>0</v>
      </c>
      <c r="AD250">
        <v>1</v>
      </c>
      <c r="AE250">
        <v>1</v>
      </c>
      <c r="AF250" t="s">
        <v>23</v>
      </c>
      <c r="AG250">
        <v>28.104000000000003</v>
      </c>
      <c r="AH250">
        <v>2</v>
      </c>
      <c r="AI250">
        <v>312113038</v>
      </c>
      <c r="AJ250">
        <v>235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ROW(Source!A254)</f>
        <v>254</v>
      </c>
      <c r="B251">
        <v>312113052</v>
      </c>
      <c r="C251">
        <v>312113035</v>
      </c>
      <c r="D251">
        <v>277560455</v>
      </c>
      <c r="E251">
        <v>109</v>
      </c>
      <c r="F251">
        <v>1</v>
      </c>
      <c r="G251">
        <v>1</v>
      </c>
      <c r="H251">
        <v>1</v>
      </c>
      <c r="I251" t="s">
        <v>711</v>
      </c>
      <c r="J251" t="s">
        <v>3</v>
      </c>
      <c r="K251" t="s">
        <v>712</v>
      </c>
      <c r="L251">
        <v>1369</v>
      </c>
      <c r="N251">
        <v>1013</v>
      </c>
      <c r="O251" t="s">
        <v>705</v>
      </c>
      <c r="P251" t="s">
        <v>705</v>
      </c>
      <c r="Q251">
        <v>1</v>
      </c>
      <c r="X251">
        <v>23.42</v>
      </c>
      <c r="Y251">
        <v>0</v>
      </c>
      <c r="Z251">
        <v>0</v>
      </c>
      <c r="AA251">
        <v>0</v>
      </c>
      <c r="AB251">
        <v>549.32000000000005</v>
      </c>
      <c r="AC251">
        <v>0</v>
      </c>
      <c r="AD251">
        <v>1</v>
      </c>
      <c r="AE251">
        <v>1</v>
      </c>
      <c r="AF251" t="s">
        <v>23</v>
      </c>
      <c r="AG251">
        <v>28.104000000000003</v>
      </c>
      <c r="AH251">
        <v>2</v>
      </c>
      <c r="AI251">
        <v>312113039</v>
      </c>
      <c r="AJ251">
        <v>236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ROW(Source!A254)</f>
        <v>254</v>
      </c>
      <c r="B252">
        <v>312113053</v>
      </c>
      <c r="C252">
        <v>312113035</v>
      </c>
      <c r="D252">
        <v>277560491</v>
      </c>
      <c r="E252">
        <v>109</v>
      </c>
      <c r="F252">
        <v>1</v>
      </c>
      <c r="G252">
        <v>1</v>
      </c>
      <c r="H252">
        <v>1</v>
      </c>
      <c r="I252" t="s">
        <v>713</v>
      </c>
      <c r="J252" t="s">
        <v>3</v>
      </c>
      <c r="K252" t="s">
        <v>714</v>
      </c>
      <c r="L252">
        <v>1191</v>
      </c>
      <c r="N252">
        <v>1013</v>
      </c>
      <c r="O252" t="s">
        <v>715</v>
      </c>
      <c r="P252" t="s">
        <v>715</v>
      </c>
      <c r="Q252">
        <v>1</v>
      </c>
      <c r="X252">
        <v>24.89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23</v>
      </c>
      <c r="AG252">
        <v>29.867999999999999</v>
      </c>
      <c r="AH252">
        <v>2</v>
      </c>
      <c r="AI252">
        <v>312113040</v>
      </c>
      <c r="AJ252">
        <v>237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ROW(Source!A254)</f>
        <v>254</v>
      </c>
      <c r="B253">
        <v>312113054</v>
      </c>
      <c r="C253">
        <v>312113035</v>
      </c>
      <c r="D253">
        <v>277944622</v>
      </c>
      <c r="E253">
        <v>1</v>
      </c>
      <c r="F253">
        <v>1</v>
      </c>
      <c r="G253">
        <v>1</v>
      </c>
      <c r="H253">
        <v>2</v>
      </c>
      <c r="I253" t="s">
        <v>716</v>
      </c>
      <c r="J253" t="s">
        <v>717</v>
      </c>
      <c r="K253" t="s">
        <v>718</v>
      </c>
      <c r="L253">
        <v>1368</v>
      </c>
      <c r="N253">
        <v>1011</v>
      </c>
      <c r="O253" t="s">
        <v>478</v>
      </c>
      <c r="P253" t="s">
        <v>478</v>
      </c>
      <c r="Q253">
        <v>1</v>
      </c>
      <c r="X253">
        <v>0.75</v>
      </c>
      <c r="Y253">
        <v>0</v>
      </c>
      <c r="Z253">
        <v>1472.33</v>
      </c>
      <c r="AA253">
        <v>642.05999999999995</v>
      </c>
      <c r="AB253">
        <v>0</v>
      </c>
      <c r="AC253">
        <v>0</v>
      </c>
      <c r="AD253">
        <v>1</v>
      </c>
      <c r="AE253">
        <v>0</v>
      </c>
      <c r="AF253" t="s">
        <v>23</v>
      </c>
      <c r="AG253">
        <v>0.89999999999999991</v>
      </c>
      <c r="AH253">
        <v>2</v>
      </c>
      <c r="AI253">
        <v>312113041</v>
      </c>
      <c r="AJ253">
        <v>238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ROW(Source!A254)</f>
        <v>254</v>
      </c>
      <c r="B254">
        <v>312113055</v>
      </c>
      <c r="C254">
        <v>312113035</v>
      </c>
      <c r="D254">
        <v>277944809</v>
      </c>
      <c r="E254">
        <v>1</v>
      </c>
      <c r="F254">
        <v>1</v>
      </c>
      <c r="G254">
        <v>1</v>
      </c>
      <c r="H254">
        <v>2</v>
      </c>
      <c r="I254" t="s">
        <v>720</v>
      </c>
      <c r="J254" t="s">
        <v>721</v>
      </c>
      <c r="K254" t="s">
        <v>722</v>
      </c>
      <c r="L254">
        <v>1368</v>
      </c>
      <c r="N254">
        <v>1011</v>
      </c>
      <c r="O254" t="s">
        <v>478</v>
      </c>
      <c r="P254" t="s">
        <v>478</v>
      </c>
      <c r="Q254">
        <v>1</v>
      </c>
      <c r="X254">
        <v>0.81</v>
      </c>
      <c r="Y254">
        <v>0</v>
      </c>
      <c r="Z254">
        <v>15.14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23</v>
      </c>
      <c r="AG254">
        <v>0.97199999999999998</v>
      </c>
      <c r="AH254">
        <v>2</v>
      </c>
      <c r="AI254">
        <v>312113042</v>
      </c>
      <c r="AJ254">
        <v>239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ROW(Source!A254)</f>
        <v>254</v>
      </c>
      <c r="B255">
        <v>312113056</v>
      </c>
      <c r="C255">
        <v>312113035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723</v>
      </c>
      <c r="J255" t="s">
        <v>724</v>
      </c>
      <c r="K255" t="s">
        <v>725</v>
      </c>
      <c r="L255">
        <v>1368</v>
      </c>
      <c r="N255">
        <v>1011</v>
      </c>
      <c r="O255" t="s">
        <v>478</v>
      </c>
      <c r="P255" t="s">
        <v>478</v>
      </c>
      <c r="Q255">
        <v>1</v>
      </c>
      <c r="X255">
        <v>22.74</v>
      </c>
      <c r="Y255">
        <v>0</v>
      </c>
      <c r="Z255">
        <v>346.73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23</v>
      </c>
      <c r="AG255">
        <v>27.287999999999997</v>
      </c>
      <c r="AH255">
        <v>2</v>
      </c>
      <c r="AI255">
        <v>312113043</v>
      </c>
      <c r="AJ255">
        <v>240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ROW(Source!A254)</f>
        <v>254</v>
      </c>
      <c r="B256">
        <v>312113057</v>
      </c>
      <c r="C256">
        <v>312113035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727</v>
      </c>
      <c r="J256" t="s">
        <v>728</v>
      </c>
      <c r="K256" t="s">
        <v>729</v>
      </c>
      <c r="L256">
        <v>1368</v>
      </c>
      <c r="N256">
        <v>1011</v>
      </c>
      <c r="O256" t="s">
        <v>478</v>
      </c>
      <c r="P256" t="s">
        <v>478</v>
      </c>
      <c r="Q256">
        <v>1</v>
      </c>
      <c r="X256">
        <v>0.59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0.70799999999999996</v>
      </c>
      <c r="AH256">
        <v>2</v>
      </c>
      <c r="AI256">
        <v>312113044</v>
      </c>
      <c r="AJ256">
        <v>241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ROW(Source!A254)</f>
        <v>254</v>
      </c>
      <c r="B257">
        <v>312113058</v>
      </c>
      <c r="C257">
        <v>312113035</v>
      </c>
      <c r="D257">
        <v>277946074</v>
      </c>
      <c r="E257">
        <v>1</v>
      </c>
      <c r="F257">
        <v>1</v>
      </c>
      <c r="G257">
        <v>1</v>
      </c>
      <c r="H257">
        <v>2</v>
      </c>
      <c r="I257" t="s">
        <v>730</v>
      </c>
      <c r="J257" t="s">
        <v>731</v>
      </c>
      <c r="K257" t="s">
        <v>732</v>
      </c>
      <c r="L257">
        <v>1368</v>
      </c>
      <c r="N257">
        <v>1011</v>
      </c>
      <c r="O257" t="s">
        <v>478</v>
      </c>
      <c r="P257" t="s">
        <v>478</v>
      </c>
      <c r="Q257">
        <v>1</v>
      </c>
      <c r="X257">
        <v>0.81</v>
      </c>
      <c r="Y257">
        <v>0</v>
      </c>
      <c r="Z257">
        <v>160.38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23</v>
      </c>
      <c r="AG257">
        <v>0.97199999999999998</v>
      </c>
      <c r="AH257">
        <v>2</v>
      </c>
      <c r="AI257">
        <v>312113045</v>
      </c>
      <c r="AJ257">
        <v>242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ROW(Source!A254)</f>
        <v>254</v>
      </c>
      <c r="B258">
        <v>312113059</v>
      </c>
      <c r="C258">
        <v>312113035</v>
      </c>
      <c r="D258">
        <v>277565240</v>
      </c>
      <c r="E258">
        <v>109</v>
      </c>
      <c r="F258">
        <v>1</v>
      </c>
      <c r="G258">
        <v>1</v>
      </c>
      <c r="H258">
        <v>3</v>
      </c>
      <c r="I258" t="s">
        <v>32</v>
      </c>
      <c r="J258" t="s">
        <v>3</v>
      </c>
      <c r="K258" t="s">
        <v>33</v>
      </c>
      <c r="L258">
        <v>1371</v>
      </c>
      <c r="N258">
        <v>1013</v>
      </c>
      <c r="O258" t="s">
        <v>34</v>
      </c>
      <c r="P258" t="s">
        <v>34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22</v>
      </c>
      <c r="AG258">
        <v>0</v>
      </c>
      <c r="AH258">
        <v>2</v>
      </c>
      <c r="AI258">
        <v>312113046</v>
      </c>
      <c r="AJ258">
        <v>243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ROW(Source!A254)</f>
        <v>254</v>
      </c>
      <c r="B259">
        <v>312113060</v>
      </c>
      <c r="C259">
        <v>312113035</v>
      </c>
      <c r="D259">
        <v>277565250</v>
      </c>
      <c r="E259">
        <v>109</v>
      </c>
      <c r="F259">
        <v>1</v>
      </c>
      <c r="G259">
        <v>1</v>
      </c>
      <c r="H259">
        <v>3</v>
      </c>
      <c r="I259" t="s">
        <v>37</v>
      </c>
      <c r="J259" t="s">
        <v>3</v>
      </c>
      <c r="K259" t="s">
        <v>38</v>
      </c>
      <c r="L259">
        <v>1371</v>
      </c>
      <c r="N259">
        <v>1013</v>
      </c>
      <c r="O259" t="s">
        <v>34</v>
      </c>
      <c r="P259" t="s">
        <v>34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22</v>
      </c>
      <c r="AG259">
        <v>0</v>
      </c>
      <c r="AH259">
        <v>2</v>
      </c>
      <c r="AI259">
        <v>312113047</v>
      </c>
      <c r="AJ259">
        <v>244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ROW(Source!A254)</f>
        <v>254</v>
      </c>
      <c r="B260">
        <v>312113061</v>
      </c>
      <c r="C260">
        <v>312113035</v>
      </c>
      <c r="D260">
        <v>277565414</v>
      </c>
      <c r="E260">
        <v>109</v>
      </c>
      <c r="F260">
        <v>1</v>
      </c>
      <c r="G260">
        <v>1</v>
      </c>
      <c r="H260">
        <v>3</v>
      </c>
      <c r="I260" t="s">
        <v>40</v>
      </c>
      <c r="J260" t="s">
        <v>3</v>
      </c>
      <c r="K260" t="s">
        <v>41</v>
      </c>
      <c r="L260">
        <v>1477</v>
      </c>
      <c r="N260">
        <v>1013</v>
      </c>
      <c r="O260" t="s">
        <v>20</v>
      </c>
      <c r="P260" t="s">
        <v>24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22</v>
      </c>
      <c r="AG260">
        <v>0</v>
      </c>
      <c r="AH260">
        <v>2</v>
      </c>
      <c r="AI260">
        <v>312113048</v>
      </c>
      <c r="AJ260">
        <v>245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ROW(Source!A258)</f>
        <v>258</v>
      </c>
      <c r="B261">
        <v>312113087</v>
      </c>
      <c r="C261">
        <v>312113082</v>
      </c>
      <c r="D261">
        <v>277560270</v>
      </c>
      <c r="E261">
        <v>109</v>
      </c>
      <c r="F261">
        <v>1</v>
      </c>
      <c r="G261">
        <v>1</v>
      </c>
      <c r="H261">
        <v>1</v>
      </c>
      <c r="I261" t="s">
        <v>821</v>
      </c>
      <c r="J261" t="s">
        <v>3</v>
      </c>
      <c r="K261" t="s">
        <v>822</v>
      </c>
      <c r="L261">
        <v>1191</v>
      </c>
      <c r="N261">
        <v>1013</v>
      </c>
      <c r="O261" t="s">
        <v>715</v>
      </c>
      <c r="P261" t="s">
        <v>715</v>
      </c>
      <c r="Q261">
        <v>1</v>
      </c>
      <c r="X261">
        <v>1.27</v>
      </c>
      <c r="Y261">
        <v>0</v>
      </c>
      <c r="Z261">
        <v>0</v>
      </c>
      <c r="AA261">
        <v>0</v>
      </c>
      <c r="AB261">
        <v>417.34</v>
      </c>
      <c r="AC261">
        <v>0</v>
      </c>
      <c r="AD261">
        <v>1</v>
      </c>
      <c r="AE261">
        <v>1</v>
      </c>
      <c r="AF261" t="s">
        <v>23</v>
      </c>
      <c r="AG261">
        <v>1.524</v>
      </c>
      <c r="AH261">
        <v>2</v>
      </c>
      <c r="AI261">
        <v>312113083</v>
      </c>
      <c r="AJ261">
        <v>246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ROW(Source!A258)</f>
        <v>258</v>
      </c>
      <c r="B262">
        <v>312113088</v>
      </c>
      <c r="C262">
        <v>312113082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713</v>
      </c>
      <c r="J262" t="s">
        <v>3</v>
      </c>
      <c r="K262" t="s">
        <v>714</v>
      </c>
      <c r="L262">
        <v>1191</v>
      </c>
      <c r="N262">
        <v>1013</v>
      </c>
      <c r="O262" t="s">
        <v>715</v>
      </c>
      <c r="P262" t="s">
        <v>715</v>
      </c>
      <c r="Q262">
        <v>1</v>
      </c>
      <c r="X262">
        <v>0.41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23</v>
      </c>
      <c r="AG262">
        <v>0.49199999999999994</v>
      </c>
      <c r="AH262">
        <v>2</v>
      </c>
      <c r="AI262">
        <v>312113084</v>
      </c>
      <c r="AJ262">
        <v>247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ROW(Source!A258)</f>
        <v>258</v>
      </c>
      <c r="B263">
        <v>312113089</v>
      </c>
      <c r="C263">
        <v>312113082</v>
      </c>
      <c r="D263">
        <v>277944868</v>
      </c>
      <c r="E263">
        <v>1</v>
      </c>
      <c r="F263">
        <v>1</v>
      </c>
      <c r="G263">
        <v>1</v>
      </c>
      <c r="H263">
        <v>2</v>
      </c>
      <c r="I263" t="s">
        <v>723</v>
      </c>
      <c r="J263" t="s">
        <v>724</v>
      </c>
      <c r="K263" t="s">
        <v>725</v>
      </c>
      <c r="L263">
        <v>1368</v>
      </c>
      <c r="N263">
        <v>1011</v>
      </c>
      <c r="O263" t="s">
        <v>478</v>
      </c>
      <c r="P263" t="s">
        <v>478</v>
      </c>
      <c r="Q263">
        <v>1</v>
      </c>
      <c r="X263">
        <v>0.35</v>
      </c>
      <c r="Y263">
        <v>0</v>
      </c>
      <c r="Z263">
        <v>346.73</v>
      </c>
      <c r="AA263">
        <v>477.98</v>
      </c>
      <c r="AB263">
        <v>0</v>
      </c>
      <c r="AC263">
        <v>0</v>
      </c>
      <c r="AD263">
        <v>1</v>
      </c>
      <c r="AE263">
        <v>0</v>
      </c>
      <c r="AF263" t="s">
        <v>23</v>
      </c>
      <c r="AG263">
        <v>0.42</v>
      </c>
      <c r="AH263">
        <v>2</v>
      </c>
      <c r="AI263">
        <v>312113085</v>
      </c>
      <c r="AJ263">
        <v>248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ROW(Source!A258)</f>
        <v>258</v>
      </c>
      <c r="B264">
        <v>312113090</v>
      </c>
      <c r="C264">
        <v>312113082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727</v>
      </c>
      <c r="J264" t="s">
        <v>728</v>
      </c>
      <c r="K264" t="s">
        <v>729</v>
      </c>
      <c r="L264">
        <v>1368</v>
      </c>
      <c r="N264">
        <v>1011</v>
      </c>
      <c r="O264" t="s">
        <v>478</v>
      </c>
      <c r="P264" t="s">
        <v>478</v>
      </c>
      <c r="Q264">
        <v>1</v>
      </c>
      <c r="X264">
        <v>0.06</v>
      </c>
      <c r="Y264">
        <v>0</v>
      </c>
      <c r="Z264">
        <v>544.70000000000005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23</v>
      </c>
      <c r="AG264">
        <v>7.1999999999999995E-2</v>
      </c>
      <c r="AH264">
        <v>2</v>
      </c>
      <c r="AI264">
        <v>312113086</v>
      </c>
      <c r="AJ264">
        <v>249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ROW(Source!A259)</f>
        <v>259</v>
      </c>
      <c r="B265">
        <v>312113096</v>
      </c>
      <c r="C265">
        <v>312113091</v>
      </c>
      <c r="D265">
        <v>277560259</v>
      </c>
      <c r="E265">
        <v>109</v>
      </c>
      <c r="F265">
        <v>1</v>
      </c>
      <c r="G265">
        <v>1</v>
      </c>
      <c r="H265">
        <v>1</v>
      </c>
      <c r="I265" t="s">
        <v>823</v>
      </c>
      <c r="J265" t="s">
        <v>3</v>
      </c>
      <c r="K265" t="s">
        <v>824</v>
      </c>
      <c r="L265">
        <v>1191</v>
      </c>
      <c r="N265">
        <v>1013</v>
      </c>
      <c r="O265" t="s">
        <v>715</v>
      </c>
      <c r="P265" t="s">
        <v>715</v>
      </c>
      <c r="Q265">
        <v>1</v>
      </c>
      <c r="X265">
        <v>0.15</v>
      </c>
      <c r="Y265">
        <v>0</v>
      </c>
      <c r="Z265">
        <v>0</v>
      </c>
      <c r="AA265">
        <v>0</v>
      </c>
      <c r="AB265">
        <v>410.21</v>
      </c>
      <c r="AC265">
        <v>0</v>
      </c>
      <c r="AD265">
        <v>1</v>
      </c>
      <c r="AE265">
        <v>1</v>
      </c>
      <c r="AF265" t="s">
        <v>23</v>
      </c>
      <c r="AG265">
        <v>0.18</v>
      </c>
      <c r="AH265">
        <v>2</v>
      </c>
      <c r="AI265">
        <v>312113092</v>
      </c>
      <c r="AJ265">
        <v>250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ROW(Source!A259)</f>
        <v>259</v>
      </c>
      <c r="B266">
        <v>312113097</v>
      </c>
      <c r="C266">
        <v>312113091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713</v>
      </c>
      <c r="J266" t="s">
        <v>3</v>
      </c>
      <c r="K266" t="s">
        <v>714</v>
      </c>
      <c r="L266">
        <v>1191</v>
      </c>
      <c r="N266">
        <v>1013</v>
      </c>
      <c r="O266" t="s">
        <v>715</v>
      </c>
      <c r="P266" t="s">
        <v>715</v>
      </c>
      <c r="Q266">
        <v>1</v>
      </c>
      <c r="X266">
        <v>0.08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23</v>
      </c>
      <c r="AG266">
        <v>9.6000000000000002E-2</v>
      </c>
      <c r="AH266">
        <v>2</v>
      </c>
      <c r="AI266">
        <v>312113093</v>
      </c>
      <c r="AJ266">
        <v>251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ROW(Source!A259)</f>
        <v>259</v>
      </c>
      <c r="B267">
        <v>312113098</v>
      </c>
      <c r="C267">
        <v>312113091</v>
      </c>
      <c r="D267">
        <v>277944868</v>
      </c>
      <c r="E267">
        <v>1</v>
      </c>
      <c r="F267">
        <v>1</v>
      </c>
      <c r="G267">
        <v>1</v>
      </c>
      <c r="H267">
        <v>2</v>
      </c>
      <c r="I267" t="s">
        <v>723</v>
      </c>
      <c r="J267" t="s">
        <v>724</v>
      </c>
      <c r="K267" t="s">
        <v>725</v>
      </c>
      <c r="L267">
        <v>1368</v>
      </c>
      <c r="N267">
        <v>1011</v>
      </c>
      <c r="O267" t="s">
        <v>478</v>
      </c>
      <c r="P267" t="s">
        <v>478</v>
      </c>
      <c r="Q267">
        <v>1</v>
      </c>
      <c r="X267">
        <v>7.0000000000000007E-2</v>
      </c>
      <c r="Y267">
        <v>0</v>
      </c>
      <c r="Z267">
        <v>346.73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23</v>
      </c>
      <c r="AG267">
        <v>8.4000000000000005E-2</v>
      </c>
      <c r="AH267">
        <v>2</v>
      </c>
      <c r="AI267">
        <v>312113094</v>
      </c>
      <c r="AJ267">
        <v>252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ROW(Source!A259)</f>
        <v>259</v>
      </c>
      <c r="B268">
        <v>312113099</v>
      </c>
      <c r="C268">
        <v>312113091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727</v>
      </c>
      <c r="J268" t="s">
        <v>728</v>
      </c>
      <c r="K268" t="s">
        <v>729</v>
      </c>
      <c r="L268">
        <v>1368</v>
      </c>
      <c r="N268">
        <v>1011</v>
      </c>
      <c r="O268" t="s">
        <v>478</v>
      </c>
      <c r="P268" t="s">
        <v>478</v>
      </c>
      <c r="Q268">
        <v>1</v>
      </c>
      <c r="X268">
        <v>0.01</v>
      </c>
      <c r="Y268">
        <v>0</v>
      </c>
      <c r="Z268">
        <v>544.70000000000005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23</v>
      </c>
      <c r="AG268">
        <v>1.2E-2</v>
      </c>
      <c r="AH268">
        <v>2</v>
      </c>
      <c r="AI268">
        <v>312113095</v>
      </c>
      <c r="AJ268">
        <v>253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ROW(Source!A260)</f>
        <v>260</v>
      </c>
      <c r="B269">
        <v>312113105</v>
      </c>
      <c r="C269">
        <v>312113100</v>
      </c>
      <c r="D269">
        <v>277560259</v>
      </c>
      <c r="E269">
        <v>109</v>
      </c>
      <c r="F269">
        <v>1</v>
      </c>
      <c r="G269">
        <v>1</v>
      </c>
      <c r="H269">
        <v>1</v>
      </c>
      <c r="I269" t="s">
        <v>823</v>
      </c>
      <c r="J269" t="s">
        <v>3</v>
      </c>
      <c r="K269" t="s">
        <v>824</v>
      </c>
      <c r="L269">
        <v>1191</v>
      </c>
      <c r="N269">
        <v>1013</v>
      </c>
      <c r="O269" t="s">
        <v>715</v>
      </c>
      <c r="P269" t="s">
        <v>715</v>
      </c>
      <c r="Q269">
        <v>1</v>
      </c>
      <c r="X269">
        <v>0.15</v>
      </c>
      <c r="Y269">
        <v>0</v>
      </c>
      <c r="Z269">
        <v>0</v>
      </c>
      <c r="AA269">
        <v>0</v>
      </c>
      <c r="AB269">
        <v>410.21</v>
      </c>
      <c r="AC269">
        <v>0</v>
      </c>
      <c r="AD269">
        <v>1</v>
      </c>
      <c r="AE269">
        <v>1</v>
      </c>
      <c r="AF269" t="s">
        <v>23</v>
      </c>
      <c r="AG269">
        <v>0.18</v>
      </c>
      <c r="AH269">
        <v>2</v>
      </c>
      <c r="AI269">
        <v>312113101</v>
      </c>
      <c r="AJ269">
        <v>254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ROW(Source!A260)</f>
        <v>260</v>
      </c>
      <c r="B270">
        <v>312113106</v>
      </c>
      <c r="C270">
        <v>312113100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713</v>
      </c>
      <c r="J270" t="s">
        <v>3</v>
      </c>
      <c r="K270" t="s">
        <v>714</v>
      </c>
      <c r="L270">
        <v>1191</v>
      </c>
      <c r="N270">
        <v>1013</v>
      </c>
      <c r="O270" t="s">
        <v>715</v>
      </c>
      <c r="P270" t="s">
        <v>715</v>
      </c>
      <c r="Q270">
        <v>1</v>
      </c>
      <c r="X270">
        <v>0.08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23</v>
      </c>
      <c r="AG270">
        <v>9.6000000000000002E-2</v>
      </c>
      <c r="AH270">
        <v>2</v>
      </c>
      <c r="AI270">
        <v>312113102</v>
      </c>
      <c r="AJ270">
        <v>255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ROW(Source!A260)</f>
        <v>260</v>
      </c>
      <c r="B271">
        <v>312113107</v>
      </c>
      <c r="C271">
        <v>312113100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723</v>
      </c>
      <c r="J271" t="s">
        <v>724</v>
      </c>
      <c r="K271" t="s">
        <v>725</v>
      </c>
      <c r="L271">
        <v>1368</v>
      </c>
      <c r="N271">
        <v>1011</v>
      </c>
      <c r="O271" t="s">
        <v>478</v>
      </c>
      <c r="P271" t="s">
        <v>478</v>
      </c>
      <c r="Q271">
        <v>1</v>
      </c>
      <c r="X271">
        <v>7.0000000000000007E-2</v>
      </c>
      <c r="Y271">
        <v>0</v>
      </c>
      <c r="Z271">
        <v>346.73</v>
      </c>
      <c r="AA271">
        <v>477.98</v>
      </c>
      <c r="AB271">
        <v>0</v>
      </c>
      <c r="AC271">
        <v>0</v>
      </c>
      <c r="AD271">
        <v>1</v>
      </c>
      <c r="AE271">
        <v>0</v>
      </c>
      <c r="AF271" t="s">
        <v>23</v>
      </c>
      <c r="AG271">
        <v>8.4000000000000005E-2</v>
      </c>
      <c r="AH271">
        <v>2</v>
      </c>
      <c r="AI271">
        <v>312113103</v>
      </c>
      <c r="AJ271">
        <v>256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ROW(Source!A260)</f>
        <v>260</v>
      </c>
      <c r="B272">
        <v>312113108</v>
      </c>
      <c r="C272">
        <v>312113100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727</v>
      </c>
      <c r="J272" t="s">
        <v>728</v>
      </c>
      <c r="K272" t="s">
        <v>729</v>
      </c>
      <c r="L272">
        <v>1368</v>
      </c>
      <c r="N272">
        <v>1011</v>
      </c>
      <c r="O272" t="s">
        <v>478</v>
      </c>
      <c r="P272" t="s">
        <v>478</v>
      </c>
      <c r="Q272">
        <v>1</v>
      </c>
      <c r="X272">
        <v>0.01</v>
      </c>
      <c r="Y272">
        <v>0</v>
      </c>
      <c r="Z272">
        <v>544.70000000000005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1.2E-2</v>
      </c>
      <c r="AH272">
        <v>2</v>
      </c>
      <c r="AI272">
        <v>312113104</v>
      </c>
      <c r="AJ272">
        <v>257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ROW(Source!A261)</f>
        <v>261</v>
      </c>
      <c r="B273">
        <v>312113123</v>
      </c>
      <c r="C273">
        <v>312113109</v>
      </c>
      <c r="D273">
        <v>277560446</v>
      </c>
      <c r="E273">
        <v>109</v>
      </c>
      <c r="F273">
        <v>1</v>
      </c>
      <c r="G273">
        <v>1</v>
      </c>
      <c r="H273">
        <v>1</v>
      </c>
      <c r="I273" t="s">
        <v>703</v>
      </c>
      <c r="J273" t="s">
        <v>3</v>
      </c>
      <c r="K273" t="s">
        <v>704</v>
      </c>
      <c r="L273">
        <v>1369</v>
      </c>
      <c r="N273">
        <v>1013</v>
      </c>
      <c r="O273" t="s">
        <v>705</v>
      </c>
      <c r="P273" t="s">
        <v>705</v>
      </c>
      <c r="Q273">
        <v>1</v>
      </c>
      <c r="X273">
        <v>0.99</v>
      </c>
      <c r="Y273">
        <v>0</v>
      </c>
      <c r="Z273">
        <v>0</v>
      </c>
      <c r="AA273">
        <v>0</v>
      </c>
      <c r="AB273">
        <v>388.8</v>
      </c>
      <c r="AC273">
        <v>0</v>
      </c>
      <c r="AD273">
        <v>1</v>
      </c>
      <c r="AE273">
        <v>1</v>
      </c>
      <c r="AF273" t="s">
        <v>44</v>
      </c>
      <c r="AG273">
        <v>1.3661999999999999</v>
      </c>
      <c r="AH273">
        <v>2</v>
      </c>
      <c r="AI273">
        <v>312113110</v>
      </c>
      <c r="AJ273">
        <v>258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ROW(Source!A261)</f>
        <v>261</v>
      </c>
      <c r="B274">
        <v>312113124</v>
      </c>
      <c r="C274">
        <v>312113109</v>
      </c>
      <c r="D274">
        <v>277560448</v>
      </c>
      <c r="E274">
        <v>109</v>
      </c>
      <c r="F274">
        <v>1</v>
      </c>
      <c r="G274">
        <v>1</v>
      </c>
      <c r="H274">
        <v>1</v>
      </c>
      <c r="I274" t="s">
        <v>707</v>
      </c>
      <c r="J274" t="s">
        <v>3</v>
      </c>
      <c r="K274" t="s">
        <v>708</v>
      </c>
      <c r="L274">
        <v>1369</v>
      </c>
      <c r="N274">
        <v>1013</v>
      </c>
      <c r="O274" t="s">
        <v>705</v>
      </c>
      <c r="P274" t="s">
        <v>705</v>
      </c>
      <c r="Q274">
        <v>1</v>
      </c>
      <c r="X274">
        <v>47.29</v>
      </c>
      <c r="Y274">
        <v>0</v>
      </c>
      <c r="Z274">
        <v>0</v>
      </c>
      <c r="AA274">
        <v>0</v>
      </c>
      <c r="AB274">
        <v>424.47</v>
      </c>
      <c r="AC274">
        <v>0</v>
      </c>
      <c r="AD274">
        <v>1</v>
      </c>
      <c r="AE274">
        <v>1</v>
      </c>
      <c r="AF274" t="s">
        <v>44</v>
      </c>
      <c r="AG274">
        <v>65.260199999999998</v>
      </c>
      <c r="AH274">
        <v>2</v>
      </c>
      <c r="AI274">
        <v>312113111</v>
      </c>
      <c r="AJ274">
        <v>259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ROW(Source!A261)</f>
        <v>261</v>
      </c>
      <c r="B275">
        <v>312113125</v>
      </c>
      <c r="C275">
        <v>312113109</v>
      </c>
      <c r="D275">
        <v>277560452</v>
      </c>
      <c r="E275">
        <v>109</v>
      </c>
      <c r="F275">
        <v>1</v>
      </c>
      <c r="G275">
        <v>1</v>
      </c>
      <c r="H275">
        <v>1</v>
      </c>
      <c r="I275" t="s">
        <v>709</v>
      </c>
      <c r="J275" t="s">
        <v>3</v>
      </c>
      <c r="K275" t="s">
        <v>710</v>
      </c>
      <c r="L275">
        <v>1369</v>
      </c>
      <c r="N275">
        <v>1013</v>
      </c>
      <c r="O275" t="s">
        <v>705</v>
      </c>
      <c r="P275" t="s">
        <v>705</v>
      </c>
      <c r="Q275">
        <v>1</v>
      </c>
      <c r="X275">
        <v>23.42</v>
      </c>
      <c r="Y275">
        <v>0</v>
      </c>
      <c r="Z275">
        <v>0</v>
      </c>
      <c r="AA275">
        <v>0</v>
      </c>
      <c r="AB275">
        <v>477.98</v>
      </c>
      <c r="AC275">
        <v>0</v>
      </c>
      <c r="AD275">
        <v>1</v>
      </c>
      <c r="AE275">
        <v>1</v>
      </c>
      <c r="AF275" t="s">
        <v>44</v>
      </c>
      <c r="AG275">
        <v>32.319600000000001</v>
      </c>
      <c r="AH275">
        <v>2</v>
      </c>
      <c r="AI275">
        <v>312113112</v>
      </c>
      <c r="AJ275">
        <v>260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ROW(Source!A261)</f>
        <v>261</v>
      </c>
      <c r="B276">
        <v>312113126</v>
      </c>
      <c r="C276">
        <v>312113109</v>
      </c>
      <c r="D276">
        <v>277560455</v>
      </c>
      <c r="E276">
        <v>109</v>
      </c>
      <c r="F276">
        <v>1</v>
      </c>
      <c r="G276">
        <v>1</v>
      </c>
      <c r="H276">
        <v>1</v>
      </c>
      <c r="I276" t="s">
        <v>711</v>
      </c>
      <c r="J276" t="s">
        <v>3</v>
      </c>
      <c r="K276" t="s">
        <v>712</v>
      </c>
      <c r="L276">
        <v>1369</v>
      </c>
      <c r="N276">
        <v>1013</v>
      </c>
      <c r="O276" t="s">
        <v>705</v>
      </c>
      <c r="P276" t="s">
        <v>705</v>
      </c>
      <c r="Q276">
        <v>1</v>
      </c>
      <c r="X276">
        <v>23.42</v>
      </c>
      <c r="Y276">
        <v>0</v>
      </c>
      <c r="Z276">
        <v>0</v>
      </c>
      <c r="AA276">
        <v>0</v>
      </c>
      <c r="AB276">
        <v>549.32000000000005</v>
      </c>
      <c r="AC276">
        <v>0</v>
      </c>
      <c r="AD276">
        <v>1</v>
      </c>
      <c r="AE276">
        <v>1</v>
      </c>
      <c r="AF276" t="s">
        <v>44</v>
      </c>
      <c r="AG276">
        <v>32.319600000000001</v>
      </c>
      <c r="AH276">
        <v>2</v>
      </c>
      <c r="AI276">
        <v>312113113</v>
      </c>
      <c r="AJ276">
        <v>261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ROW(Source!A261)</f>
        <v>261</v>
      </c>
      <c r="B277">
        <v>312113127</v>
      </c>
      <c r="C277">
        <v>312113109</v>
      </c>
      <c r="D277">
        <v>277560491</v>
      </c>
      <c r="E277">
        <v>109</v>
      </c>
      <c r="F277">
        <v>1</v>
      </c>
      <c r="G277">
        <v>1</v>
      </c>
      <c r="H277">
        <v>1</v>
      </c>
      <c r="I277" t="s">
        <v>713</v>
      </c>
      <c r="J277" t="s">
        <v>3</v>
      </c>
      <c r="K277" t="s">
        <v>714</v>
      </c>
      <c r="L277">
        <v>1191</v>
      </c>
      <c r="N277">
        <v>1013</v>
      </c>
      <c r="O277" t="s">
        <v>715</v>
      </c>
      <c r="P277" t="s">
        <v>715</v>
      </c>
      <c r="Q277">
        <v>1</v>
      </c>
      <c r="X277">
        <v>24.89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43</v>
      </c>
      <c r="AG277">
        <v>37.335000000000001</v>
      </c>
      <c r="AH277">
        <v>2</v>
      </c>
      <c r="AI277">
        <v>312113114</v>
      </c>
      <c r="AJ277">
        <v>262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ROW(Source!A261)</f>
        <v>261</v>
      </c>
      <c r="B278">
        <v>312113128</v>
      </c>
      <c r="C278">
        <v>312113109</v>
      </c>
      <c r="D278">
        <v>277944622</v>
      </c>
      <c r="E278">
        <v>1</v>
      </c>
      <c r="F278">
        <v>1</v>
      </c>
      <c r="G278">
        <v>1</v>
      </c>
      <c r="H278">
        <v>2</v>
      </c>
      <c r="I278" t="s">
        <v>716</v>
      </c>
      <c r="J278" t="s">
        <v>717</v>
      </c>
      <c r="K278" t="s">
        <v>718</v>
      </c>
      <c r="L278">
        <v>1368</v>
      </c>
      <c r="N278">
        <v>1011</v>
      </c>
      <c r="O278" t="s">
        <v>478</v>
      </c>
      <c r="P278" t="s">
        <v>478</v>
      </c>
      <c r="Q278">
        <v>1</v>
      </c>
      <c r="X278">
        <v>0.75</v>
      </c>
      <c r="Y278">
        <v>0</v>
      </c>
      <c r="Z278">
        <v>1472.33</v>
      </c>
      <c r="AA278">
        <v>642.05999999999995</v>
      </c>
      <c r="AB278">
        <v>0</v>
      </c>
      <c r="AC278">
        <v>0</v>
      </c>
      <c r="AD278">
        <v>1</v>
      </c>
      <c r="AE278">
        <v>0</v>
      </c>
      <c r="AF278" t="s">
        <v>43</v>
      </c>
      <c r="AG278">
        <v>1.125</v>
      </c>
      <c r="AH278">
        <v>2</v>
      </c>
      <c r="AI278">
        <v>312113115</v>
      </c>
      <c r="AJ278">
        <v>263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ROW(Source!A261)</f>
        <v>261</v>
      </c>
      <c r="B279">
        <v>312113129</v>
      </c>
      <c r="C279">
        <v>312113109</v>
      </c>
      <c r="D279">
        <v>277944809</v>
      </c>
      <c r="E279">
        <v>1</v>
      </c>
      <c r="F279">
        <v>1</v>
      </c>
      <c r="G279">
        <v>1</v>
      </c>
      <c r="H279">
        <v>2</v>
      </c>
      <c r="I279" t="s">
        <v>720</v>
      </c>
      <c r="J279" t="s">
        <v>721</v>
      </c>
      <c r="K279" t="s">
        <v>722</v>
      </c>
      <c r="L279">
        <v>1368</v>
      </c>
      <c r="N279">
        <v>1011</v>
      </c>
      <c r="O279" t="s">
        <v>478</v>
      </c>
      <c r="P279" t="s">
        <v>478</v>
      </c>
      <c r="Q279">
        <v>1</v>
      </c>
      <c r="X279">
        <v>0.81</v>
      </c>
      <c r="Y279">
        <v>0</v>
      </c>
      <c r="Z279">
        <v>15.14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43</v>
      </c>
      <c r="AG279">
        <v>1.2149999999999999</v>
      </c>
      <c r="AH279">
        <v>2</v>
      </c>
      <c r="AI279">
        <v>312113116</v>
      </c>
      <c r="AJ279">
        <v>264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ROW(Source!A261)</f>
        <v>261</v>
      </c>
      <c r="B280">
        <v>312113130</v>
      </c>
      <c r="C280">
        <v>312113109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723</v>
      </c>
      <c r="J280" t="s">
        <v>724</v>
      </c>
      <c r="K280" t="s">
        <v>725</v>
      </c>
      <c r="L280">
        <v>1368</v>
      </c>
      <c r="N280">
        <v>1011</v>
      </c>
      <c r="O280" t="s">
        <v>478</v>
      </c>
      <c r="P280" t="s">
        <v>478</v>
      </c>
      <c r="Q280">
        <v>1</v>
      </c>
      <c r="X280">
        <v>22.74</v>
      </c>
      <c r="Y280">
        <v>0</v>
      </c>
      <c r="Z280">
        <v>346.73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43</v>
      </c>
      <c r="AG280">
        <v>34.11</v>
      </c>
      <c r="AH280">
        <v>2</v>
      </c>
      <c r="AI280">
        <v>312113117</v>
      </c>
      <c r="AJ280">
        <v>265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ROW(Source!A261)</f>
        <v>261</v>
      </c>
      <c r="B281">
        <v>312113131</v>
      </c>
      <c r="C281">
        <v>312113109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727</v>
      </c>
      <c r="J281" t="s">
        <v>728</v>
      </c>
      <c r="K281" t="s">
        <v>729</v>
      </c>
      <c r="L281">
        <v>1368</v>
      </c>
      <c r="N281">
        <v>1011</v>
      </c>
      <c r="O281" t="s">
        <v>478</v>
      </c>
      <c r="P281" t="s">
        <v>478</v>
      </c>
      <c r="Q281">
        <v>1</v>
      </c>
      <c r="X281">
        <v>0.59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43</v>
      </c>
      <c r="AG281">
        <v>0.88500000000000001</v>
      </c>
      <c r="AH281">
        <v>2</v>
      </c>
      <c r="AI281">
        <v>312113118</v>
      </c>
      <c r="AJ281">
        <v>266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ROW(Source!A261)</f>
        <v>261</v>
      </c>
      <c r="B282">
        <v>312113132</v>
      </c>
      <c r="C282">
        <v>312113109</v>
      </c>
      <c r="D282">
        <v>277946074</v>
      </c>
      <c r="E282">
        <v>1</v>
      </c>
      <c r="F282">
        <v>1</v>
      </c>
      <c r="G282">
        <v>1</v>
      </c>
      <c r="H282">
        <v>2</v>
      </c>
      <c r="I282" t="s">
        <v>730</v>
      </c>
      <c r="J282" t="s">
        <v>731</v>
      </c>
      <c r="K282" t="s">
        <v>732</v>
      </c>
      <c r="L282">
        <v>1368</v>
      </c>
      <c r="N282">
        <v>1011</v>
      </c>
      <c r="O282" t="s">
        <v>478</v>
      </c>
      <c r="P282" t="s">
        <v>478</v>
      </c>
      <c r="Q282">
        <v>1</v>
      </c>
      <c r="X282">
        <v>0.81</v>
      </c>
      <c r="Y282">
        <v>0</v>
      </c>
      <c r="Z282">
        <v>160.38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43</v>
      </c>
      <c r="AG282">
        <v>1.2149999999999999</v>
      </c>
      <c r="AH282">
        <v>2</v>
      </c>
      <c r="AI282">
        <v>312113119</v>
      </c>
      <c r="AJ282">
        <v>267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ROW(Source!A261)</f>
        <v>261</v>
      </c>
      <c r="B283">
        <v>312113133</v>
      </c>
      <c r="C283">
        <v>312113109</v>
      </c>
      <c r="D283">
        <v>277565240</v>
      </c>
      <c r="E283">
        <v>109</v>
      </c>
      <c r="F283">
        <v>1</v>
      </c>
      <c r="G283">
        <v>1</v>
      </c>
      <c r="H283">
        <v>3</v>
      </c>
      <c r="I283" t="s">
        <v>32</v>
      </c>
      <c r="J283" t="s">
        <v>3</v>
      </c>
      <c r="K283" t="s">
        <v>33</v>
      </c>
      <c r="L283">
        <v>1371</v>
      </c>
      <c r="N283">
        <v>1013</v>
      </c>
      <c r="O283" t="s">
        <v>34</v>
      </c>
      <c r="P283" t="s">
        <v>34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22</v>
      </c>
      <c r="AG283">
        <v>0</v>
      </c>
      <c r="AH283">
        <v>2</v>
      </c>
      <c r="AI283">
        <v>312113120</v>
      </c>
      <c r="AJ283">
        <v>268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ROW(Source!A261)</f>
        <v>261</v>
      </c>
      <c r="B284">
        <v>312113134</v>
      </c>
      <c r="C284">
        <v>312113109</v>
      </c>
      <c r="D284">
        <v>277565250</v>
      </c>
      <c r="E284">
        <v>109</v>
      </c>
      <c r="F284">
        <v>1</v>
      </c>
      <c r="G284">
        <v>1</v>
      </c>
      <c r="H284">
        <v>3</v>
      </c>
      <c r="I284" t="s">
        <v>37</v>
      </c>
      <c r="J284" t="s">
        <v>3</v>
      </c>
      <c r="K284" t="s">
        <v>38</v>
      </c>
      <c r="L284">
        <v>1371</v>
      </c>
      <c r="N284">
        <v>1013</v>
      </c>
      <c r="O284" t="s">
        <v>34</v>
      </c>
      <c r="P284" t="s">
        <v>34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22</v>
      </c>
      <c r="AG284">
        <v>0</v>
      </c>
      <c r="AH284">
        <v>2</v>
      </c>
      <c r="AI284">
        <v>312113121</v>
      </c>
      <c r="AJ284">
        <v>269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ROW(Source!A261)</f>
        <v>261</v>
      </c>
      <c r="B285">
        <v>312113135</v>
      </c>
      <c r="C285">
        <v>312113109</v>
      </c>
      <c r="D285">
        <v>277565414</v>
      </c>
      <c r="E285">
        <v>109</v>
      </c>
      <c r="F285">
        <v>1</v>
      </c>
      <c r="G285">
        <v>1</v>
      </c>
      <c r="H285">
        <v>3</v>
      </c>
      <c r="I285" t="s">
        <v>40</v>
      </c>
      <c r="J285" t="s">
        <v>3</v>
      </c>
      <c r="K285" t="s">
        <v>41</v>
      </c>
      <c r="L285">
        <v>1477</v>
      </c>
      <c r="N285">
        <v>1013</v>
      </c>
      <c r="O285" t="s">
        <v>20</v>
      </c>
      <c r="P285" t="s">
        <v>24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22</v>
      </c>
      <c r="AG285">
        <v>0</v>
      </c>
      <c r="AH285">
        <v>2</v>
      </c>
      <c r="AI285">
        <v>312113122</v>
      </c>
      <c r="AJ285">
        <v>270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ROW(Source!A265)</f>
        <v>265</v>
      </c>
      <c r="B286">
        <v>312135903</v>
      </c>
      <c r="C286">
        <v>312135895</v>
      </c>
      <c r="D286">
        <v>277560448</v>
      </c>
      <c r="E286">
        <v>109</v>
      </c>
      <c r="F286">
        <v>1</v>
      </c>
      <c r="G286">
        <v>1</v>
      </c>
      <c r="H286">
        <v>1</v>
      </c>
      <c r="I286" t="s">
        <v>707</v>
      </c>
      <c r="J286" t="s">
        <v>3</v>
      </c>
      <c r="K286" t="s">
        <v>708</v>
      </c>
      <c r="L286">
        <v>1369</v>
      </c>
      <c r="N286">
        <v>1013</v>
      </c>
      <c r="O286" t="s">
        <v>705</v>
      </c>
      <c r="P286" t="s">
        <v>705</v>
      </c>
      <c r="Q286">
        <v>1</v>
      </c>
      <c r="X286">
        <v>0.91</v>
      </c>
      <c r="Y286">
        <v>0</v>
      </c>
      <c r="Z286">
        <v>0</v>
      </c>
      <c r="AA286">
        <v>0</v>
      </c>
      <c r="AB286">
        <v>424.47</v>
      </c>
      <c r="AC286">
        <v>0</v>
      </c>
      <c r="AD286">
        <v>1</v>
      </c>
      <c r="AE286">
        <v>1</v>
      </c>
      <c r="AF286" t="s">
        <v>23</v>
      </c>
      <c r="AG286">
        <v>1.0920000000000001</v>
      </c>
      <c r="AH286">
        <v>2</v>
      </c>
      <c r="AI286">
        <v>312135896</v>
      </c>
      <c r="AJ286">
        <v>271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ROW(Source!A265)</f>
        <v>265</v>
      </c>
      <c r="B287">
        <v>312135904</v>
      </c>
      <c r="C287">
        <v>312135895</v>
      </c>
      <c r="D287">
        <v>277560452</v>
      </c>
      <c r="E287">
        <v>109</v>
      </c>
      <c r="F287">
        <v>1</v>
      </c>
      <c r="G287">
        <v>1</v>
      </c>
      <c r="H287">
        <v>1</v>
      </c>
      <c r="I287" t="s">
        <v>709</v>
      </c>
      <c r="J287" t="s">
        <v>3</v>
      </c>
      <c r="K287" t="s">
        <v>710</v>
      </c>
      <c r="L287">
        <v>1369</v>
      </c>
      <c r="N287">
        <v>1013</v>
      </c>
      <c r="O287" t="s">
        <v>705</v>
      </c>
      <c r="P287" t="s">
        <v>705</v>
      </c>
      <c r="Q287">
        <v>1</v>
      </c>
      <c r="X287">
        <v>0.45</v>
      </c>
      <c r="Y287">
        <v>0</v>
      </c>
      <c r="Z287">
        <v>0</v>
      </c>
      <c r="AA287">
        <v>0</v>
      </c>
      <c r="AB287">
        <v>477.98</v>
      </c>
      <c r="AC287">
        <v>0</v>
      </c>
      <c r="AD287">
        <v>1</v>
      </c>
      <c r="AE287">
        <v>1</v>
      </c>
      <c r="AF287" t="s">
        <v>23</v>
      </c>
      <c r="AG287">
        <v>0.54</v>
      </c>
      <c r="AH287">
        <v>2</v>
      </c>
      <c r="AI287">
        <v>312135897</v>
      </c>
      <c r="AJ287">
        <v>272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ROW(Source!A265)</f>
        <v>265</v>
      </c>
      <c r="B288">
        <v>312135905</v>
      </c>
      <c r="C288">
        <v>312135895</v>
      </c>
      <c r="D288">
        <v>277560455</v>
      </c>
      <c r="E288">
        <v>109</v>
      </c>
      <c r="F288">
        <v>1</v>
      </c>
      <c r="G288">
        <v>1</v>
      </c>
      <c r="H288">
        <v>1</v>
      </c>
      <c r="I288" t="s">
        <v>711</v>
      </c>
      <c r="J288" t="s">
        <v>3</v>
      </c>
      <c r="K288" t="s">
        <v>712</v>
      </c>
      <c r="L288">
        <v>1369</v>
      </c>
      <c r="N288">
        <v>1013</v>
      </c>
      <c r="O288" t="s">
        <v>705</v>
      </c>
      <c r="P288" t="s">
        <v>705</v>
      </c>
      <c r="Q288">
        <v>1</v>
      </c>
      <c r="X288">
        <v>0.45</v>
      </c>
      <c r="Y288">
        <v>0</v>
      </c>
      <c r="Z288">
        <v>0</v>
      </c>
      <c r="AA288">
        <v>0</v>
      </c>
      <c r="AB288">
        <v>549.32000000000005</v>
      </c>
      <c r="AC288">
        <v>0</v>
      </c>
      <c r="AD288">
        <v>1</v>
      </c>
      <c r="AE288">
        <v>1</v>
      </c>
      <c r="AF288" t="s">
        <v>23</v>
      </c>
      <c r="AG288">
        <v>0.54</v>
      </c>
      <c r="AH288">
        <v>2</v>
      </c>
      <c r="AI288">
        <v>312135898</v>
      </c>
      <c r="AJ288">
        <v>273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ROW(Source!A265)</f>
        <v>265</v>
      </c>
      <c r="B289">
        <v>312135906</v>
      </c>
      <c r="C289">
        <v>312135895</v>
      </c>
      <c r="D289">
        <v>75629607</v>
      </c>
      <c r="E289">
        <v>109</v>
      </c>
      <c r="F289">
        <v>1</v>
      </c>
      <c r="G289">
        <v>1</v>
      </c>
      <c r="H289">
        <v>1</v>
      </c>
      <c r="I289" t="s">
        <v>713</v>
      </c>
      <c r="J289" t="s">
        <v>3</v>
      </c>
      <c r="K289" t="s">
        <v>714</v>
      </c>
      <c r="L289">
        <v>1191</v>
      </c>
      <c r="N289">
        <v>1013</v>
      </c>
      <c r="O289" t="s">
        <v>715</v>
      </c>
      <c r="P289" t="s">
        <v>715</v>
      </c>
      <c r="Q289">
        <v>1</v>
      </c>
      <c r="X289">
        <v>0.44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23</v>
      </c>
      <c r="AG289">
        <v>0.52800000000000002</v>
      </c>
      <c r="AH289">
        <v>2</v>
      </c>
      <c r="AI289">
        <v>312135899</v>
      </c>
      <c r="AJ289">
        <v>274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ROW(Source!A265)</f>
        <v>265</v>
      </c>
      <c r="B290">
        <v>312135907</v>
      </c>
      <c r="C290">
        <v>312135895</v>
      </c>
      <c r="D290">
        <v>277944868</v>
      </c>
      <c r="E290">
        <v>1</v>
      </c>
      <c r="F290">
        <v>1</v>
      </c>
      <c r="G290">
        <v>1</v>
      </c>
      <c r="H290">
        <v>2</v>
      </c>
      <c r="I290" t="s">
        <v>723</v>
      </c>
      <c r="J290" t="s">
        <v>724</v>
      </c>
      <c r="K290" t="s">
        <v>725</v>
      </c>
      <c r="L290">
        <v>1368</v>
      </c>
      <c r="N290">
        <v>1011</v>
      </c>
      <c r="O290" t="s">
        <v>478</v>
      </c>
      <c r="P290" t="s">
        <v>478</v>
      </c>
      <c r="Q290">
        <v>1</v>
      </c>
      <c r="X290">
        <v>0.44</v>
      </c>
      <c r="Y290">
        <v>0</v>
      </c>
      <c r="Z290">
        <v>346.73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23</v>
      </c>
      <c r="AG290">
        <v>0.52800000000000002</v>
      </c>
      <c r="AH290">
        <v>2</v>
      </c>
      <c r="AI290">
        <v>312135900</v>
      </c>
      <c r="AJ290">
        <v>275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ROW(Source!A265)</f>
        <v>265</v>
      </c>
      <c r="B291">
        <v>312135908</v>
      </c>
      <c r="C291">
        <v>312135895</v>
      </c>
      <c r="D291">
        <v>277565240</v>
      </c>
      <c r="E291">
        <v>109</v>
      </c>
      <c r="F291">
        <v>1</v>
      </c>
      <c r="G291">
        <v>1</v>
      </c>
      <c r="H291">
        <v>3</v>
      </c>
      <c r="I291" t="s">
        <v>32</v>
      </c>
      <c r="J291" t="s">
        <v>3</v>
      </c>
      <c r="K291" t="s">
        <v>33</v>
      </c>
      <c r="L291">
        <v>1371</v>
      </c>
      <c r="N291">
        <v>1013</v>
      </c>
      <c r="O291" t="s">
        <v>34</v>
      </c>
      <c r="P291" t="s">
        <v>34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54</v>
      </c>
      <c r="AG291">
        <v>0</v>
      </c>
      <c r="AH291">
        <v>2</v>
      </c>
      <c r="AI291">
        <v>312135901</v>
      </c>
      <c r="AJ291">
        <v>276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ROW(Source!A265)</f>
        <v>265</v>
      </c>
      <c r="B292">
        <v>312135909</v>
      </c>
      <c r="C292">
        <v>312135895</v>
      </c>
      <c r="D292">
        <v>277565250</v>
      </c>
      <c r="E292">
        <v>109</v>
      </c>
      <c r="F292">
        <v>1</v>
      </c>
      <c r="G292">
        <v>1</v>
      </c>
      <c r="H292">
        <v>3</v>
      </c>
      <c r="I292" t="s">
        <v>37</v>
      </c>
      <c r="J292" t="s">
        <v>3</v>
      </c>
      <c r="K292" t="s">
        <v>38</v>
      </c>
      <c r="L292">
        <v>1371</v>
      </c>
      <c r="N292">
        <v>1013</v>
      </c>
      <c r="O292" t="s">
        <v>34</v>
      </c>
      <c r="P292" t="s">
        <v>34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54</v>
      </c>
      <c r="AG292">
        <v>0</v>
      </c>
      <c r="AH292">
        <v>2</v>
      </c>
      <c r="AI292">
        <v>312135902</v>
      </c>
      <c r="AJ292">
        <v>277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ROW(Source!A303)</f>
        <v>303</v>
      </c>
      <c r="B293">
        <v>312113161</v>
      </c>
      <c r="C293">
        <v>312113156</v>
      </c>
      <c r="D293">
        <v>277560270</v>
      </c>
      <c r="E293">
        <v>109</v>
      </c>
      <c r="F293">
        <v>1</v>
      </c>
      <c r="G293">
        <v>1</v>
      </c>
      <c r="H293">
        <v>1</v>
      </c>
      <c r="I293" t="s">
        <v>821</v>
      </c>
      <c r="J293" t="s">
        <v>3</v>
      </c>
      <c r="K293" t="s">
        <v>822</v>
      </c>
      <c r="L293">
        <v>1191</v>
      </c>
      <c r="N293">
        <v>1013</v>
      </c>
      <c r="O293" t="s">
        <v>715</v>
      </c>
      <c r="P293" t="s">
        <v>715</v>
      </c>
      <c r="Q293">
        <v>1</v>
      </c>
      <c r="X293">
        <v>1.27</v>
      </c>
      <c r="Y293">
        <v>0</v>
      </c>
      <c r="Z293">
        <v>0</v>
      </c>
      <c r="AA293">
        <v>0</v>
      </c>
      <c r="AB293">
        <v>417.34</v>
      </c>
      <c r="AC293">
        <v>0</v>
      </c>
      <c r="AD293">
        <v>1</v>
      </c>
      <c r="AE293">
        <v>1</v>
      </c>
      <c r="AF293" t="s">
        <v>23</v>
      </c>
      <c r="AG293">
        <v>1.524</v>
      </c>
      <c r="AH293">
        <v>2</v>
      </c>
      <c r="AI293">
        <v>312113157</v>
      </c>
      <c r="AJ293">
        <v>278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ROW(Source!A303)</f>
        <v>303</v>
      </c>
      <c r="B294">
        <v>312113162</v>
      </c>
      <c r="C294">
        <v>312113156</v>
      </c>
      <c r="D294">
        <v>277560491</v>
      </c>
      <c r="E294">
        <v>109</v>
      </c>
      <c r="F294">
        <v>1</v>
      </c>
      <c r="G294">
        <v>1</v>
      </c>
      <c r="H294">
        <v>1</v>
      </c>
      <c r="I294" t="s">
        <v>713</v>
      </c>
      <c r="J294" t="s">
        <v>3</v>
      </c>
      <c r="K294" t="s">
        <v>714</v>
      </c>
      <c r="L294">
        <v>1191</v>
      </c>
      <c r="N294">
        <v>1013</v>
      </c>
      <c r="O294" t="s">
        <v>715</v>
      </c>
      <c r="P294" t="s">
        <v>715</v>
      </c>
      <c r="Q294">
        <v>1</v>
      </c>
      <c r="X294">
        <v>0.41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23</v>
      </c>
      <c r="AG294">
        <v>0.49199999999999994</v>
      </c>
      <c r="AH294">
        <v>2</v>
      </c>
      <c r="AI294">
        <v>312113158</v>
      </c>
      <c r="AJ294">
        <v>279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ROW(Source!A303)</f>
        <v>303</v>
      </c>
      <c r="B295">
        <v>312113163</v>
      </c>
      <c r="C295">
        <v>312113156</v>
      </c>
      <c r="D295">
        <v>277944868</v>
      </c>
      <c r="E295">
        <v>1</v>
      </c>
      <c r="F295">
        <v>1</v>
      </c>
      <c r="G295">
        <v>1</v>
      </c>
      <c r="H295">
        <v>2</v>
      </c>
      <c r="I295" t="s">
        <v>723</v>
      </c>
      <c r="J295" t="s">
        <v>724</v>
      </c>
      <c r="K295" t="s">
        <v>725</v>
      </c>
      <c r="L295">
        <v>1368</v>
      </c>
      <c r="N295">
        <v>1011</v>
      </c>
      <c r="O295" t="s">
        <v>478</v>
      </c>
      <c r="P295" t="s">
        <v>478</v>
      </c>
      <c r="Q295">
        <v>1</v>
      </c>
      <c r="X295">
        <v>0.35</v>
      </c>
      <c r="Y295">
        <v>0</v>
      </c>
      <c r="Z295">
        <v>346.73</v>
      </c>
      <c r="AA295">
        <v>477.98</v>
      </c>
      <c r="AB295">
        <v>0</v>
      </c>
      <c r="AC295">
        <v>0</v>
      </c>
      <c r="AD295">
        <v>1</v>
      </c>
      <c r="AE295">
        <v>0</v>
      </c>
      <c r="AF295" t="s">
        <v>23</v>
      </c>
      <c r="AG295">
        <v>0.42</v>
      </c>
      <c r="AH295">
        <v>2</v>
      </c>
      <c r="AI295">
        <v>312113159</v>
      </c>
      <c r="AJ295">
        <v>280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ROW(Source!A303)</f>
        <v>303</v>
      </c>
      <c r="B296">
        <v>312113164</v>
      </c>
      <c r="C296">
        <v>312113156</v>
      </c>
      <c r="D296">
        <v>277945805</v>
      </c>
      <c r="E296">
        <v>1</v>
      </c>
      <c r="F296">
        <v>1</v>
      </c>
      <c r="G296">
        <v>1</v>
      </c>
      <c r="H296">
        <v>2</v>
      </c>
      <c r="I296" t="s">
        <v>727</v>
      </c>
      <c r="J296" t="s">
        <v>728</v>
      </c>
      <c r="K296" t="s">
        <v>729</v>
      </c>
      <c r="L296">
        <v>1368</v>
      </c>
      <c r="N296">
        <v>1011</v>
      </c>
      <c r="O296" t="s">
        <v>478</v>
      </c>
      <c r="P296" t="s">
        <v>478</v>
      </c>
      <c r="Q296">
        <v>1</v>
      </c>
      <c r="X296">
        <v>0.06</v>
      </c>
      <c r="Y296">
        <v>0</v>
      </c>
      <c r="Z296">
        <v>544.70000000000005</v>
      </c>
      <c r="AA296">
        <v>477.98</v>
      </c>
      <c r="AB296">
        <v>0</v>
      </c>
      <c r="AC296">
        <v>0</v>
      </c>
      <c r="AD296">
        <v>1</v>
      </c>
      <c r="AE296">
        <v>0</v>
      </c>
      <c r="AF296" t="s">
        <v>23</v>
      </c>
      <c r="AG296">
        <v>7.1999999999999995E-2</v>
      </c>
      <c r="AH296">
        <v>2</v>
      </c>
      <c r="AI296">
        <v>312113160</v>
      </c>
      <c r="AJ296">
        <v>281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ROW(Source!A304)</f>
        <v>304</v>
      </c>
      <c r="B297">
        <v>312113170</v>
      </c>
      <c r="C297">
        <v>312113165</v>
      </c>
      <c r="D297">
        <v>277560259</v>
      </c>
      <c r="E297">
        <v>109</v>
      </c>
      <c r="F297">
        <v>1</v>
      </c>
      <c r="G297">
        <v>1</v>
      </c>
      <c r="H297">
        <v>1</v>
      </c>
      <c r="I297" t="s">
        <v>823</v>
      </c>
      <c r="J297" t="s">
        <v>3</v>
      </c>
      <c r="K297" t="s">
        <v>824</v>
      </c>
      <c r="L297">
        <v>1191</v>
      </c>
      <c r="N297">
        <v>1013</v>
      </c>
      <c r="O297" t="s">
        <v>715</v>
      </c>
      <c r="P297" t="s">
        <v>715</v>
      </c>
      <c r="Q297">
        <v>1</v>
      </c>
      <c r="X297">
        <v>0.15</v>
      </c>
      <c r="Y297">
        <v>0</v>
      </c>
      <c r="Z297">
        <v>0</v>
      </c>
      <c r="AA297">
        <v>0</v>
      </c>
      <c r="AB297">
        <v>410.21</v>
      </c>
      <c r="AC297">
        <v>0</v>
      </c>
      <c r="AD297">
        <v>1</v>
      </c>
      <c r="AE297">
        <v>1</v>
      </c>
      <c r="AF297" t="s">
        <v>23</v>
      </c>
      <c r="AG297">
        <v>0.18</v>
      </c>
      <c r="AH297">
        <v>2</v>
      </c>
      <c r="AI297">
        <v>312113166</v>
      </c>
      <c r="AJ297">
        <v>282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ROW(Source!A304)</f>
        <v>304</v>
      </c>
      <c r="B298">
        <v>312113171</v>
      </c>
      <c r="C298">
        <v>312113165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713</v>
      </c>
      <c r="J298" t="s">
        <v>3</v>
      </c>
      <c r="K298" t="s">
        <v>714</v>
      </c>
      <c r="L298">
        <v>1191</v>
      </c>
      <c r="N298">
        <v>1013</v>
      </c>
      <c r="O298" t="s">
        <v>715</v>
      </c>
      <c r="P298" t="s">
        <v>715</v>
      </c>
      <c r="Q298">
        <v>1</v>
      </c>
      <c r="X298">
        <v>0.08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23</v>
      </c>
      <c r="AG298">
        <v>9.6000000000000002E-2</v>
      </c>
      <c r="AH298">
        <v>2</v>
      </c>
      <c r="AI298">
        <v>312113167</v>
      </c>
      <c r="AJ298">
        <v>283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ROW(Source!A304)</f>
        <v>304</v>
      </c>
      <c r="B299">
        <v>312113172</v>
      </c>
      <c r="C299">
        <v>312113165</v>
      </c>
      <c r="D299">
        <v>277944868</v>
      </c>
      <c r="E299">
        <v>1</v>
      </c>
      <c r="F299">
        <v>1</v>
      </c>
      <c r="G299">
        <v>1</v>
      </c>
      <c r="H299">
        <v>2</v>
      </c>
      <c r="I299" t="s">
        <v>723</v>
      </c>
      <c r="J299" t="s">
        <v>724</v>
      </c>
      <c r="K299" t="s">
        <v>725</v>
      </c>
      <c r="L299">
        <v>1368</v>
      </c>
      <c r="N299">
        <v>1011</v>
      </c>
      <c r="O299" t="s">
        <v>478</v>
      </c>
      <c r="P299" t="s">
        <v>478</v>
      </c>
      <c r="Q299">
        <v>1</v>
      </c>
      <c r="X299">
        <v>7.0000000000000007E-2</v>
      </c>
      <c r="Y299">
        <v>0</v>
      </c>
      <c r="Z299">
        <v>346.73</v>
      </c>
      <c r="AA299">
        <v>477.98</v>
      </c>
      <c r="AB299">
        <v>0</v>
      </c>
      <c r="AC299">
        <v>0</v>
      </c>
      <c r="AD299">
        <v>1</v>
      </c>
      <c r="AE299">
        <v>0</v>
      </c>
      <c r="AF299" t="s">
        <v>23</v>
      </c>
      <c r="AG299">
        <v>8.4000000000000005E-2</v>
      </c>
      <c r="AH299">
        <v>2</v>
      </c>
      <c r="AI299">
        <v>312113168</v>
      </c>
      <c r="AJ299">
        <v>284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ROW(Source!A304)</f>
        <v>304</v>
      </c>
      <c r="B300">
        <v>312113173</v>
      </c>
      <c r="C300">
        <v>312113165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727</v>
      </c>
      <c r="J300" t="s">
        <v>728</v>
      </c>
      <c r="K300" t="s">
        <v>729</v>
      </c>
      <c r="L300">
        <v>1368</v>
      </c>
      <c r="N300">
        <v>1011</v>
      </c>
      <c r="O300" t="s">
        <v>478</v>
      </c>
      <c r="P300" t="s">
        <v>478</v>
      </c>
      <c r="Q300">
        <v>1</v>
      </c>
      <c r="X300">
        <v>0.01</v>
      </c>
      <c r="Y300">
        <v>0</v>
      </c>
      <c r="Z300">
        <v>544.70000000000005</v>
      </c>
      <c r="AA300">
        <v>477.98</v>
      </c>
      <c r="AB300">
        <v>0</v>
      </c>
      <c r="AC300">
        <v>0</v>
      </c>
      <c r="AD300">
        <v>1</v>
      </c>
      <c r="AE300">
        <v>0</v>
      </c>
      <c r="AF300" t="s">
        <v>23</v>
      </c>
      <c r="AG300">
        <v>1.2E-2</v>
      </c>
      <c r="AH300">
        <v>2</v>
      </c>
      <c r="AI300">
        <v>312113169</v>
      </c>
      <c r="AJ300">
        <v>285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ROW(Source!A305)</f>
        <v>305</v>
      </c>
      <c r="B301">
        <v>312113185</v>
      </c>
      <c r="C301">
        <v>312113174</v>
      </c>
      <c r="D301">
        <v>277560291</v>
      </c>
      <c r="E301">
        <v>109</v>
      </c>
      <c r="F301">
        <v>1</v>
      </c>
      <c r="G301">
        <v>1</v>
      </c>
      <c r="H301">
        <v>1</v>
      </c>
      <c r="I301" t="s">
        <v>825</v>
      </c>
      <c r="J301" t="s">
        <v>3</v>
      </c>
      <c r="K301" t="s">
        <v>826</v>
      </c>
      <c r="L301">
        <v>1191</v>
      </c>
      <c r="N301">
        <v>1013</v>
      </c>
      <c r="O301" t="s">
        <v>715</v>
      </c>
      <c r="P301" t="s">
        <v>715</v>
      </c>
      <c r="Q301">
        <v>1</v>
      </c>
      <c r="X301">
        <v>16.100000000000001</v>
      </c>
      <c r="Y301">
        <v>0</v>
      </c>
      <c r="Z301">
        <v>0</v>
      </c>
      <c r="AA301">
        <v>0</v>
      </c>
      <c r="AB301">
        <v>456.58</v>
      </c>
      <c r="AC301">
        <v>0</v>
      </c>
      <c r="AD301">
        <v>1</v>
      </c>
      <c r="AE301">
        <v>1</v>
      </c>
      <c r="AF301" t="s">
        <v>44</v>
      </c>
      <c r="AG301">
        <v>22.218</v>
      </c>
      <c r="AH301">
        <v>2</v>
      </c>
      <c r="AI301">
        <v>312113175</v>
      </c>
      <c r="AJ301">
        <v>286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ROW(Source!A305)</f>
        <v>305</v>
      </c>
      <c r="B302">
        <v>312113186</v>
      </c>
      <c r="C302">
        <v>312113174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713</v>
      </c>
      <c r="J302" t="s">
        <v>3</v>
      </c>
      <c r="K302" t="s">
        <v>714</v>
      </c>
      <c r="L302">
        <v>1191</v>
      </c>
      <c r="N302">
        <v>1013</v>
      </c>
      <c r="O302" t="s">
        <v>715</v>
      </c>
      <c r="P302" t="s">
        <v>715</v>
      </c>
      <c r="Q302">
        <v>1</v>
      </c>
      <c r="X302">
        <v>4.4400000000000004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43</v>
      </c>
      <c r="AG302">
        <v>6.66</v>
      </c>
      <c r="AH302">
        <v>2</v>
      </c>
      <c r="AI302">
        <v>312113176</v>
      </c>
      <c r="AJ302">
        <v>287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ROW(Source!A305)</f>
        <v>305</v>
      </c>
      <c r="B303">
        <v>312113187</v>
      </c>
      <c r="C303">
        <v>312113174</v>
      </c>
      <c r="D303">
        <v>277944868</v>
      </c>
      <c r="E303">
        <v>1</v>
      </c>
      <c r="F303">
        <v>1</v>
      </c>
      <c r="G303">
        <v>1</v>
      </c>
      <c r="H303">
        <v>2</v>
      </c>
      <c r="I303" t="s">
        <v>723</v>
      </c>
      <c r="J303" t="s">
        <v>724</v>
      </c>
      <c r="K303" t="s">
        <v>725</v>
      </c>
      <c r="L303">
        <v>1368</v>
      </c>
      <c r="N303">
        <v>1011</v>
      </c>
      <c r="O303" t="s">
        <v>478</v>
      </c>
      <c r="P303" t="s">
        <v>478</v>
      </c>
      <c r="Q303">
        <v>1</v>
      </c>
      <c r="X303">
        <v>1.18</v>
      </c>
      <c r="Y303">
        <v>0</v>
      </c>
      <c r="Z303">
        <v>346.73</v>
      </c>
      <c r="AA303">
        <v>477.98</v>
      </c>
      <c r="AB303">
        <v>0</v>
      </c>
      <c r="AC303">
        <v>0</v>
      </c>
      <c r="AD303">
        <v>1</v>
      </c>
      <c r="AE303">
        <v>0</v>
      </c>
      <c r="AF303" t="s">
        <v>43</v>
      </c>
      <c r="AG303">
        <v>1.77</v>
      </c>
      <c r="AH303">
        <v>2</v>
      </c>
      <c r="AI303">
        <v>312113177</v>
      </c>
      <c r="AJ303">
        <v>288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ROW(Source!A305)</f>
        <v>305</v>
      </c>
      <c r="B304">
        <v>312113188</v>
      </c>
      <c r="C304">
        <v>312113174</v>
      </c>
      <c r="D304">
        <v>277945805</v>
      </c>
      <c r="E304">
        <v>1</v>
      </c>
      <c r="F304">
        <v>1</v>
      </c>
      <c r="G304">
        <v>1</v>
      </c>
      <c r="H304">
        <v>2</v>
      </c>
      <c r="I304" t="s">
        <v>727</v>
      </c>
      <c r="J304" t="s">
        <v>728</v>
      </c>
      <c r="K304" t="s">
        <v>729</v>
      </c>
      <c r="L304">
        <v>1368</v>
      </c>
      <c r="N304">
        <v>1011</v>
      </c>
      <c r="O304" t="s">
        <v>478</v>
      </c>
      <c r="P304" t="s">
        <v>478</v>
      </c>
      <c r="Q304">
        <v>1</v>
      </c>
      <c r="X304">
        <v>0.89</v>
      </c>
      <c r="Y304">
        <v>0</v>
      </c>
      <c r="Z304">
        <v>544.70000000000005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43</v>
      </c>
      <c r="AG304">
        <v>1.335</v>
      </c>
      <c r="AH304">
        <v>2</v>
      </c>
      <c r="AI304">
        <v>312113178</v>
      </c>
      <c r="AJ304">
        <v>289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ROW(Source!A305)</f>
        <v>305</v>
      </c>
      <c r="B305">
        <v>312113189</v>
      </c>
      <c r="C305">
        <v>312113174</v>
      </c>
      <c r="D305">
        <v>277945921</v>
      </c>
      <c r="E305">
        <v>1</v>
      </c>
      <c r="F305">
        <v>1</v>
      </c>
      <c r="G305">
        <v>1</v>
      </c>
      <c r="H305">
        <v>2</v>
      </c>
      <c r="I305" t="s">
        <v>818</v>
      </c>
      <c r="J305" t="s">
        <v>819</v>
      </c>
      <c r="K305" t="s">
        <v>820</v>
      </c>
      <c r="L305">
        <v>1368</v>
      </c>
      <c r="N305">
        <v>1011</v>
      </c>
      <c r="O305" t="s">
        <v>478</v>
      </c>
      <c r="P305" t="s">
        <v>478</v>
      </c>
      <c r="Q305">
        <v>1</v>
      </c>
      <c r="X305">
        <v>2.37</v>
      </c>
      <c r="Y305">
        <v>0</v>
      </c>
      <c r="Z305">
        <v>560.73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43</v>
      </c>
      <c r="AG305">
        <v>3.5549999999999997</v>
      </c>
      <c r="AH305">
        <v>2</v>
      </c>
      <c r="AI305">
        <v>312113179</v>
      </c>
      <c r="AJ305">
        <v>290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ROW(Source!A305)</f>
        <v>305</v>
      </c>
      <c r="B306">
        <v>312113190</v>
      </c>
      <c r="C306">
        <v>312113174</v>
      </c>
      <c r="D306">
        <v>277862504</v>
      </c>
      <c r="E306">
        <v>1</v>
      </c>
      <c r="F306">
        <v>1</v>
      </c>
      <c r="G306">
        <v>1</v>
      </c>
      <c r="H306">
        <v>3</v>
      </c>
      <c r="I306" t="s">
        <v>812</v>
      </c>
      <c r="J306" t="s">
        <v>813</v>
      </c>
      <c r="K306" t="s">
        <v>814</v>
      </c>
      <c r="L306">
        <v>1346</v>
      </c>
      <c r="N306">
        <v>1009</v>
      </c>
      <c r="O306" t="s">
        <v>151</v>
      </c>
      <c r="P306" t="s">
        <v>151</v>
      </c>
      <c r="Q306">
        <v>1</v>
      </c>
      <c r="X306">
        <v>0.02</v>
      </c>
      <c r="Y306">
        <v>160.27000000000001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22</v>
      </c>
      <c r="AG306">
        <v>0</v>
      </c>
      <c r="AH306">
        <v>2</v>
      </c>
      <c r="AI306">
        <v>312113180</v>
      </c>
      <c r="AJ306">
        <v>291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ROW(Source!A305)</f>
        <v>305</v>
      </c>
      <c r="B307">
        <v>312113191</v>
      </c>
      <c r="C307">
        <v>312113174</v>
      </c>
      <c r="D307">
        <v>277862533</v>
      </c>
      <c r="E307">
        <v>1</v>
      </c>
      <c r="F307">
        <v>1</v>
      </c>
      <c r="G307">
        <v>1</v>
      </c>
      <c r="H307">
        <v>3</v>
      </c>
      <c r="I307" t="s">
        <v>775</v>
      </c>
      <c r="J307" t="s">
        <v>776</v>
      </c>
      <c r="K307" t="s">
        <v>777</v>
      </c>
      <c r="L307">
        <v>1346</v>
      </c>
      <c r="N307">
        <v>1009</v>
      </c>
      <c r="O307" t="s">
        <v>151</v>
      </c>
      <c r="P307" t="s">
        <v>151</v>
      </c>
      <c r="Q307">
        <v>1</v>
      </c>
      <c r="X307">
        <v>0.1</v>
      </c>
      <c r="Y307">
        <v>238.29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22</v>
      </c>
      <c r="AG307">
        <v>0</v>
      </c>
      <c r="AH307">
        <v>2</v>
      </c>
      <c r="AI307">
        <v>312113181</v>
      </c>
      <c r="AJ307">
        <v>292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ROW(Source!A305)</f>
        <v>305</v>
      </c>
      <c r="B308">
        <v>312113192</v>
      </c>
      <c r="C308">
        <v>312113174</v>
      </c>
      <c r="D308">
        <v>277869627</v>
      </c>
      <c r="E308">
        <v>1</v>
      </c>
      <c r="F308">
        <v>1</v>
      </c>
      <c r="G308">
        <v>1</v>
      </c>
      <c r="H308">
        <v>3</v>
      </c>
      <c r="I308" t="s">
        <v>781</v>
      </c>
      <c r="J308" t="s">
        <v>782</v>
      </c>
      <c r="K308" t="s">
        <v>783</v>
      </c>
      <c r="L308">
        <v>1346</v>
      </c>
      <c r="N308">
        <v>1009</v>
      </c>
      <c r="O308" t="s">
        <v>151</v>
      </c>
      <c r="P308" t="s">
        <v>151</v>
      </c>
      <c r="Q308">
        <v>1</v>
      </c>
      <c r="X308">
        <v>0.02</v>
      </c>
      <c r="Y308">
        <v>56.11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22</v>
      </c>
      <c r="AG308">
        <v>0</v>
      </c>
      <c r="AH308">
        <v>2</v>
      </c>
      <c r="AI308">
        <v>312113182</v>
      </c>
      <c r="AJ308">
        <v>293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ROW(Source!A305)</f>
        <v>305</v>
      </c>
      <c r="B309">
        <v>312113193</v>
      </c>
      <c r="C309">
        <v>312113174</v>
      </c>
      <c r="D309">
        <v>277881237</v>
      </c>
      <c r="E309">
        <v>1</v>
      </c>
      <c r="F309">
        <v>1</v>
      </c>
      <c r="G309">
        <v>1</v>
      </c>
      <c r="H309">
        <v>3</v>
      </c>
      <c r="I309" t="s">
        <v>827</v>
      </c>
      <c r="J309" t="s">
        <v>828</v>
      </c>
      <c r="K309" t="s">
        <v>829</v>
      </c>
      <c r="L309">
        <v>1348</v>
      </c>
      <c r="N309">
        <v>1009</v>
      </c>
      <c r="O309" t="s">
        <v>141</v>
      </c>
      <c r="P309" t="s">
        <v>141</v>
      </c>
      <c r="Q309">
        <v>1000</v>
      </c>
      <c r="X309">
        <v>4.0000000000000002E-4</v>
      </c>
      <c r="Y309">
        <v>625256.9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0</v>
      </c>
      <c r="AH309">
        <v>2</v>
      </c>
      <c r="AI309">
        <v>312113183</v>
      </c>
      <c r="AJ309">
        <v>294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ROW(Source!A305)</f>
        <v>305</v>
      </c>
      <c r="B310">
        <v>312113194</v>
      </c>
      <c r="C310">
        <v>312113174</v>
      </c>
      <c r="D310">
        <v>277907767</v>
      </c>
      <c r="E310">
        <v>1</v>
      </c>
      <c r="F310">
        <v>1</v>
      </c>
      <c r="G310">
        <v>1</v>
      </c>
      <c r="H310">
        <v>3</v>
      </c>
      <c r="I310" t="s">
        <v>830</v>
      </c>
      <c r="J310" t="s">
        <v>831</v>
      </c>
      <c r="K310" t="s">
        <v>832</v>
      </c>
      <c r="L310">
        <v>1371</v>
      </c>
      <c r="N310">
        <v>1013</v>
      </c>
      <c r="O310" t="s">
        <v>34</v>
      </c>
      <c r="P310" t="s">
        <v>34</v>
      </c>
      <c r="Q310">
        <v>1</v>
      </c>
      <c r="X310">
        <v>2.1</v>
      </c>
      <c r="Y310">
        <v>635.88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22</v>
      </c>
      <c r="AG310">
        <v>0</v>
      </c>
      <c r="AH310">
        <v>2</v>
      </c>
      <c r="AI310">
        <v>312113184</v>
      </c>
      <c r="AJ310">
        <v>295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ROW(Source!A305)</f>
        <v>305</v>
      </c>
      <c r="B311">
        <v>312113195</v>
      </c>
      <c r="C311">
        <v>312113174</v>
      </c>
      <c r="D311">
        <v>277565419</v>
      </c>
      <c r="E311">
        <v>109</v>
      </c>
      <c r="F311">
        <v>1</v>
      </c>
      <c r="G311">
        <v>1</v>
      </c>
      <c r="H311">
        <v>3</v>
      </c>
      <c r="I311" t="s">
        <v>875</v>
      </c>
      <c r="J311" t="s">
        <v>3</v>
      </c>
      <c r="K311" t="s">
        <v>876</v>
      </c>
      <c r="L311">
        <v>1348</v>
      </c>
      <c r="N311">
        <v>1009</v>
      </c>
      <c r="O311" t="s">
        <v>141</v>
      </c>
      <c r="P311" t="s">
        <v>141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22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ROW(Source!A306)</f>
        <v>306</v>
      </c>
      <c r="B312">
        <v>312113206</v>
      </c>
      <c r="C312">
        <v>312113196</v>
      </c>
      <c r="D312">
        <v>277560287</v>
      </c>
      <c r="E312">
        <v>109</v>
      </c>
      <c r="F312">
        <v>1</v>
      </c>
      <c r="G312">
        <v>1</v>
      </c>
      <c r="H312">
        <v>1</v>
      </c>
      <c r="I312" t="s">
        <v>833</v>
      </c>
      <c r="J312" t="s">
        <v>3</v>
      </c>
      <c r="K312" t="s">
        <v>834</v>
      </c>
      <c r="L312">
        <v>1191</v>
      </c>
      <c r="N312">
        <v>1013</v>
      </c>
      <c r="O312" t="s">
        <v>715</v>
      </c>
      <c r="P312" t="s">
        <v>715</v>
      </c>
      <c r="Q312">
        <v>1</v>
      </c>
      <c r="X312">
        <v>0.34</v>
      </c>
      <c r="Y312">
        <v>0</v>
      </c>
      <c r="Z312">
        <v>0</v>
      </c>
      <c r="AA312">
        <v>0</v>
      </c>
      <c r="AB312">
        <v>445.88</v>
      </c>
      <c r="AC312">
        <v>0</v>
      </c>
      <c r="AD312">
        <v>1</v>
      </c>
      <c r="AE312">
        <v>1</v>
      </c>
      <c r="AF312" t="s">
        <v>23</v>
      </c>
      <c r="AG312">
        <v>0.40800000000000003</v>
      </c>
      <c r="AH312">
        <v>2</v>
      </c>
      <c r="AI312">
        <v>312113197</v>
      </c>
      <c r="AJ312">
        <v>296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ROW(Source!A306)</f>
        <v>306</v>
      </c>
      <c r="B313">
        <v>312113207</v>
      </c>
      <c r="C313">
        <v>312113196</v>
      </c>
      <c r="D313">
        <v>277560491</v>
      </c>
      <c r="E313">
        <v>109</v>
      </c>
      <c r="F313">
        <v>1</v>
      </c>
      <c r="G313">
        <v>1</v>
      </c>
      <c r="H313">
        <v>1</v>
      </c>
      <c r="I313" t="s">
        <v>713</v>
      </c>
      <c r="J313" t="s">
        <v>3</v>
      </c>
      <c r="K313" t="s">
        <v>714</v>
      </c>
      <c r="L313">
        <v>1191</v>
      </c>
      <c r="N313">
        <v>1013</v>
      </c>
      <c r="O313" t="s">
        <v>715</v>
      </c>
      <c r="P313" t="s">
        <v>715</v>
      </c>
      <c r="Q313">
        <v>1</v>
      </c>
      <c r="X313">
        <v>0.08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23</v>
      </c>
      <c r="AG313">
        <v>9.6000000000000002E-2</v>
      </c>
      <c r="AH313">
        <v>2</v>
      </c>
      <c r="AI313">
        <v>312113198</v>
      </c>
      <c r="AJ313">
        <v>297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ROW(Source!A306)</f>
        <v>306</v>
      </c>
      <c r="B314">
        <v>312113208</v>
      </c>
      <c r="C314">
        <v>312113196</v>
      </c>
      <c r="D314">
        <v>277944868</v>
      </c>
      <c r="E314">
        <v>1</v>
      </c>
      <c r="F314">
        <v>1</v>
      </c>
      <c r="G314">
        <v>1</v>
      </c>
      <c r="H314">
        <v>2</v>
      </c>
      <c r="I314" t="s">
        <v>723</v>
      </c>
      <c r="J314" t="s">
        <v>724</v>
      </c>
      <c r="K314" t="s">
        <v>725</v>
      </c>
      <c r="L314">
        <v>1368</v>
      </c>
      <c r="N314">
        <v>1011</v>
      </c>
      <c r="O314" t="s">
        <v>478</v>
      </c>
      <c r="P314" t="s">
        <v>478</v>
      </c>
      <c r="Q314">
        <v>1</v>
      </c>
      <c r="X314">
        <v>0.06</v>
      </c>
      <c r="Y314">
        <v>0</v>
      </c>
      <c r="Z314">
        <v>346.73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23</v>
      </c>
      <c r="AG314">
        <v>7.1999999999999995E-2</v>
      </c>
      <c r="AH314">
        <v>2</v>
      </c>
      <c r="AI314">
        <v>312113199</v>
      </c>
      <c r="AJ314">
        <v>298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ROW(Source!A306)</f>
        <v>306</v>
      </c>
      <c r="B315">
        <v>312113209</v>
      </c>
      <c r="C315">
        <v>312113196</v>
      </c>
      <c r="D315">
        <v>277945805</v>
      </c>
      <c r="E315">
        <v>1</v>
      </c>
      <c r="F315">
        <v>1</v>
      </c>
      <c r="G315">
        <v>1</v>
      </c>
      <c r="H315">
        <v>2</v>
      </c>
      <c r="I315" t="s">
        <v>727</v>
      </c>
      <c r="J315" t="s">
        <v>728</v>
      </c>
      <c r="K315" t="s">
        <v>729</v>
      </c>
      <c r="L315">
        <v>1368</v>
      </c>
      <c r="N315">
        <v>1011</v>
      </c>
      <c r="O315" t="s">
        <v>478</v>
      </c>
      <c r="P315" t="s">
        <v>478</v>
      </c>
      <c r="Q315">
        <v>1</v>
      </c>
      <c r="X315">
        <v>0.02</v>
      </c>
      <c r="Y315">
        <v>0</v>
      </c>
      <c r="Z315">
        <v>544.70000000000005</v>
      </c>
      <c r="AA315">
        <v>477.98</v>
      </c>
      <c r="AB315">
        <v>0</v>
      </c>
      <c r="AC315">
        <v>0</v>
      </c>
      <c r="AD315">
        <v>1</v>
      </c>
      <c r="AE315">
        <v>0</v>
      </c>
      <c r="AF315" t="s">
        <v>23</v>
      </c>
      <c r="AG315">
        <v>2.4E-2</v>
      </c>
      <c r="AH315">
        <v>2</v>
      </c>
      <c r="AI315">
        <v>312113200</v>
      </c>
      <c r="AJ315">
        <v>299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ROW(Source!A306)</f>
        <v>306</v>
      </c>
      <c r="B316">
        <v>312113210</v>
      </c>
      <c r="C316">
        <v>312113196</v>
      </c>
      <c r="D316">
        <v>277862504</v>
      </c>
      <c r="E316">
        <v>1</v>
      </c>
      <c r="F316">
        <v>1</v>
      </c>
      <c r="G316">
        <v>1</v>
      </c>
      <c r="H316">
        <v>3</v>
      </c>
      <c r="I316" t="s">
        <v>812</v>
      </c>
      <c r="J316" t="s">
        <v>813</v>
      </c>
      <c r="K316" t="s">
        <v>814</v>
      </c>
      <c r="L316">
        <v>1346</v>
      </c>
      <c r="N316">
        <v>1009</v>
      </c>
      <c r="O316" t="s">
        <v>151</v>
      </c>
      <c r="P316" t="s">
        <v>151</v>
      </c>
      <c r="Q316">
        <v>1</v>
      </c>
      <c r="X316">
        <v>0.02</v>
      </c>
      <c r="Y316">
        <v>160.27000000000001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54</v>
      </c>
      <c r="AG316">
        <v>0</v>
      </c>
      <c r="AH316">
        <v>2</v>
      </c>
      <c r="AI316">
        <v>312113201</v>
      </c>
      <c r="AJ316">
        <v>300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ROW(Source!A306)</f>
        <v>306</v>
      </c>
      <c r="B317">
        <v>312113211</v>
      </c>
      <c r="C317">
        <v>312113196</v>
      </c>
      <c r="D317">
        <v>277862533</v>
      </c>
      <c r="E317">
        <v>1</v>
      </c>
      <c r="F317">
        <v>1</v>
      </c>
      <c r="G317">
        <v>1</v>
      </c>
      <c r="H317">
        <v>3</v>
      </c>
      <c r="I317" t="s">
        <v>775</v>
      </c>
      <c r="J317" t="s">
        <v>776</v>
      </c>
      <c r="K317" t="s">
        <v>777</v>
      </c>
      <c r="L317">
        <v>1346</v>
      </c>
      <c r="N317">
        <v>1009</v>
      </c>
      <c r="O317" t="s">
        <v>151</v>
      </c>
      <c r="P317" t="s">
        <v>151</v>
      </c>
      <c r="Q317">
        <v>1</v>
      </c>
      <c r="X317">
        <v>0.1</v>
      </c>
      <c r="Y317">
        <v>238.29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54</v>
      </c>
      <c r="AG317">
        <v>0</v>
      </c>
      <c r="AH317">
        <v>2</v>
      </c>
      <c r="AI317">
        <v>312113202</v>
      </c>
      <c r="AJ317">
        <v>301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ROW(Source!A306)</f>
        <v>306</v>
      </c>
      <c r="B318">
        <v>312113212</v>
      </c>
      <c r="C318">
        <v>312113196</v>
      </c>
      <c r="D318">
        <v>277869627</v>
      </c>
      <c r="E318">
        <v>1</v>
      </c>
      <c r="F318">
        <v>1</v>
      </c>
      <c r="G318">
        <v>1</v>
      </c>
      <c r="H318">
        <v>3</v>
      </c>
      <c r="I318" t="s">
        <v>781</v>
      </c>
      <c r="J318" t="s">
        <v>782</v>
      </c>
      <c r="K318" t="s">
        <v>783</v>
      </c>
      <c r="L318">
        <v>1346</v>
      </c>
      <c r="N318">
        <v>1009</v>
      </c>
      <c r="O318" t="s">
        <v>151</v>
      </c>
      <c r="P318" t="s">
        <v>151</v>
      </c>
      <c r="Q318">
        <v>1</v>
      </c>
      <c r="X318">
        <v>0.02</v>
      </c>
      <c r="Y318">
        <v>56.11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54</v>
      </c>
      <c r="AG318">
        <v>0</v>
      </c>
      <c r="AH318">
        <v>2</v>
      </c>
      <c r="AI318">
        <v>312113203</v>
      </c>
      <c r="AJ318">
        <v>302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ROW(Source!A306)</f>
        <v>306</v>
      </c>
      <c r="B319">
        <v>312113213</v>
      </c>
      <c r="C319">
        <v>312113196</v>
      </c>
      <c r="D319">
        <v>277881237</v>
      </c>
      <c r="E319">
        <v>1</v>
      </c>
      <c r="F319">
        <v>1</v>
      </c>
      <c r="G319">
        <v>1</v>
      </c>
      <c r="H319">
        <v>3</v>
      </c>
      <c r="I319" t="s">
        <v>827</v>
      </c>
      <c r="J319" t="s">
        <v>828</v>
      </c>
      <c r="K319" t="s">
        <v>829</v>
      </c>
      <c r="L319">
        <v>1348</v>
      </c>
      <c r="N319">
        <v>1009</v>
      </c>
      <c r="O319" t="s">
        <v>141</v>
      </c>
      <c r="P319" t="s">
        <v>141</v>
      </c>
      <c r="Q319">
        <v>1000</v>
      </c>
      <c r="X319">
        <v>2.0000000000000002E-5</v>
      </c>
      <c r="Y319">
        <v>625256.9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54</v>
      </c>
      <c r="AG319">
        <v>0</v>
      </c>
      <c r="AH319">
        <v>2</v>
      </c>
      <c r="AI319">
        <v>312113204</v>
      </c>
      <c r="AJ319">
        <v>303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ROW(Source!A306)</f>
        <v>306</v>
      </c>
      <c r="B320">
        <v>312113214</v>
      </c>
      <c r="C320">
        <v>312113196</v>
      </c>
      <c r="D320">
        <v>277907767</v>
      </c>
      <c r="E320">
        <v>1</v>
      </c>
      <c r="F320">
        <v>1</v>
      </c>
      <c r="G320">
        <v>1</v>
      </c>
      <c r="H320">
        <v>3</v>
      </c>
      <c r="I320" t="s">
        <v>830</v>
      </c>
      <c r="J320" t="s">
        <v>831</v>
      </c>
      <c r="K320" t="s">
        <v>832</v>
      </c>
      <c r="L320">
        <v>1371</v>
      </c>
      <c r="N320">
        <v>1013</v>
      </c>
      <c r="O320" t="s">
        <v>34</v>
      </c>
      <c r="P320" t="s">
        <v>34</v>
      </c>
      <c r="Q320">
        <v>1</v>
      </c>
      <c r="X320">
        <v>2.1</v>
      </c>
      <c r="Y320">
        <v>635.88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54</v>
      </c>
      <c r="AG320">
        <v>0</v>
      </c>
      <c r="AH320">
        <v>2</v>
      </c>
      <c r="AI320">
        <v>312113205</v>
      </c>
      <c r="AJ320">
        <v>304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ROW(Source!A342)</f>
        <v>342</v>
      </c>
      <c r="B321">
        <v>312113461</v>
      </c>
      <c r="C321">
        <v>312113456</v>
      </c>
      <c r="D321">
        <v>277560270</v>
      </c>
      <c r="E321">
        <v>109</v>
      </c>
      <c r="F321">
        <v>1</v>
      </c>
      <c r="G321">
        <v>1</v>
      </c>
      <c r="H321">
        <v>1</v>
      </c>
      <c r="I321" t="s">
        <v>821</v>
      </c>
      <c r="J321" t="s">
        <v>3</v>
      </c>
      <c r="K321" t="s">
        <v>822</v>
      </c>
      <c r="L321">
        <v>1191</v>
      </c>
      <c r="N321">
        <v>1013</v>
      </c>
      <c r="O321" t="s">
        <v>715</v>
      </c>
      <c r="P321" t="s">
        <v>715</v>
      </c>
      <c r="Q321">
        <v>1</v>
      </c>
      <c r="X321">
        <v>1.27</v>
      </c>
      <c r="Y321">
        <v>0</v>
      </c>
      <c r="Z321">
        <v>0</v>
      </c>
      <c r="AA321">
        <v>0</v>
      </c>
      <c r="AB321">
        <v>417.34</v>
      </c>
      <c r="AC321">
        <v>0</v>
      </c>
      <c r="AD321">
        <v>1</v>
      </c>
      <c r="AE321">
        <v>1</v>
      </c>
      <c r="AF321" t="s">
        <v>23</v>
      </c>
      <c r="AG321">
        <v>1.524</v>
      </c>
      <c r="AH321">
        <v>2</v>
      </c>
      <c r="AI321">
        <v>312113457</v>
      </c>
      <c r="AJ321">
        <v>305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ROW(Source!A342)</f>
        <v>342</v>
      </c>
      <c r="B322">
        <v>312113462</v>
      </c>
      <c r="C322">
        <v>312113456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713</v>
      </c>
      <c r="J322" t="s">
        <v>3</v>
      </c>
      <c r="K322" t="s">
        <v>714</v>
      </c>
      <c r="L322">
        <v>1191</v>
      </c>
      <c r="N322">
        <v>1013</v>
      </c>
      <c r="O322" t="s">
        <v>715</v>
      </c>
      <c r="P322" t="s">
        <v>715</v>
      </c>
      <c r="Q322">
        <v>1</v>
      </c>
      <c r="X322">
        <v>0.41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23</v>
      </c>
      <c r="AG322">
        <v>0.49199999999999994</v>
      </c>
      <c r="AH322">
        <v>2</v>
      </c>
      <c r="AI322">
        <v>312113458</v>
      </c>
      <c r="AJ322">
        <v>306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ROW(Source!A342)</f>
        <v>342</v>
      </c>
      <c r="B323">
        <v>312113463</v>
      </c>
      <c r="C323">
        <v>312113456</v>
      </c>
      <c r="D323">
        <v>277944868</v>
      </c>
      <c r="E323">
        <v>1</v>
      </c>
      <c r="F323">
        <v>1</v>
      </c>
      <c r="G323">
        <v>1</v>
      </c>
      <c r="H323">
        <v>2</v>
      </c>
      <c r="I323" t="s">
        <v>723</v>
      </c>
      <c r="J323" t="s">
        <v>724</v>
      </c>
      <c r="K323" t="s">
        <v>725</v>
      </c>
      <c r="L323">
        <v>1368</v>
      </c>
      <c r="N323">
        <v>1011</v>
      </c>
      <c r="O323" t="s">
        <v>478</v>
      </c>
      <c r="P323" t="s">
        <v>478</v>
      </c>
      <c r="Q323">
        <v>1</v>
      </c>
      <c r="X323">
        <v>0.35</v>
      </c>
      <c r="Y323">
        <v>0</v>
      </c>
      <c r="Z323">
        <v>346.73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0.42</v>
      </c>
      <c r="AH323">
        <v>2</v>
      </c>
      <c r="AI323">
        <v>312113459</v>
      </c>
      <c r="AJ323">
        <v>307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ROW(Source!A342)</f>
        <v>342</v>
      </c>
      <c r="B324">
        <v>312113464</v>
      </c>
      <c r="C324">
        <v>312113456</v>
      </c>
      <c r="D324">
        <v>277945805</v>
      </c>
      <c r="E324">
        <v>1</v>
      </c>
      <c r="F324">
        <v>1</v>
      </c>
      <c r="G324">
        <v>1</v>
      </c>
      <c r="H324">
        <v>2</v>
      </c>
      <c r="I324" t="s">
        <v>727</v>
      </c>
      <c r="J324" t="s">
        <v>728</v>
      </c>
      <c r="K324" t="s">
        <v>729</v>
      </c>
      <c r="L324">
        <v>1368</v>
      </c>
      <c r="N324">
        <v>1011</v>
      </c>
      <c r="O324" t="s">
        <v>478</v>
      </c>
      <c r="P324" t="s">
        <v>478</v>
      </c>
      <c r="Q324">
        <v>1</v>
      </c>
      <c r="X324">
        <v>0.06</v>
      </c>
      <c r="Y324">
        <v>0</v>
      </c>
      <c r="Z324">
        <v>544.70000000000005</v>
      </c>
      <c r="AA324">
        <v>477.98</v>
      </c>
      <c r="AB324">
        <v>0</v>
      </c>
      <c r="AC324">
        <v>0</v>
      </c>
      <c r="AD324">
        <v>1</v>
      </c>
      <c r="AE324">
        <v>0</v>
      </c>
      <c r="AF324" t="s">
        <v>23</v>
      </c>
      <c r="AG324">
        <v>7.1999999999999995E-2</v>
      </c>
      <c r="AH324">
        <v>2</v>
      </c>
      <c r="AI324">
        <v>312113460</v>
      </c>
      <c r="AJ324">
        <v>308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ROW(Source!A343)</f>
        <v>343</v>
      </c>
      <c r="B325">
        <v>312113470</v>
      </c>
      <c r="C325">
        <v>312113465</v>
      </c>
      <c r="D325">
        <v>277560259</v>
      </c>
      <c r="E325">
        <v>109</v>
      </c>
      <c r="F325">
        <v>1</v>
      </c>
      <c r="G325">
        <v>1</v>
      </c>
      <c r="H325">
        <v>1</v>
      </c>
      <c r="I325" t="s">
        <v>823</v>
      </c>
      <c r="J325" t="s">
        <v>3</v>
      </c>
      <c r="K325" t="s">
        <v>824</v>
      </c>
      <c r="L325">
        <v>1191</v>
      </c>
      <c r="N325">
        <v>1013</v>
      </c>
      <c r="O325" t="s">
        <v>715</v>
      </c>
      <c r="P325" t="s">
        <v>715</v>
      </c>
      <c r="Q325">
        <v>1</v>
      </c>
      <c r="X325">
        <v>0.15</v>
      </c>
      <c r="Y325">
        <v>0</v>
      </c>
      <c r="Z325">
        <v>0</v>
      </c>
      <c r="AA325">
        <v>0</v>
      </c>
      <c r="AB325">
        <v>410.21</v>
      </c>
      <c r="AC325">
        <v>0</v>
      </c>
      <c r="AD325">
        <v>1</v>
      </c>
      <c r="AE325">
        <v>1</v>
      </c>
      <c r="AF325" t="s">
        <v>23</v>
      </c>
      <c r="AG325">
        <v>0.18</v>
      </c>
      <c r="AH325">
        <v>2</v>
      </c>
      <c r="AI325">
        <v>312113466</v>
      </c>
      <c r="AJ325">
        <v>309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ROW(Source!A343)</f>
        <v>343</v>
      </c>
      <c r="B326">
        <v>312113471</v>
      </c>
      <c r="C326">
        <v>312113465</v>
      </c>
      <c r="D326">
        <v>277560491</v>
      </c>
      <c r="E326">
        <v>109</v>
      </c>
      <c r="F326">
        <v>1</v>
      </c>
      <c r="G326">
        <v>1</v>
      </c>
      <c r="H326">
        <v>1</v>
      </c>
      <c r="I326" t="s">
        <v>713</v>
      </c>
      <c r="J326" t="s">
        <v>3</v>
      </c>
      <c r="K326" t="s">
        <v>714</v>
      </c>
      <c r="L326">
        <v>1191</v>
      </c>
      <c r="N326">
        <v>1013</v>
      </c>
      <c r="O326" t="s">
        <v>715</v>
      </c>
      <c r="P326" t="s">
        <v>715</v>
      </c>
      <c r="Q326">
        <v>1</v>
      </c>
      <c r="X326">
        <v>0.08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23</v>
      </c>
      <c r="AG326">
        <v>9.6000000000000002E-2</v>
      </c>
      <c r="AH326">
        <v>2</v>
      </c>
      <c r="AI326">
        <v>312113467</v>
      </c>
      <c r="AJ326">
        <v>310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ROW(Source!A343)</f>
        <v>343</v>
      </c>
      <c r="B327">
        <v>312113472</v>
      </c>
      <c r="C327">
        <v>312113465</v>
      </c>
      <c r="D327">
        <v>277944868</v>
      </c>
      <c r="E327">
        <v>1</v>
      </c>
      <c r="F327">
        <v>1</v>
      </c>
      <c r="G327">
        <v>1</v>
      </c>
      <c r="H327">
        <v>2</v>
      </c>
      <c r="I327" t="s">
        <v>723</v>
      </c>
      <c r="J327" t="s">
        <v>724</v>
      </c>
      <c r="K327" t="s">
        <v>725</v>
      </c>
      <c r="L327">
        <v>1368</v>
      </c>
      <c r="N327">
        <v>1011</v>
      </c>
      <c r="O327" t="s">
        <v>478</v>
      </c>
      <c r="P327" t="s">
        <v>478</v>
      </c>
      <c r="Q327">
        <v>1</v>
      </c>
      <c r="X327">
        <v>7.0000000000000007E-2</v>
      </c>
      <c r="Y327">
        <v>0</v>
      </c>
      <c r="Z327">
        <v>346.73</v>
      </c>
      <c r="AA327">
        <v>477.98</v>
      </c>
      <c r="AB327">
        <v>0</v>
      </c>
      <c r="AC327">
        <v>0</v>
      </c>
      <c r="AD327">
        <v>1</v>
      </c>
      <c r="AE327">
        <v>0</v>
      </c>
      <c r="AF327" t="s">
        <v>23</v>
      </c>
      <c r="AG327">
        <v>8.4000000000000005E-2</v>
      </c>
      <c r="AH327">
        <v>2</v>
      </c>
      <c r="AI327">
        <v>312113468</v>
      </c>
      <c r="AJ327">
        <v>311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ROW(Source!A343)</f>
        <v>343</v>
      </c>
      <c r="B328">
        <v>312113473</v>
      </c>
      <c r="C328">
        <v>312113465</v>
      </c>
      <c r="D328">
        <v>277945805</v>
      </c>
      <c r="E328">
        <v>1</v>
      </c>
      <c r="F328">
        <v>1</v>
      </c>
      <c r="G328">
        <v>1</v>
      </c>
      <c r="H328">
        <v>2</v>
      </c>
      <c r="I328" t="s">
        <v>727</v>
      </c>
      <c r="J328" t="s">
        <v>728</v>
      </c>
      <c r="K328" t="s">
        <v>729</v>
      </c>
      <c r="L328">
        <v>1368</v>
      </c>
      <c r="N328">
        <v>1011</v>
      </c>
      <c r="O328" t="s">
        <v>478</v>
      </c>
      <c r="P328" t="s">
        <v>478</v>
      </c>
      <c r="Q328">
        <v>1</v>
      </c>
      <c r="X328">
        <v>0.01</v>
      </c>
      <c r="Y328">
        <v>0</v>
      </c>
      <c r="Z328">
        <v>544.70000000000005</v>
      </c>
      <c r="AA328">
        <v>477.98</v>
      </c>
      <c r="AB328">
        <v>0</v>
      </c>
      <c r="AC328">
        <v>0</v>
      </c>
      <c r="AD328">
        <v>1</v>
      </c>
      <c r="AE328">
        <v>0</v>
      </c>
      <c r="AF328" t="s">
        <v>23</v>
      </c>
      <c r="AG328">
        <v>1.2E-2</v>
      </c>
      <c r="AH328">
        <v>2</v>
      </c>
      <c r="AI328">
        <v>312113469</v>
      </c>
      <c r="AJ328">
        <v>312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ROW(Source!A344)</f>
        <v>344</v>
      </c>
      <c r="B329">
        <v>312113479</v>
      </c>
      <c r="C329">
        <v>312113474</v>
      </c>
      <c r="D329">
        <v>277560259</v>
      </c>
      <c r="E329">
        <v>109</v>
      </c>
      <c r="F329">
        <v>1</v>
      </c>
      <c r="G329">
        <v>1</v>
      </c>
      <c r="H329">
        <v>1</v>
      </c>
      <c r="I329" t="s">
        <v>823</v>
      </c>
      <c r="J329" t="s">
        <v>3</v>
      </c>
      <c r="K329" t="s">
        <v>824</v>
      </c>
      <c r="L329">
        <v>1191</v>
      </c>
      <c r="N329">
        <v>1013</v>
      </c>
      <c r="O329" t="s">
        <v>715</v>
      </c>
      <c r="P329" t="s">
        <v>715</v>
      </c>
      <c r="Q329">
        <v>1</v>
      </c>
      <c r="X329">
        <v>0.15</v>
      </c>
      <c r="Y329">
        <v>0</v>
      </c>
      <c r="Z329">
        <v>0</v>
      </c>
      <c r="AA329">
        <v>0</v>
      </c>
      <c r="AB329">
        <v>410.21</v>
      </c>
      <c r="AC329">
        <v>0</v>
      </c>
      <c r="AD329">
        <v>1</v>
      </c>
      <c r="AE329">
        <v>1</v>
      </c>
      <c r="AF329" t="s">
        <v>23</v>
      </c>
      <c r="AG329">
        <v>0.18</v>
      </c>
      <c r="AH329">
        <v>2</v>
      </c>
      <c r="AI329">
        <v>312113475</v>
      </c>
      <c r="AJ329">
        <v>313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ROW(Source!A344)</f>
        <v>344</v>
      </c>
      <c r="B330">
        <v>312113480</v>
      </c>
      <c r="C330">
        <v>312113474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713</v>
      </c>
      <c r="J330" t="s">
        <v>3</v>
      </c>
      <c r="K330" t="s">
        <v>714</v>
      </c>
      <c r="L330">
        <v>1191</v>
      </c>
      <c r="N330">
        <v>1013</v>
      </c>
      <c r="O330" t="s">
        <v>715</v>
      </c>
      <c r="P330" t="s">
        <v>715</v>
      </c>
      <c r="Q330">
        <v>1</v>
      </c>
      <c r="X330">
        <v>0.08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23</v>
      </c>
      <c r="AG330">
        <v>9.6000000000000002E-2</v>
      </c>
      <c r="AH330">
        <v>2</v>
      </c>
      <c r="AI330">
        <v>312113476</v>
      </c>
      <c r="AJ330">
        <v>314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ROW(Source!A344)</f>
        <v>344</v>
      </c>
      <c r="B331">
        <v>312113481</v>
      </c>
      <c r="C331">
        <v>312113474</v>
      </c>
      <c r="D331">
        <v>277944868</v>
      </c>
      <c r="E331">
        <v>1</v>
      </c>
      <c r="F331">
        <v>1</v>
      </c>
      <c r="G331">
        <v>1</v>
      </c>
      <c r="H331">
        <v>2</v>
      </c>
      <c r="I331" t="s">
        <v>723</v>
      </c>
      <c r="J331" t="s">
        <v>724</v>
      </c>
      <c r="K331" t="s">
        <v>725</v>
      </c>
      <c r="L331">
        <v>1368</v>
      </c>
      <c r="N331">
        <v>1011</v>
      </c>
      <c r="O331" t="s">
        <v>478</v>
      </c>
      <c r="P331" t="s">
        <v>478</v>
      </c>
      <c r="Q331">
        <v>1</v>
      </c>
      <c r="X331">
        <v>7.0000000000000007E-2</v>
      </c>
      <c r="Y331">
        <v>0</v>
      </c>
      <c r="Z331">
        <v>346.73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23</v>
      </c>
      <c r="AG331">
        <v>8.4000000000000005E-2</v>
      </c>
      <c r="AH331">
        <v>2</v>
      </c>
      <c r="AI331">
        <v>312113477</v>
      </c>
      <c r="AJ331">
        <v>315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ROW(Source!A344)</f>
        <v>344</v>
      </c>
      <c r="B332">
        <v>312113482</v>
      </c>
      <c r="C332">
        <v>312113474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727</v>
      </c>
      <c r="J332" t="s">
        <v>728</v>
      </c>
      <c r="K332" t="s">
        <v>729</v>
      </c>
      <c r="L332">
        <v>1368</v>
      </c>
      <c r="N332">
        <v>1011</v>
      </c>
      <c r="O332" t="s">
        <v>478</v>
      </c>
      <c r="P332" t="s">
        <v>478</v>
      </c>
      <c r="Q332">
        <v>1</v>
      </c>
      <c r="X332">
        <v>0.01</v>
      </c>
      <c r="Y332">
        <v>0</v>
      </c>
      <c r="Z332">
        <v>544.70000000000005</v>
      </c>
      <c r="AA332">
        <v>477.98</v>
      </c>
      <c r="AB332">
        <v>0</v>
      </c>
      <c r="AC332">
        <v>0</v>
      </c>
      <c r="AD332">
        <v>1</v>
      </c>
      <c r="AE332">
        <v>0</v>
      </c>
      <c r="AF332" t="s">
        <v>23</v>
      </c>
      <c r="AG332">
        <v>1.2E-2</v>
      </c>
      <c r="AH332">
        <v>2</v>
      </c>
      <c r="AI332">
        <v>312113478</v>
      </c>
      <c r="AJ332">
        <v>316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ROW(Source!A345)</f>
        <v>345</v>
      </c>
      <c r="B333">
        <v>312113497</v>
      </c>
      <c r="C333">
        <v>312113483</v>
      </c>
      <c r="D333">
        <v>277560446</v>
      </c>
      <c r="E333">
        <v>109</v>
      </c>
      <c r="F333">
        <v>1</v>
      </c>
      <c r="G333">
        <v>1</v>
      </c>
      <c r="H333">
        <v>1</v>
      </c>
      <c r="I333" t="s">
        <v>703</v>
      </c>
      <c r="J333" t="s">
        <v>3</v>
      </c>
      <c r="K333" t="s">
        <v>704</v>
      </c>
      <c r="L333">
        <v>1369</v>
      </c>
      <c r="N333">
        <v>1013</v>
      </c>
      <c r="O333" t="s">
        <v>705</v>
      </c>
      <c r="P333" t="s">
        <v>705</v>
      </c>
      <c r="Q333">
        <v>1</v>
      </c>
      <c r="X333">
        <v>0.99</v>
      </c>
      <c r="Y333">
        <v>0</v>
      </c>
      <c r="Z333">
        <v>0</v>
      </c>
      <c r="AA333">
        <v>0</v>
      </c>
      <c r="AB333">
        <v>388.8</v>
      </c>
      <c r="AC333">
        <v>0</v>
      </c>
      <c r="AD333">
        <v>1</v>
      </c>
      <c r="AE333">
        <v>1</v>
      </c>
      <c r="AF333" t="s">
        <v>321</v>
      </c>
      <c r="AG333">
        <v>1.3661999999999999</v>
      </c>
      <c r="AH333">
        <v>2</v>
      </c>
      <c r="AI333">
        <v>312113484</v>
      </c>
      <c r="AJ333">
        <v>317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ROW(Source!A345)</f>
        <v>345</v>
      </c>
      <c r="B334">
        <v>312113498</v>
      </c>
      <c r="C334">
        <v>312113483</v>
      </c>
      <c r="D334">
        <v>277560448</v>
      </c>
      <c r="E334">
        <v>109</v>
      </c>
      <c r="F334">
        <v>1</v>
      </c>
      <c r="G334">
        <v>1</v>
      </c>
      <c r="H334">
        <v>1</v>
      </c>
      <c r="I334" t="s">
        <v>707</v>
      </c>
      <c r="J334" t="s">
        <v>3</v>
      </c>
      <c r="K334" t="s">
        <v>708</v>
      </c>
      <c r="L334">
        <v>1369</v>
      </c>
      <c r="N334">
        <v>1013</v>
      </c>
      <c r="O334" t="s">
        <v>705</v>
      </c>
      <c r="P334" t="s">
        <v>705</v>
      </c>
      <c r="Q334">
        <v>1</v>
      </c>
      <c r="X334">
        <v>47.29</v>
      </c>
      <c r="Y334">
        <v>0</v>
      </c>
      <c r="Z334">
        <v>0</v>
      </c>
      <c r="AA334">
        <v>0</v>
      </c>
      <c r="AB334">
        <v>424.47</v>
      </c>
      <c r="AC334">
        <v>0</v>
      </c>
      <c r="AD334">
        <v>1</v>
      </c>
      <c r="AE334">
        <v>1</v>
      </c>
      <c r="AF334" t="s">
        <v>321</v>
      </c>
      <c r="AG334">
        <v>65.260199999999998</v>
      </c>
      <c r="AH334">
        <v>2</v>
      </c>
      <c r="AI334">
        <v>312113485</v>
      </c>
      <c r="AJ334">
        <v>318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ROW(Source!A345)</f>
        <v>345</v>
      </c>
      <c r="B335">
        <v>312113499</v>
      </c>
      <c r="C335">
        <v>312113483</v>
      </c>
      <c r="D335">
        <v>277560452</v>
      </c>
      <c r="E335">
        <v>109</v>
      </c>
      <c r="F335">
        <v>1</v>
      </c>
      <c r="G335">
        <v>1</v>
      </c>
      <c r="H335">
        <v>1</v>
      </c>
      <c r="I335" t="s">
        <v>709</v>
      </c>
      <c r="J335" t="s">
        <v>3</v>
      </c>
      <c r="K335" t="s">
        <v>710</v>
      </c>
      <c r="L335">
        <v>1369</v>
      </c>
      <c r="N335">
        <v>1013</v>
      </c>
      <c r="O335" t="s">
        <v>705</v>
      </c>
      <c r="P335" t="s">
        <v>705</v>
      </c>
      <c r="Q335">
        <v>1</v>
      </c>
      <c r="X335">
        <v>23.42</v>
      </c>
      <c r="Y335">
        <v>0</v>
      </c>
      <c r="Z335">
        <v>0</v>
      </c>
      <c r="AA335">
        <v>0</v>
      </c>
      <c r="AB335">
        <v>477.98</v>
      </c>
      <c r="AC335">
        <v>0</v>
      </c>
      <c r="AD335">
        <v>1</v>
      </c>
      <c r="AE335">
        <v>1</v>
      </c>
      <c r="AF335" t="s">
        <v>321</v>
      </c>
      <c r="AG335">
        <v>32.319600000000001</v>
      </c>
      <c r="AH335">
        <v>2</v>
      </c>
      <c r="AI335">
        <v>312113486</v>
      </c>
      <c r="AJ335">
        <v>319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ROW(Source!A345)</f>
        <v>345</v>
      </c>
      <c r="B336">
        <v>312113500</v>
      </c>
      <c r="C336">
        <v>312113483</v>
      </c>
      <c r="D336">
        <v>277560455</v>
      </c>
      <c r="E336">
        <v>109</v>
      </c>
      <c r="F336">
        <v>1</v>
      </c>
      <c r="G336">
        <v>1</v>
      </c>
      <c r="H336">
        <v>1</v>
      </c>
      <c r="I336" t="s">
        <v>711</v>
      </c>
      <c r="J336" t="s">
        <v>3</v>
      </c>
      <c r="K336" t="s">
        <v>712</v>
      </c>
      <c r="L336">
        <v>1369</v>
      </c>
      <c r="N336">
        <v>1013</v>
      </c>
      <c r="O336" t="s">
        <v>705</v>
      </c>
      <c r="P336" t="s">
        <v>705</v>
      </c>
      <c r="Q336">
        <v>1</v>
      </c>
      <c r="X336">
        <v>23.42</v>
      </c>
      <c r="Y336">
        <v>0</v>
      </c>
      <c r="Z336">
        <v>0</v>
      </c>
      <c r="AA336">
        <v>0</v>
      </c>
      <c r="AB336">
        <v>549.32000000000005</v>
      </c>
      <c r="AC336">
        <v>0</v>
      </c>
      <c r="AD336">
        <v>1</v>
      </c>
      <c r="AE336">
        <v>1</v>
      </c>
      <c r="AF336" t="s">
        <v>321</v>
      </c>
      <c r="AG336">
        <v>32.319600000000001</v>
      </c>
      <c r="AH336">
        <v>2</v>
      </c>
      <c r="AI336">
        <v>312113487</v>
      </c>
      <c r="AJ336">
        <v>320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ROW(Source!A345)</f>
        <v>345</v>
      </c>
      <c r="B337">
        <v>312113501</v>
      </c>
      <c r="C337">
        <v>312113483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713</v>
      </c>
      <c r="J337" t="s">
        <v>3</v>
      </c>
      <c r="K337" t="s">
        <v>714</v>
      </c>
      <c r="L337">
        <v>1191</v>
      </c>
      <c r="N337">
        <v>1013</v>
      </c>
      <c r="O337" t="s">
        <v>715</v>
      </c>
      <c r="P337" t="s">
        <v>715</v>
      </c>
      <c r="Q337">
        <v>1</v>
      </c>
      <c r="X337">
        <v>24.89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179</v>
      </c>
      <c r="AG337">
        <v>37.335000000000001</v>
      </c>
      <c r="AH337">
        <v>2</v>
      </c>
      <c r="AI337">
        <v>312113488</v>
      </c>
      <c r="AJ337">
        <v>321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ROW(Source!A345)</f>
        <v>345</v>
      </c>
      <c r="B338">
        <v>312113502</v>
      </c>
      <c r="C338">
        <v>312113483</v>
      </c>
      <c r="D338">
        <v>277944622</v>
      </c>
      <c r="E338">
        <v>1</v>
      </c>
      <c r="F338">
        <v>1</v>
      </c>
      <c r="G338">
        <v>1</v>
      </c>
      <c r="H338">
        <v>2</v>
      </c>
      <c r="I338" t="s">
        <v>716</v>
      </c>
      <c r="J338" t="s">
        <v>717</v>
      </c>
      <c r="K338" t="s">
        <v>718</v>
      </c>
      <c r="L338">
        <v>1368</v>
      </c>
      <c r="N338">
        <v>1011</v>
      </c>
      <c r="O338" t="s">
        <v>478</v>
      </c>
      <c r="P338" t="s">
        <v>478</v>
      </c>
      <c r="Q338">
        <v>1</v>
      </c>
      <c r="X338">
        <v>0.75</v>
      </c>
      <c r="Y338">
        <v>0</v>
      </c>
      <c r="Z338">
        <v>1472.33</v>
      </c>
      <c r="AA338">
        <v>642.05999999999995</v>
      </c>
      <c r="AB338">
        <v>0</v>
      </c>
      <c r="AC338">
        <v>0</v>
      </c>
      <c r="AD338">
        <v>1</v>
      </c>
      <c r="AE338">
        <v>0</v>
      </c>
      <c r="AF338" t="s">
        <v>179</v>
      </c>
      <c r="AG338">
        <v>1.125</v>
      </c>
      <c r="AH338">
        <v>2</v>
      </c>
      <c r="AI338">
        <v>312113489</v>
      </c>
      <c r="AJ338">
        <v>322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ROW(Source!A345)</f>
        <v>345</v>
      </c>
      <c r="B339">
        <v>312113503</v>
      </c>
      <c r="C339">
        <v>312113483</v>
      </c>
      <c r="D339">
        <v>277944809</v>
      </c>
      <c r="E339">
        <v>1</v>
      </c>
      <c r="F339">
        <v>1</v>
      </c>
      <c r="G339">
        <v>1</v>
      </c>
      <c r="H339">
        <v>2</v>
      </c>
      <c r="I339" t="s">
        <v>720</v>
      </c>
      <c r="J339" t="s">
        <v>721</v>
      </c>
      <c r="K339" t="s">
        <v>722</v>
      </c>
      <c r="L339">
        <v>1368</v>
      </c>
      <c r="N339">
        <v>1011</v>
      </c>
      <c r="O339" t="s">
        <v>478</v>
      </c>
      <c r="P339" t="s">
        <v>478</v>
      </c>
      <c r="Q339">
        <v>1</v>
      </c>
      <c r="X339">
        <v>0.81</v>
      </c>
      <c r="Y339">
        <v>0</v>
      </c>
      <c r="Z339">
        <v>15.14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179</v>
      </c>
      <c r="AG339">
        <v>1.2150000000000001</v>
      </c>
      <c r="AH339">
        <v>2</v>
      </c>
      <c r="AI339">
        <v>312113490</v>
      </c>
      <c r="AJ339">
        <v>323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ROW(Source!A345)</f>
        <v>345</v>
      </c>
      <c r="B340">
        <v>312113504</v>
      </c>
      <c r="C340">
        <v>312113483</v>
      </c>
      <c r="D340">
        <v>277944868</v>
      </c>
      <c r="E340">
        <v>1</v>
      </c>
      <c r="F340">
        <v>1</v>
      </c>
      <c r="G340">
        <v>1</v>
      </c>
      <c r="H340">
        <v>2</v>
      </c>
      <c r="I340" t="s">
        <v>723</v>
      </c>
      <c r="J340" t="s">
        <v>724</v>
      </c>
      <c r="K340" t="s">
        <v>725</v>
      </c>
      <c r="L340">
        <v>1368</v>
      </c>
      <c r="N340">
        <v>1011</v>
      </c>
      <c r="O340" t="s">
        <v>478</v>
      </c>
      <c r="P340" t="s">
        <v>478</v>
      </c>
      <c r="Q340">
        <v>1</v>
      </c>
      <c r="X340">
        <v>22.74</v>
      </c>
      <c r="Y340">
        <v>0</v>
      </c>
      <c r="Z340">
        <v>346.73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179</v>
      </c>
      <c r="AG340">
        <v>34.109999999999992</v>
      </c>
      <c r="AH340">
        <v>2</v>
      </c>
      <c r="AI340">
        <v>312113491</v>
      </c>
      <c r="AJ340">
        <v>324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ROW(Source!A345)</f>
        <v>345</v>
      </c>
      <c r="B341">
        <v>312113505</v>
      </c>
      <c r="C341">
        <v>312113483</v>
      </c>
      <c r="D341">
        <v>277945805</v>
      </c>
      <c r="E341">
        <v>1</v>
      </c>
      <c r="F341">
        <v>1</v>
      </c>
      <c r="G341">
        <v>1</v>
      </c>
      <c r="H341">
        <v>2</v>
      </c>
      <c r="I341" t="s">
        <v>727</v>
      </c>
      <c r="J341" t="s">
        <v>728</v>
      </c>
      <c r="K341" t="s">
        <v>729</v>
      </c>
      <c r="L341">
        <v>1368</v>
      </c>
      <c r="N341">
        <v>1011</v>
      </c>
      <c r="O341" t="s">
        <v>478</v>
      </c>
      <c r="P341" t="s">
        <v>478</v>
      </c>
      <c r="Q341">
        <v>1</v>
      </c>
      <c r="X341">
        <v>0.59</v>
      </c>
      <c r="Y341">
        <v>0</v>
      </c>
      <c r="Z341">
        <v>544.70000000000005</v>
      </c>
      <c r="AA341">
        <v>477.98</v>
      </c>
      <c r="AB341">
        <v>0</v>
      </c>
      <c r="AC341">
        <v>0</v>
      </c>
      <c r="AD341">
        <v>1</v>
      </c>
      <c r="AE341">
        <v>0</v>
      </c>
      <c r="AF341" t="s">
        <v>179</v>
      </c>
      <c r="AG341">
        <v>0.8849999999999999</v>
      </c>
      <c r="AH341">
        <v>2</v>
      </c>
      <c r="AI341">
        <v>312113492</v>
      </c>
      <c r="AJ341">
        <v>325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ROW(Source!A345)</f>
        <v>345</v>
      </c>
      <c r="B342">
        <v>312113506</v>
      </c>
      <c r="C342">
        <v>312113483</v>
      </c>
      <c r="D342">
        <v>277946074</v>
      </c>
      <c r="E342">
        <v>1</v>
      </c>
      <c r="F342">
        <v>1</v>
      </c>
      <c r="G342">
        <v>1</v>
      </c>
      <c r="H342">
        <v>2</v>
      </c>
      <c r="I342" t="s">
        <v>730</v>
      </c>
      <c r="J342" t="s">
        <v>731</v>
      </c>
      <c r="K342" t="s">
        <v>732</v>
      </c>
      <c r="L342">
        <v>1368</v>
      </c>
      <c r="N342">
        <v>1011</v>
      </c>
      <c r="O342" t="s">
        <v>478</v>
      </c>
      <c r="P342" t="s">
        <v>478</v>
      </c>
      <c r="Q342">
        <v>1</v>
      </c>
      <c r="X342">
        <v>0.81</v>
      </c>
      <c r="Y342">
        <v>0</v>
      </c>
      <c r="Z342">
        <v>160.38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179</v>
      </c>
      <c r="AG342">
        <v>1.2150000000000001</v>
      </c>
      <c r="AH342">
        <v>2</v>
      </c>
      <c r="AI342">
        <v>312113493</v>
      </c>
      <c r="AJ342">
        <v>326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ROW(Source!A345)</f>
        <v>345</v>
      </c>
      <c r="B343">
        <v>312113507</v>
      </c>
      <c r="C343">
        <v>312113483</v>
      </c>
      <c r="D343">
        <v>277565240</v>
      </c>
      <c r="E343">
        <v>109</v>
      </c>
      <c r="F343">
        <v>1</v>
      </c>
      <c r="G343">
        <v>1</v>
      </c>
      <c r="H343">
        <v>3</v>
      </c>
      <c r="I343" t="s">
        <v>32</v>
      </c>
      <c r="J343" t="s">
        <v>3</v>
      </c>
      <c r="K343" t="s">
        <v>33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54</v>
      </c>
      <c r="AG343">
        <v>0</v>
      </c>
      <c r="AH343">
        <v>2</v>
      </c>
      <c r="AI343">
        <v>312113494</v>
      </c>
      <c r="AJ343">
        <v>327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ROW(Source!A345)</f>
        <v>345</v>
      </c>
      <c r="B344">
        <v>312113508</v>
      </c>
      <c r="C344">
        <v>312113483</v>
      </c>
      <c r="D344">
        <v>277565250</v>
      </c>
      <c r="E344">
        <v>109</v>
      </c>
      <c r="F344">
        <v>1</v>
      </c>
      <c r="G344">
        <v>1</v>
      </c>
      <c r="H344">
        <v>3</v>
      </c>
      <c r="I344" t="s">
        <v>37</v>
      </c>
      <c r="J344" t="s">
        <v>3</v>
      </c>
      <c r="K344" t="s">
        <v>38</v>
      </c>
      <c r="L344">
        <v>1371</v>
      </c>
      <c r="N344">
        <v>1013</v>
      </c>
      <c r="O344" t="s">
        <v>34</v>
      </c>
      <c r="P344" t="s">
        <v>34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54</v>
      </c>
      <c r="AG344">
        <v>0</v>
      </c>
      <c r="AH344">
        <v>2</v>
      </c>
      <c r="AI344">
        <v>312113495</v>
      </c>
      <c r="AJ344">
        <v>328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ROW(Source!A345)</f>
        <v>345</v>
      </c>
      <c r="B345">
        <v>312113509</v>
      </c>
      <c r="C345">
        <v>312113483</v>
      </c>
      <c r="D345">
        <v>277565414</v>
      </c>
      <c r="E345">
        <v>109</v>
      </c>
      <c r="F345">
        <v>1</v>
      </c>
      <c r="G345">
        <v>1</v>
      </c>
      <c r="H345">
        <v>3</v>
      </c>
      <c r="I345" t="s">
        <v>40</v>
      </c>
      <c r="J345" t="s">
        <v>3</v>
      </c>
      <c r="K345" t="s">
        <v>41</v>
      </c>
      <c r="L345">
        <v>1477</v>
      </c>
      <c r="N345">
        <v>1013</v>
      </c>
      <c r="O345" t="s">
        <v>20</v>
      </c>
      <c r="P345" t="s">
        <v>24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54</v>
      </c>
      <c r="AG345">
        <v>0</v>
      </c>
      <c r="AH345">
        <v>2</v>
      </c>
      <c r="AI345">
        <v>312113496</v>
      </c>
      <c r="AJ345">
        <v>329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ROW(Source!A349)</f>
        <v>349</v>
      </c>
      <c r="B346">
        <v>312113518</v>
      </c>
      <c r="C346">
        <v>312113513</v>
      </c>
      <c r="D346">
        <v>277560270</v>
      </c>
      <c r="E346">
        <v>109</v>
      </c>
      <c r="F346">
        <v>1</v>
      </c>
      <c r="G346">
        <v>1</v>
      </c>
      <c r="H346">
        <v>1</v>
      </c>
      <c r="I346" t="s">
        <v>821</v>
      </c>
      <c r="J346" t="s">
        <v>3</v>
      </c>
      <c r="K346" t="s">
        <v>822</v>
      </c>
      <c r="L346">
        <v>1191</v>
      </c>
      <c r="N346">
        <v>1013</v>
      </c>
      <c r="O346" t="s">
        <v>715</v>
      </c>
      <c r="P346" t="s">
        <v>715</v>
      </c>
      <c r="Q346">
        <v>1</v>
      </c>
      <c r="X346">
        <v>1.27</v>
      </c>
      <c r="Y346">
        <v>0</v>
      </c>
      <c r="Z346">
        <v>0</v>
      </c>
      <c r="AA346">
        <v>0</v>
      </c>
      <c r="AB346">
        <v>417.34</v>
      </c>
      <c r="AC346">
        <v>0</v>
      </c>
      <c r="AD346">
        <v>1</v>
      </c>
      <c r="AE346">
        <v>1</v>
      </c>
      <c r="AF346" t="s">
        <v>23</v>
      </c>
      <c r="AG346">
        <v>1.524</v>
      </c>
      <c r="AH346">
        <v>2</v>
      </c>
      <c r="AI346">
        <v>312113514</v>
      </c>
      <c r="AJ346">
        <v>330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ROW(Source!A349)</f>
        <v>349</v>
      </c>
      <c r="B347">
        <v>312113519</v>
      </c>
      <c r="C347">
        <v>312113513</v>
      </c>
      <c r="D347">
        <v>277560491</v>
      </c>
      <c r="E347">
        <v>109</v>
      </c>
      <c r="F347">
        <v>1</v>
      </c>
      <c r="G347">
        <v>1</v>
      </c>
      <c r="H347">
        <v>1</v>
      </c>
      <c r="I347" t="s">
        <v>713</v>
      </c>
      <c r="J347" t="s">
        <v>3</v>
      </c>
      <c r="K347" t="s">
        <v>714</v>
      </c>
      <c r="L347">
        <v>1191</v>
      </c>
      <c r="N347">
        <v>1013</v>
      </c>
      <c r="O347" t="s">
        <v>715</v>
      </c>
      <c r="P347" t="s">
        <v>715</v>
      </c>
      <c r="Q347">
        <v>1</v>
      </c>
      <c r="X347">
        <v>0.41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23</v>
      </c>
      <c r="AG347">
        <v>0.49199999999999994</v>
      </c>
      <c r="AH347">
        <v>2</v>
      </c>
      <c r="AI347">
        <v>312113515</v>
      </c>
      <c r="AJ347">
        <v>331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ROW(Source!A349)</f>
        <v>349</v>
      </c>
      <c r="B348">
        <v>312113520</v>
      </c>
      <c r="C348">
        <v>312113513</v>
      </c>
      <c r="D348">
        <v>277944868</v>
      </c>
      <c r="E348">
        <v>1</v>
      </c>
      <c r="F348">
        <v>1</v>
      </c>
      <c r="G348">
        <v>1</v>
      </c>
      <c r="H348">
        <v>2</v>
      </c>
      <c r="I348" t="s">
        <v>723</v>
      </c>
      <c r="J348" t="s">
        <v>724</v>
      </c>
      <c r="K348" t="s">
        <v>725</v>
      </c>
      <c r="L348">
        <v>1368</v>
      </c>
      <c r="N348">
        <v>1011</v>
      </c>
      <c r="O348" t="s">
        <v>478</v>
      </c>
      <c r="P348" t="s">
        <v>478</v>
      </c>
      <c r="Q348">
        <v>1</v>
      </c>
      <c r="X348">
        <v>0.35</v>
      </c>
      <c r="Y348">
        <v>0</v>
      </c>
      <c r="Z348">
        <v>346.73</v>
      </c>
      <c r="AA348">
        <v>477.98</v>
      </c>
      <c r="AB348">
        <v>0</v>
      </c>
      <c r="AC348">
        <v>0</v>
      </c>
      <c r="AD348">
        <v>1</v>
      </c>
      <c r="AE348">
        <v>0</v>
      </c>
      <c r="AF348" t="s">
        <v>23</v>
      </c>
      <c r="AG348">
        <v>0.42</v>
      </c>
      <c r="AH348">
        <v>2</v>
      </c>
      <c r="AI348">
        <v>312113516</v>
      </c>
      <c r="AJ348">
        <v>332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ROW(Source!A349)</f>
        <v>349</v>
      </c>
      <c r="B349">
        <v>312113521</v>
      </c>
      <c r="C349">
        <v>312113513</v>
      </c>
      <c r="D349">
        <v>277945805</v>
      </c>
      <c r="E349">
        <v>1</v>
      </c>
      <c r="F349">
        <v>1</v>
      </c>
      <c r="G349">
        <v>1</v>
      </c>
      <c r="H349">
        <v>2</v>
      </c>
      <c r="I349" t="s">
        <v>727</v>
      </c>
      <c r="J349" t="s">
        <v>728</v>
      </c>
      <c r="K349" t="s">
        <v>729</v>
      </c>
      <c r="L349">
        <v>1368</v>
      </c>
      <c r="N349">
        <v>1011</v>
      </c>
      <c r="O349" t="s">
        <v>478</v>
      </c>
      <c r="P349" t="s">
        <v>478</v>
      </c>
      <c r="Q349">
        <v>1</v>
      </c>
      <c r="X349">
        <v>0.06</v>
      </c>
      <c r="Y349">
        <v>0</v>
      </c>
      <c r="Z349">
        <v>544.70000000000005</v>
      </c>
      <c r="AA349">
        <v>477.98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7.1999999999999995E-2</v>
      </c>
      <c r="AH349">
        <v>2</v>
      </c>
      <c r="AI349">
        <v>312113517</v>
      </c>
      <c r="AJ349">
        <v>333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ROW(Source!A350)</f>
        <v>350</v>
      </c>
      <c r="B350">
        <v>312113527</v>
      </c>
      <c r="C350">
        <v>312113522</v>
      </c>
      <c r="D350">
        <v>277560259</v>
      </c>
      <c r="E350">
        <v>109</v>
      </c>
      <c r="F350">
        <v>1</v>
      </c>
      <c r="G350">
        <v>1</v>
      </c>
      <c r="H350">
        <v>1</v>
      </c>
      <c r="I350" t="s">
        <v>823</v>
      </c>
      <c r="J350" t="s">
        <v>3</v>
      </c>
      <c r="K350" t="s">
        <v>824</v>
      </c>
      <c r="L350">
        <v>1191</v>
      </c>
      <c r="N350">
        <v>1013</v>
      </c>
      <c r="O350" t="s">
        <v>715</v>
      </c>
      <c r="P350" t="s">
        <v>715</v>
      </c>
      <c r="Q350">
        <v>1</v>
      </c>
      <c r="X350">
        <v>0.15</v>
      </c>
      <c r="Y350">
        <v>0</v>
      </c>
      <c r="Z350">
        <v>0</v>
      </c>
      <c r="AA350">
        <v>0</v>
      </c>
      <c r="AB350">
        <v>410.21</v>
      </c>
      <c r="AC350">
        <v>0</v>
      </c>
      <c r="AD350">
        <v>1</v>
      </c>
      <c r="AE350">
        <v>1</v>
      </c>
      <c r="AF350" t="s">
        <v>23</v>
      </c>
      <c r="AG350">
        <v>0.18</v>
      </c>
      <c r="AH350">
        <v>2</v>
      </c>
      <c r="AI350">
        <v>312113523</v>
      </c>
      <c r="AJ350">
        <v>334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ROW(Source!A350)</f>
        <v>350</v>
      </c>
      <c r="B351">
        <v>312113528</v>
      </c>
      <c r="C351">
        <v>312113522</v>
      </c>
      <c r="D351">
        <v>277560491</v>
      </c>
      <c r="E351">
        <v>109</v>
      </c>
      <c r="F351">
        <v>1</v>
      </c>
      <c r="G351">
        <v>1</v>
      </c>
      <c r="H351">
        <v>1</v>
      </c>
      <c r="I351" t="s">
        <v>713</v>
      </c>
      <c r="J351" t="s">
        <v>3</v>
      </c>
      <c r="K351" t="s">
        <v>714</v>
      </c>
      <c r="L351">
        <v>1191</v>
      </c>
      <c r="N351">
        <v>1013</v>
      </c>
      <c r="O351" t="s">
        <v>715</v>
      </c>
      <c r="P351" t="s">
        <v>715</v>
      </c>
      <c r="Q351">
        <v>1</v>
      </c>
      <c r="X351">
        <v>0.08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23</v>
      </c>
      <c r="AG351">
        <v>9.6000000000000002E-2</v>
      </c>
      <c r="AH351">
        <v>2</v>
      </c>
      <c r="AI351">
        <v>312113524</v>
      </c>
      <c r="AJ351">
        <v>335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ROW(Source!A350)</f>
        <v>350</v>
      </c>
      <c r="B352">
        <v>312113529</v>
      </c>
      <c r="C352">
        <v>312113522</v>
      </c>
      <c r="D352">
        <v>277944868</v>
      </c>
      <c r="E352">
        <v>1</v>
      </c>
      <c r="F352">
        <v>1</v>
      </c>
      <c r="G352">
        <v>1</v>
      </c>
      <c r="H352">
        <v>2</v>
      </c>
      <c r="I352" t="s">
        <v>723</v>
      </c>
      <c r="J352" t="s">
        <v>724</v>
      </c>
      <c r="K352" t="s">
        <v>725</v>
      </c>
      <c r="L352">
        <v>1368</v>
      </c>
      <c r="N352">
        <v>1011</v>
      </c>
      <c r="O352" t="s">
        <v>478</v>
      </c>
      <c r="P352" t="s">
        <v>478</v>
      </c>
      <c r="Q352">
        <v>1</v>
      </c>
      <c r="X352">
        <v>7.0000000000000007E-2</v>
      </c>
      <c r="Y352">
        <v>0</v>
      </c>
      <c r="Z352">
        <v>346.73</v>
      </c>
      <c r="AA352">
        <v>477.98</v>
      </c>
      <c r="AB352">
        <v>0</v>
      </c>
      <c r="AC352">
        <v>0</v>
      </c>
      <c r="AD352">
        <v>1</v>
      </c>
      <c r="AE352">
        <v>0</v>
      </c>
      <c r="AF352" t="s">
        <v>23</v>
      </c>
      <c r="AG352">
        <v>8.4000000000000005E-2</v>
      </c>
      <c r="AH352">
        <v>2</v>
      </c>
      <c r="AI352">
        <v>312113525</v>
      </c>
      <c r="AJ352">
        <v>336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ROW(Source!A350)</f>
        <v>350</v>
      </c>
      <c r="B353">
        <v>312113530</v>
      </c>
      <c r="C353">
        <v>312113522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727</v>
      </c>
      <c r="J353" t="s">
        <v>728</v>
      </c>
      <c r="K353" t="s">
        <v>729</v>
      </c>
      <c r="L353">
        <v>1368</v>
      </c>
      <c r="N353">
        <v>1011</v>
      </c>
      <c r="O353" t="s">
        <v>478</v>
      </c>
      <c r="P353" t="s">
        <v>478</v>
      </c>
      <c r="Q353">
        <v>1</v>
      </c>
      <c r="X353">
        <v>0.01</v>
      </c>
      <c r="Y353">
        <v>0</v>
      </c>
      <c r="Z353">
        <v>544.70000000000005</v>
      </c>
      <c r="AA353">
        <v>477.98</v>
      </c>
      <c r="AB353">
        <v>0</v>
      </c>
      <c r="AC353">
        <v>0</v>
      </c>
      <c r="AD353">
        <v>1</v>
      </c>
      <c r="AE353">
        <v>0</v>
      </c>
      <c r="AF353" t="s">
        <v>23</v>
      </c>
      <c r="AG353">
        <v>1.2E-2</v>
      </c>
      <c r="AH353">
        <v>2</v>
      </c>
      <c r="AI353">
        <v>312113526</v>
      </c>
      <c r="AJ353">
        <v>337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ROW(Source!A351)</f>
        <v>351</v>
      </c>
      <c r="B354">
        <v>312113536</v>
      </c>
      <c r="C354">
        <v>312113531</v>
      </c>
      <c r="D354">
        <v>277560259</v>
      </c>
      <c r="E354">
        <v>109</v>
      </c>
      <c r="F354">
        <v>1</v>
      </c>
      <c r="G354">
        <v>1</v>
      </c>
      <c r="H354">
        <v>1</v>
      </c>
      <c r="I354" t="s">
        <v>823</v>
      </c>
      <c r="J354" t="s">
        <v>3</v>
      </c>
      <c r="K354" t="s">
        <v>824</v>
      </c>
      <c r="L354">
        <v>1191</v>
      </c>
      <c r="N354">
        <v>1013</v>
      </c>
      <c r="O354" t="s">
        <v>715</v>
      </c>
      <c r="P354" t="s">
        <v>715</v>
      </c>
      <c r="Q354">
        <v>1</v>
      </c>
      <c r="X354">
        <v>0.15</v>
      </c>
      <c r="Y354">
        <v>0</v>
      </c>
      <c r="Z354">
        <v>0</v>
      </c>
      <c r="AA354">
        <v>0</v>
      </c>
      <c r="AB354">
        <v>410.21</v>
      </c>
      <c r="AC354">
        <v>0</v>
      </c>
      <c r="AD354">
        <v>1</v>
      </c>
      <c r="AE354">
        <v>1</v>
      </c>
      <c r="AF354" t="s">
        <v>23</v>
      </c>
      <c r="AG354">
        <v>0.18</v>
      </c>
      <c r="AH354">
        <v>2</v>
      </c>
      <c r="AI354">
        <v>312113532</v>
      </c>
      <c r="AJ354">
        <v>338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ROW(Source!A351)</f>
        <v>351</v>
      </c>
      <c r="B355">
        <v>312113537</v>
      </c>
      <c r="C355">
        <v>312113531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713</v>
      </c>
      <c r="J355" t="s">
        <v>3</v>
      </c>
      <c r="K355" t="s">
        <v>714</v>
      </c>
      <c r="L355">
        <v>1191</v>
      </c>
      <c r="N355">
        <v>1013</v>
      </c>
      <c r="O355" t="s">
        <v>715</v>
      </c>
      <c r="P355" t="s">
        <v>715</v>
      </c>
      <c r="Q355">
        <v>1</v>
      </c>
      <c r="X355">
        <v>0.08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23</v>
      </c>
      <c r="AG355">
        <v>9.6000000000000002E-2</v>
      </c>
      <c r="AH355">
        <v>2</v>
      </c>
      <c r="AI355">
        <v>312113533</v>
      </c>
      <c r="AJ355">
        <v>339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ROW(Source!A351)</f>
        <v>351</v>
      </c>
      <c r="B356">
        <v>312113538</v>
      </c>
      <c r="C356">
        <v>312113531</v>
      </c>
      <c r="D356">
        <v>277944868</v>
      </c>
      <c r="E356">
        <v>1</v>
      </c>
      <c r="F356">
        <v>1</v>
      </c>
      <c r="G356">
        <v>1</v>
      </c>
      <c r="H356">
        <v>2</v>
      </c>
      <c r="I356" t="s">
        <v>723</v>
      </c>
      <c r="J356" t="s">
        <v>724</v>
      </c>
      <c r="K356" t="s">
        <v>725</v>
      </c>
      <c r="L356">
        <v>1368</v>
      </c>
      <c r="N356">
        <v>1011</v>
      </c>
      <c r="O356" t="s">
        <v>478</v>
      </c>
      <c r="P356" t="s">
        <v>478</v>
      </c>
      <c r="Q356">
        <v>1</v>
      </c>
      <c r="X356">
        <v>7.0000000000000007E-2</v>
      </c>
      <c r="Y356">
        <v>0</v>
      </c>
      <c r="Z356">
        <v>346.73</v>
      </c>
      <c r="AA356">
        <v>477.98</v>
      </c>
      <c r="AB356">
        <v>0</v>
      </c>
      <c r="AC356">
        <v>0</v>
      </c>
      <c r="AD356">
        <v>1</v>
      </c>
      <c r="AE356">
        <v>0</v>
      </c>
      <c r="AF356" t="s">
        <v>23</v>
      </c>
      <c r="AG356">
        <v>8.4000000000000005E-2</v>
      </c>
      <c r="AH356">
        <v>2</v>
      </c>
      <c r="AI356">
        <v>312113534</v>
      </c>
      <c r="AJ356">
        <v>340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ROW(Source!A351)</f>
        <v>351</v>
      </c>
      <c r="B357">
        <v>312113539</v>
      </c>
      <c r="C357">
        <v>312113531</v>
      </c>
      <c r="D357">
        <v>277945805</v>
      </c>
      <c r="E357">
        <v>1</v>
      </c>
      <c r="F357">
        <v>1</v>
      </c>
      <c r="G357">
        <v>1</v>
      </c>
      <c r="H357">
        <v>2</v>
      </c>
      <c r="I357" t="s">
        <v>727</v>
      </c>
      <c r="J357" t="s">
        <v>728</v>
      </c>
      <c r="K357" t="s">
        <v>729</v>
      </c>
      <c r="L357">
        <v>1368</v>
      </c>
      <c r="N357">
        <v>1011</v>
      </c>
      <c r="O357" t="s">
        <v>478</v>
      </c>
      <c r="P357" t="s">
        <v>478</v>
      </c>
      <c r="Q357">
        <v>1</v>
      </c>
      <c r="X357">
        <v>0.01</v>
      </c>
      <c r="Y357">
        <v>0</v>
      </c>
      <c r="Z357">
        <v>544.70000000000005</v>
      </c>
      <c r="AA357">
        <v>477.98</v>
      </c>
      <c r="AB357">
        <v>0</v>
      </c>
      <c r="AC357">
        <v>0</v>
      </c>
      <c r="AD357">
        <v>1</v>
      </c>
      <c r="AE357">
        <v>0</v>
      </c>
      <c r="AF357" t="s">
        <v>23</v>
      </c>
      <c r="AG357">
        <v>1.2E-2</v>
      </c>
      <c r="AH357">
        <v>2</v>
      </c>
      <c r="AI357">
        <v>312113535</v>
      </c>
      <c r="AJ357">
        <v>341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ROW(Source!A352)</f>
        <v>352</v>
      </c>
      <c r="B358">
        <v>312113554</v>
      </c>
      <c r="C358">
        <v>312113540</v>
      </c>
      <c r="D358">
        <v>277560446</v>
      </c>
      <c r="E358">
        <v>109</v>
      </c>
      <c r="F358">
        <v>1</v>
      </c>
      <c r="G358">
        <v>1</v>
      </c>
      <c r="H358">
        <v>1</v>
      </c>
      <c r="I358" t="s">
        <v>703</v>
      </c>
      <c r="J358" t="s">
        <v>3</v>
      </c>
      <c r="K358" t="s">
        <v>704</v>
      </c>
      <c r="L358">
        <v>1369</v>
      </c>
      <c r="N358">
        <v>1013</v>
      </c>
      <c r="O358" t="s">
        <v>705</v>
      </c>
      <c r="P358" t="s">
        <v>705</v>
      </c>
      <c r="Q358">
        <v>1</v>
      </c>
      <c r="X358">
        <v>0.99</v>
      </c>
      <c r="Y358">
        <v>0</v>
      </c>
      <c r="Z358">
        <v>0</v>
      </c>
      <c r="AA358">
        <v>0</v>
      </c>
      <c r="AB358">
        <v>388.8</v>
      </c>
      <c r="AC358">
        <v>0</v>
      </c>
      <c r="AD358">
        <v>1</v>
      </c>
      <c r="AE358">
        <v>1</v>
      </c>
      <c r="AF358" t="s">
        <v>321</v>
      </c>
      <c r="AG358">
        <v>1.3661999999999999</v>
      </c>
      <c r="AH358">
        <v>2</v>
      </c>
      <c r="AI358">
        <v>312113541</v>
      </c>
      <c r="AJ358">
        <v>342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ROW(Source!A352)</f>
        <v>352</v>
      </c>
      <c r="B359">
        <v>312113555</v>
      </c>
      <c r="C359">
        <v>312113540</v>
      </c>
      <c r="D359">
        <v>277560448</v>
      </c>
      <c r="E359">
        <v>109</v>
      </c>
      <c r="F359">
        <v>1</v>
      </c>
      <c r="G359">
        <v>1</v>
      </c>
      <c r="H359">
        <v>1</v>
      </c>
      <c r="I359" t="s">
        <v>707</v>
      </c>
      <c r="J359" t="s">
        <v>3</v>
      </c>
      <c r="K359" t="s">
        <v>708</v>
      </c>
      <c r="L359">
        <v>1369</v>
      </c>
      <c r="N359">
        <v>1013</v>
      </c>
      <c r="O359" t="s">
        <v>705</v>
      </c>
      <c r="P359" t="s">
        <v>705</v>
      </c>
      <c r="Q359">
        <v>1</v>
      </c>
      <c r="X359">
        <v>47.29</v>
      </c>
      <c r="Y359">
        <v>0</v>
      </c>
      <c r="Z359">
        <v>0</v>
      </c>
      <c r="AA359">
        <v>0</v>
      </c>
      <c r="AB359">
        <v>424.47</v>
      </c>
      <c r="AC359">
        <v>0</v>
      </c>
      <c r="AD359">
        <v>1</v>
      </c>
      <c r="AE359">
        <v>1</v>
      </c>
      <c r="AF359" t="s">
        <v>321</v>
      </c>
      <c r="AG359">
        <v>65.260199999999998</v>
      </c>
      <c r="AH359">
        <v>2</v>
      </c>
      <c r="AI359">
        <v>312113542</v>
      </c>
      <c r="AJ359">
        <v>343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ROW(Source!A352)</f>
        <v>352</v>
      </c>
      <c r="B360">
        <v>312113556</v>
      </c>
      <c r="C360">
        <v>312113540</v>
      </c>
      <c r="D360">
        <v>277560452</v>
      </c>
      <c r="E360">
        <v>109</v>
      </c>
      <c r="F360">
        <v>1</v>
      </c>
      <c r="G360">
        <v>1</v>
      </c>
      <c r="H360">
        <v>1</v>
      </c>
      <c r="I360" t="s">
        <v>709</v>
      </c>
      <c r="J360" t="s">
        <v>3</v>
      </c>
      <c r="K360" t="s">
        <v>710</v>
      </c>
      <c r="L360">
        <v>1369</v>
      </c>
      <c r="N360">
        <v>1013</v>
      </c>
      <c r="O360" t="s">
        <v>705</v>
      </c>
      <c r="P360" t="s">
        <v>705</v>
      </c>
      <c r="Q360">
        <v>1</v>
      </c>
      <c r="X360">
        <v>23.42</v>
      </c>
      <c r="Y360">
        <v>0</v>
      </c>
      <c r="Z360">
        <v>0</v>
      </c>
      <c r="AA360">
        <v>0</v>
      </c>
      <c r="AB360">
        <v>477.98</v>
      </c>
      <c r="AC360">
        <v>0</v>
      </c>
      <c r="AD360">
        <v>1</v>
      </c>
      <c r="AE360">
        <v>1</v>
      </c>
      <c r="AF360" t="s">
        <v>321</v>
      </c>
      <c r="AG360">
        <v>32.319600000000001</v>
      </c>
      <c r="AH360">
        <v>2</v>
      </c>
      <c r="AI360">
        <v>312113543</v>
      </c>
      <c r="AJ360">
        <v>344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ROW(Source!A352)</f>
        <v>352</v>
      </c>
      <c r="B361">
        <v>312113557</v>
      </c>
      <c r="C361">
        <v>312113540</v>
      </c>
      <c r="D361">
        <v>277560455</v>
      </c>
      <c r="E361">
        <v>109</v>
      </c>
      <c r="F361">
        <v>1</v>
      </c>
      <c r="G361">
        <v>1</v>
      </c>
      <c r="H361">
        <v>1</v>
      </c>
      <c r="I361" t="s">
        <v>711</v>
      </c>
      <c r="J361" t="s">
        <v>3</v>
      </c>
      <c r="K361" t="s">
        <v>712</v>
      </c>
      <c r="L361">
        <v>1369</v>
      </c>
      <c r="N361">
        <v>1013</v>
      </c>
      <c r="O361" t="s">
        <v>705</v>
      </c>
      <c r="P361" t="s">
        <v>705</v>
      </c>
      <c r="Q361">
        <v>1</v>
      </c>
      <c r="X361">
        <v>23.42</v>
      </c>
      <c r="Y361">
        <v>0</v>
      </c>
      <c r="Z361">
        <v>0</v>
      </c>
      <c r="AA361">
        <v>0</v>
      </c>
      <c r="AB361">
        <v>549.32000000000005</v>
      </c>
      <c r="AC361">
        <v>0</v>
      </c>
      <c r="AD361">
        <v>1</v>
      </c>
      <c r="AE361">
        <v>1</v>
      </c>
      <c r="AF361" t="s">
        <v>321</v>
      </c>
      <c r="AG361">
        <v>32.319600000000001</v>
      </c>
      <c r="AH361">
        <v>2</v>
      </c>
      <c r="AI361">
        <v>312113544</v>
      </c>
      <c r="AJ361">
        <v>345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ROW(Source!A352)</f>
        <v>352</v>
      </c>
      <c r="B362">
        <v>312113558</v>
      </c>
      <c r="C362">
        <v>312113540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713</v>
      </c>
      <c r="J362" t="s">
        <v>3</v>
      </c>
      <c r="K362" t="s">
        <v>714</v>
      </c>
      <c r="L362">
        <v>1191</v>
      </c>
      <c r="N362">
        <v>1013</v>
      </c>
      <c r="O362" t="s">
        <v>715</v>
      </c>
      <c r="P362" t="s">
        <v>715</v>
      </c>
      <c r="Q362">
        <v>1</v>
      </c>
      <c r="X362">
        <v>24.89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179</v>
      </c>
      <c r="AG362">
        <v>37.335000000000001</v>
      </c>
      <c r="AH362">
        <v>2</v>
      </c>
      <c r="AI362">
        <v>312113545</v>
      </c>
      <c r="AJ362">
        <v>346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ROW(Source!A352)</f>
        <v>352</v>
      </c>
      <c r="B363">
        <v>312113559</v>
      </c>
      <c r="C363">
        <v>312113540</v>
      </c>
      <c r="D363">
        <v>277944622</v>
      </c>
      <c r="E363">
        <v>1</v>
      </c>
      <c r="F363">
        <v>1</v>
      </c>
      <c r="G363">
        <v>1</v>
      </c>
      <c r="H363">
        <v>2</v>
      </c>
      <c r="I363" t="s">
        <v>716</v>
      </c>
      <c r="J363" t="s">
        <v>717</v>
      </c>
      <c r="K363" t="s">
        <v>718</v>
      </c>
      <c r="L363">
        <v>1368</v>
      </c>
      <c r="N363">
        <v>1011</v>
      </c>
      <c r="O363" t="s">
        <v>478</v>
      </c>
      <c r="P363" t="s">
        <v>478</v>
      </c>
      <c r="Q363">
        <v>1</v>
      </c>
      <c r="X363">
        <v>0.75</v>
      </c>
      <c r="Y363">
        <v>0</v>
      </c>
      <c r="Z363">
        <v>1472.33</v>
      </c>
      <c r="AA363">
        <v>642.05999999999995</v>
      </c>
      <c r="AB363">
        <v>0</v>
      </c>
      <c r="AC363">
        <v>0</v>
      </c>
      <c r="AD363">
        <v>1</v>
      </c>
      <c r="AE363">
        <v>0</v>
      </c>
      <c r="AF363" t="s">
        <v>179</v>
      </c>
      <c r="AG363">
        <v>1.125</v>
      </c>
      <c r="AH363">
        <v>2</v>
      </c>
      <c r="AI363">
        <v>312113546</v>
      </c>
      <c r="AJ363">
        <v>347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ROW(Source!A352)</f>
        <v>352</v>
      </c>
      <c r="B364">
        <v>312113560</v>
      </c>
      <c r="C364">
        <v>312113540</v>
      </c>
      <c r="D364">
        <v>277944809</v>
      </c>
      <c r="E364">
        <v>1</v>
      </c>
      <c r="F364">
        <v>1</v>
      </c>
      <c r="G364">
        <v>1</v>
      </c>
      <c r="H364">
        <v>2</v>
      </c>
      <c r="I364" t="s">
        <v>720</v>
      </c>
      <c r="J364" t="s">
        <v>721</v>
      </c>
      <c r="K364" t="s">
        <v>722</v>
      </c>
      <c r="L364">
        <v>1368</v>
      </c>
      <c r="N364">
        <v>1011</v>
      </c>
      <c r="O364" t="s">
        <v>478</v>
      </c>
      <c r="P364" t="s">
        <v>478</v>
      </c>
      <c r="Q364">
        <v>1</v>
      </c>
      <c r="X364">
        <v>0.81</v>
      </c>
      <c r="Y364">
        <v>0</v>
      </c>
      <c r="Z364">
        <v>15.14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179</v>
      </c>
      <c r="AG364">
        <v>1.2150000000000001</v>
      </c>
      <c r="AH364">
        <v>2</v>
      </c>
      <c r="AI364">
        <v>312113547</v>
      </c>
      <c r="AJ364">
        <v>348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ROW(Source!A352)</f>
        <v>352</v>
      </c>
      <c r="B365">
        <v>312113561</v>
      </c>
      <c r="C365">
        <v>312113540</v>
      </c>
      <c r="D365">
        <v>277944868</v>
      </c>
      <c r="E365">
        <v>1</v>
      </c>
      <c r="F365">
        <v>1</v>
      </c>
      <c r="G365">
        <v>1</v>
      </c>
      <c r="H365">
        <v>2</v>
      </c>
      <c r="I365" t="s">
        <v>723</v>
      </c>
      <c r="J365" t="s">
        <v>724</v>
      </c>
      <c r="K365" t="s">
        <v>725</v>
      </c>
      <c r="L365">
        <v>1368</v>
      </c>
      <c r="N365">
        <v>1011</v>
      </c>
      <c r="O365" t="s">
        <v>478</v>
      </c>
      <c r="P365" t="s">
        <v>478</v>
      </c>
      <c r="Q365">
        <v>1</v>
      </c>
      <c r="X365">
        <v>22.74</v>
      </c>
      <c r="Y365">
        <v>0</v>
      </c>
      <c r="Z365">
        <v>346.73</v>
      </c>
      <c r="AA365">
        <v>477.98</v>
      </c>
      <c r="AB365">
        <v>0</v>
      </c>
      <c r="AC365">
        <v>0</v>
      </c>
      <c r="AD365">
        <v>1</v>
      </c>
      <c r="AE365">
        <v>0</v>
      </c>
      <c r="AF365" t="s">
        <v>179</v>
      </c>
      <c r="AG365">
        <v>34.109999999999992</v>
      </c>
      <c r="AH365">
        <v>2</v>
      </c>
      <c r="AI365">
        <v>312113548</v>
      </c>
      <c r="AJ365">
        <v>349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ROW(Source!A352)</f>
        <v>352</v>
      </c>
      <c r="B366">
        <v>312113562</v>
      </c>
      <c r="C366">
        <v>312113540</v>
      </c>
      <c r="D366">
        <v>277945805</v>
      </c>
      <c r="E366">
        <v>1</v>
      </c>
      <c r="F366">
        <v>1</v>
      </c>
      <c r="G366">
        <v>1</v>
      </c>
      <c r="H366">
        <v>2</v>
      </c>
      <c r="I366" t="s">
        <v>727</v>
      </c>
      <c r="J366" t="s">
        <v>728</v>
      </c>
      <c r="K366" t="s">
        <v>729</v>
      </c>
      <c r="L366">
        <v>1368</v>
      </c>
      <c r="N366">
        <v>1011</v>
      </c>
      <c r="O366" t="s">
        <v>478</v>
      </c>
      <c r="P366" t="s">
        <v>478</v>
      </c>
      <c r="Q366">
        <v>1</v>
      </c>
      <c r="X366">
        <v>0.59</v>
      </c>
      <c r="Y366">
        <v>0</v>
      </c>
      <c r="Z366">
        <v>544.70000000000005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179</v>
      </c>
      <c r="AG366">
        <v>0.8849999999999999</v>
      </c>
      <c r="AH366">
        <v>2</v>
      </c>
      <c r="AI366">
        <v>312113549</v>
      </c>
      <c r="AJ366">
        <v>350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ROW(Source!A352)</f>
        <v>352</v>
      </c>
      <c r="B367">
        <v>312113563</v>
      </c>
      <c r="C367">
        <v>312113540</v>
      </c>
      <c r="D367">
        <v>277946074</v>
      </c>
      <c r="E367">
        <v>1</v>
      </c>
      <c r="F367">
        <v>1</v>
      </c>
      <c r="G367">
        <v>1</v>
      </c>
      <c r="H367">
        <v>2</v>
      </c>
      <c r="I367" t="s">
        <v>730</v>
      </c>
      <c r="J367" t="s">
        <v>731</v>
      </c>
      <c r="K367" t="s">
        <v>732</v>
      </c>
      <c r="L367">
        <v>1368</v>
      </c>
      <c r="N367">
        <v>1011</v>
      </c>
      <c r="O367" t="s">
        <v>478</v>
      </c>
      <c r="P367" t="s">
        <v>478</v>
      </c>
      <c r="Q367">
        <v>1</v>
      </c>
      <c r="X367">
        <v>0.81</v>
      </c>
      <c r="Y367">
        <v>0</v>
      </c>
      <c r="Z367">
        <v>160.38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179</v>
      </c>
      <c r="AG367">
        <v>1.2150000000000001</v>
      </c>
      <c r="AH367">
        <v>2</v>
      </c>
      <c r="AI367">
        <v>312113550</v>
      </c>
      <c r="AJ367">
        <v>351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ROW(Source!A352)</f>
        <v>352</v>
      </c>
      <c r="B368">
        <v>312113564</v>
      </c>
      <c r="C368">
        <v>312113540</v>
      </c>
      <c r="D368">
        <v>277565240</v>
      </c>
      <c r="E368">
        <v>109</v>
      </c>
      <c r="F368">
        <v>1</v>
      </c>
      <c r="G368">
        <v>1</v>
      </c>
      <c r="H368">
        <v>3</v>
      </c>
      <c r="I368" t="s">
        <v>32</v>
      </c>
      <c r="J368" t="s">
        <v>3</v>
      </c>
      <c r="K368" t="s">
        <v>33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54</v>
      </c>
      <c r="AG368">
        <v>0</v>
      </c>
      <c r="AH368">
        <v>2</v>
      </c>
      <c r="AI368">
        <v>312113551</v>
      </c>
      <c r="AJ368">
        <v>352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ROW(Source!A352)</f>
        <v>352</v>
      </c>
      <c r="B369">
        <v>312113565</v>
      </c>
      <c r="C369">
        <v>312113540</v>
      </c>
      <c r="D369">
        <v>277565250</v>
      </c>
      <c r="E369">
        <v>109</v>
      </c>
      <c r="F369">
        <v>1</v>
      </c>
      <c r="G369">
        <v>1</v>
      </c>
      <c r="H369">
        <v>3</v>
      </c>
      <c r="I369" t="s">
        <v>37</v>
      </c>
      <c r="J369" t="s">
        <v>3</v>
      </c>
      <c r="K369" t="s">
        <v>38</v>
      </c>
      <c r="L369">
        <v>1371</v>
      </c>
      <c r="N369">
        <v>1013</v>
      </c>
      <c r="O369" t="s">
        <v>34</v>
      </c>
      <c r="P369" t="s">
        <v>34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54</v>
      </c>
      <c r="AG369">
        <v>0</v>
      </c>
      <c r="AH369">
        <v>2</v>
      </c>
      <c r="AI369">
        <v>312113552</v>
      </c>
      <c r="AJ369">
        <v>353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ROW(Source!A352)</f>
        <v>352</v>
      </c>
      <c r="B370">
        <v>312113566</v>
      </c>
      <c r="C370">
        <v>312113540</v>
      </c>
      <c r="D370">
        <v>277565414</v>
      </c>
      <c r="E370">
        <v>109</v>
      </c>
      <c r="F370">
        <v>1</v>
      </c>
      <c r="G370">
        <v>1</v>
      </c>
      <c r="H370">
        <v>3</v>
      </c>
      <c r="I370" t="s">
        <v>40</v>
      </c>
      <c r="J370" t="s">
        <v>3</v>
      </c>
      <c r="K370" t="s">
        <v>41</v>
      </c>
      <c r="L370">
        <v>1477</v>
      </c>
      <c r="N370">
        <v>1013</v>
      </c>
      <c r="O370" t="s">
        <v>20</v>
      </c>
      <c r="P370" t="s">
        <v>24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54</v>
      </c>
      <c r="AG370">
        <v>0</v>
      </c>
      <c r="AH370">
        <v>2</v>
      </c>
      <c r="AI370">
        <v>312113553</v>
      </c>
      <c r="AJ370">
        <v>354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ROW(Source!A356)</f>
        <v>356</v>
      </c>
      <c r="B371">
        <v>312113575</v>
      </c>
      <c r="C371">
        <v>312113570</v>
      </c>
      <c r="D371">
        <v>277560270</v>
      </c>
      <c r="E371">
        <v>109</v>
      </c>
      <c r="F371">
        <v>1</v>
      </c>
      <c r="G371">
        <v>1</v>
      </c>
      <c r="H371">
        <v>1</v>
      </c>
      <c r="I371" t="s">
        <v>821</v>
      </c>
      <c r="J371" t="s">
        <v>3</v>
      </c>
      <c r="K371" t="s">
        <v>822</v>
      </c>
      <c r="L371">
        <v>1191</v>
      </c>
      <c r="N371">
        <v>1013</v>
      </c>
      <c r="O371" t="s">
        <v>715</v>
      </c>
      <c r="P371" t="s">
        <v>715</v>
      </c>
      <c r="Q371">
        <v>1</v>
      </c>
      <c r="X371">
        <v>1.27</v>
      </c>
      <c r="Y371">
        <v>0</v>
      </c>
      <c r="Z371">
        <v>0</v>
      </c>
      <c r="AA371">
        <v>0</v>
      </c>
      <c r="AB371">
        <v>417.34</v>
      </c>
      <c r="AC371">
        <v>0</v>
      </c>
      <c r="AD371">
        <v>1</v>
      </c>
      <c r="AE371">
        <v>1</v>
      </c>
      <c r="AF371" t="s">
        <v>23</v>
      </c>
      <c r="AG371">
        <v>1.524</v>
      </c>
      <c r="AH371">
        <v>2</v>
      </c>
      <c r="AI371">
        <v>312113571</v>
      </c>
      <c r="AJ371">
        <v>355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ROW(Source!A356)</f>
        <v>356</v>
      </c>
      <c r="B372">
        <v>312113576</v>
      </c>
      <c r="C372">
        <v>312113570</v>
      </c>
      <c r="D372">
        <v>277560491</v>
      </c>
      <c r="E372">
        <v>109</v>
      </c>
      <c r="F372">
        <v>1</v>
      </c>
      <c r="G372">
        <v>1</v>
      </c>
      <c r="H372">
        <v>1</v>
      </c>
      <c r="I372" t="s">
        <v>713</v>
      </c>
      <c r="J372" t="s">
        <v>3</v>
      </c>
      <c r="K372" t="s">
        <v>714</v>
      </c>
      <c r="L372">
        <v>1191</v>
      </c>
      <c r="N372">
        <v>1013</v>
      </c>
      <c r="O372" t="s">
        <v>715</v>
      </c>
      <c r="P372" t="s">
        <v>715</v>
      </c>
      <c r="Q372">
        <v>1</v>
      </c>
      <c r="X372">
        <v>0.41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23</v>
      </c>
      <c r="AG372">
        <v>0.49199999999999994</v>
      </c>
      <c r="AH372">
        <v>2</v>
      </c>
      <c r="AI372">
        <v>312113572</v>
      </c>
      <c r="AJ372">
        <v>356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ROW(Source!A356)</f>
        <v>356</v>
      </c>
      <c r="B373">
        <v>312113577</v>
      </c>
      <c r="C373">
        <v>312113570</v>
      </c>
      <c r="D373">
        <v>277944868</v>
      </c>
      <c r="E373">
        <v>1</v>
      </c>
      <c r="F373">
        <v>1</v>
      </c>
      <c r="G373">
        <v>1</v>
      </c>
      <c r="H373">
        <v>2</v>
      </c>
      <c r="I373" t="s">
        <v>723</v>
      </c>
      <c r="J373" t="s">
        <v>724</v>
      </c>
      <c r="K373" t="s">
        <v>725</v>
      </c>
      <c r="L373">
        <v>1368</v>
      </c>
      <c r="N373">
        <v>1011</v>
      </c>
      <c r="O373" t="s">
        <v>478</v>
      </c>
      <c r="P373" t="s">
        <v>478</v>
      </c>
      <c r="Q373">
        <v>1</v>
      </c>
      <c r="X373">
        <v>0.35</v>
      </c>
      <c r="Y373">
        <v>0</v>
      </c>
      <c r="Z373">
        <v>346.73</v>
      </c>
      <c r="AA373">
        <v>477.98</v>
      </c>
      <c r="AB373">
        <v>0</v>
      </c>
      <c r="AC373">
        <v>0</v>
      </c>
      <c r="AD373">
        <v>1</v>
      </c>
      <c r="AE373">
        <v>0</v>
      </c>
      <c r="AF373" t="s">
        <v>23</v>
      </c>
      <c r="AG373">
        <v>0.42</v>
      </c>
      <c r="AH373">
        <v>2</v>
      </c>
      <c r="AI373">
        <v>312113573</v>
      </c>
      <c r="AJ373">
        <v>357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ROW(Source!A356)</f>
        <v>356</v>
      </c>
      <c r="B374">
        <v>312113578</v>
      </c>
      <c r="C374">
        <v>312113570</v>
      </c>
      <c r="D374">
        <v>277945805</v>
      </c>
      <c r="E374">
        <v>1</v>
      </c>
      <c r="F374">
        <v>1</v>
      </c>
      <c r="G374">
        <v>1</v>
      </c>
      <c r="H374">
        <v>2</v>
      </c>
      <c r="I374" t="s">
        <v>727</v>
      </c>
      <c r="J374" t="s">
        <v>728</v>
      </c>
      <c r="K374" t="s">
        <v>729</v>
      </c>
      <c r="L374">
        <v>1368</v>
      </c>
      <c r="N374">
        <v>1011</v>
      </c>
      <c r="O374" t="s">
        <v>478</v>
      </c>
      <c r="P374" t="s">
        <v>478</v>
      </c>
      <c r="Q374">
        <v>1</v>
      </c>
      <c r="X374">
        <v>0.06</v>
      </c>
      <c r="Y374">
        <v>0</v>
      </c>
      <c r="Z374">
        <v>544.70000000000005</v>
      </c>
      <c r="AA374">
        <v>477.98</v>
      </c>
      <c r="AB374">
        <v>0</v>
      </c>
      <c r="AC374">
        <v>0</v>
      </c>
      <c r="AD374">
        <v>1</v>
      </c>
      <c r="AE374">
        <v>0</v>
      </c>
      <c r="AF374" t="s">
        <v>23</v>
      </c>
      <c r="AG374">
        <v>7.1999999999999995E-2</v>
      </c>
      <c r="AH374">
        <v>2</v>
      </c>
      <c r="AI374">
        <v>312113574</v>
      </c>
      <c r="AJ374">
        <v>358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ROW(Source!A357)</f>
        <v>357</v>
      </c>
      <c r="B375">
        <v>312113584</v>
      </c>
      <c r="C375">
        <v>312113579</v>
      </c>
      <c r="D375">
        <v>277560259</v>
      </c>
      <c r="E375">
        <v>109</v>
      </c>
      <c r="F375">
        <v>1</v>
      </c>
      <c r="G375">
        <v>1</v>
      </c>
      <c r="H375">
        <v>1</v>
      </c>
      <c r="I375" t="s">
        <v>823</v>
      </c>
      <c r="J375" t="s">
        <v>3</v>
      </c>
      <c r="K375" t="s">
        <v>824</v>
      </c>
      <c r="L375">
        <v>1191</v>
      </c>
      <c r="N375">
        <v>1013</v>
      </c>
      <c r="O375" t="s">
        <v>715</v>
      </c>
      <c r="P375" t="s">
        <v>715</v>
      </c>
      <c r="Q375">
        <v>1</v>
      </c>
      <c r="X375">
        <v>0.15</v>
      </c>
      <c r="Y375">
        <v>0</v>
      </c>
      <c r="Z375">
        <v>0</v>
      </c>
      <c r="AA375">
        <v>0</v>
      </c>
      <c r="AB375">
        <v>410.21</v>
      </c>
      <c r="AC375">
        <v>0</v>
      </c>
      <c r="AD375">
        <v>1</v>
      </c>
      <c r="AE375">
        <v>1</v>
      </c>
      <c r="AF375" t="s">
        <v>23</v>
      </c>
      <c r="AG375">
        <v>0.18</v>
      </c>
      <c r="AH375">
        <v>2</v>
      </c>
      <c r="AI375">
        <v>312113580</v>
      </c>
      <c r="AJ375">
        <v>359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ROW(Source!A357)</f>
        <v>357</v>
      </c>
      <c r="B376">
        <v>312113585</v>
      </c>
      <c r="C376">
        <v>312113579</v>
      </c>
      <c r="D376">
        <v>277560491</v>
      </c>
      <c r="E376">
        <v>109</v>
      </c>
      <c r="F376">
        <v>1</v>
      </c>
      <c r="G376">
        <v>1</v>
      </c>
      <c r="H376">
        <v>1</v>
      </c>
      <c r="I376" t="s">
        <v>713</v>
      </c>
      <c r="J376" t="s">
        <v>3</v>
      </c>
      <c r="K376" t="s">
        <v>714</v>
      </c>
      <c r="L376">
        <v>1191</v>
      </c>
      <c r="N376">
        <v>1013</v>
      </c>
      <c r="O376" t="s">
        <v>715</v>
      </c>
      <c r="P376" t="s">
        <v>715</v>
      </c>
      <c r="Q376">
        <v>1</v>
      </c>
      <c r="X376">
        <v>0.08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2</v>
      </c>
      <c r="AF376" t="s">
        <v>23</v>
      </c>
      <c r="AG376">
        <v>9.6000000000000002E-2</v>
      </c>
      <c r="AH376">
        <v>2</v>
      </c>
      <c r="AI376">
        <v>312113581</v>
      </c>
      <c r="AJ376">
        <v>360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ROW(Source!A357)</f>
        <v>357</v>
      </c>
      <c r="B377">
        <v>312113586</v>
      </c>
      <c r="C377">
        <v>312113579</v>
      </c>
      <c r="D377">
        <v>277944868</v>
      </c>
      <c r="E377">
        <v>1</v>
      </c>
      <c r="F377">
        <v>1</v>
      </c>
      <c r="G377">
        <v>1</v>
      </c>
      <c r="H377">
        <v>2</v>
      </c>
      <c r="I377" t="s">
        <v>723</v>
      </c>
      <c r="J377" t="s">
        <v>724</v>
      </c>
      <c r="K377" t="s">
        <v>725</v>
      </c>
      <c r="L377">
        <v>1368</v>
      </c>
      <c r="N377">
        <v>1011</v>
      </c>
      <c r="O377" t="s">
        <v>478</v>
      </c>
      <c r="P377" t="s">
        <v>478</v>
      </c>
      <c r="Q377">
        <v>1</v>
      </c>
      <c r="X377">
        <v>7.0000000000000007E-2</v>
      </c>
      <c r="Y377">
        <v>0</v>
      </c>
      <c r="Z377">
        <v>346.73</v>
      </c>
      <c r="AA377">
        <v>477.98</v>
      </c>
      <c r="AB377">
        <v>0</v>
      </c>
      <c r="AC377">
        <v>0</v>
      </c>
      <c r="AD377">
        <v>1</v>
      </c>
      <c r="AE377">
        <v>0</v>
      </c>
      <c r="AF377" t="s">
        <v>23</v>
      </c>
      <c r="AG377">
        <v>8.4000000000000005E-2</v>
      </c>
      <c r="AH377">
        <v>2</v>
      </c>
      <c r="AI377">
        <v>312113582</v>
      </c>
      <c r="AJ377">
        <v>361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ROW(Source!A357)</f>
        <v>357</v>
      </c>
      <c r="B378">
        <v>312113587</v>
      </c>
      <c r="C378">
        <v>312113579</v>
      </c>
      <c r="D378">
        <v>277945805</v>
      </c>
      <c r="E378">
        <v>1</v>
      </c>
      <c r="F378">
        <v>1</v>
      </c>
      <c r="G378">
        <v>1</v>
      </c>
      <c r="H378">
        <v>2</v>
      </c>
      <c r="I378" t="s">
        <v>727</v>
      </c>
      <c r="J378" t="s">
        <v>728</v>
      </c>
      <c r="K378" t="s">
        <v>729</v>
      </c>
      <c r="L378">
        <v>1368</v>
      </c>
      <c r="N378">
        <v>1011</v>
      </c>
      <c r="O378" t="s">
        <v>478</v>
      </c>
      <c r="P378" t="s">
        <v>478</v>
      </c>
      <c r="Q378">
        <v>1</v>
      </c>
      <c r="X378">
        <v>0.01</v>
      </c>
      <c r="Y378">
        <v>0</v>
      </c>
      <c r="Z378">
        <v>544.70000000000005</v>
      </c>
      <c r="AA378">
        <v>477.98</v>
      </c>
      <c r="AB378">
        <v>0</v>
      </c>
      <c r="AC378">
        <v>0</v>
      </c>
      <c r="AD378">
        <v>1</v>
      </c>
      <c r="AE378">
        <v>0</v>
      </c>
      <c r="AF378" t="s">
        <v>23</v>
      </c>
      <c r="AG378">
        <v>1.2E-2</v>
      </c>
      <c r="AH378">
        <v>2</v>
      </c>
      <c r="AI378">
        <v>312113583</v>
      </c>
      <c r="AJ378">
        <v>362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ROW(Source!A358)</f>
        <v>358</v>
      </c>
      <c r="B379">
        <v>312113593</v>
      </c>
      <c r="C379">
        <v>312113588</v>
      </c>
      <c r="D379">
        <v>277560259</v>
      </c>
      <c r="E379">
        <v>109</v>
      </c>
      <c r="F379">
        <v>1</v>
      </c>
      <c r="G379">
        <v>1</v>
      </c>
      <c r="H379">
        <v>1</v>
      </c>
      <c r="I379" t="s">
        <v>823</v>
      </c>
      <c r="J379" t="s">
        <v>3</v>
      </c>
      <c r="K379" t="s">
        <v>824</v>
      </c>
      <c r="L379">
        <v>1191</v>
      </c>
      <c r="N379">
        <v>1013</v>
      </c>
      <c r="O379" t="s">
        <v>715</v>
      </c>
      <c r="P379" t="s">
        <v>715</v>
      </c>
      <c r="Q379">
        <v>1</v>
      </c>
      <c r="X379">
        <v>0.15</v>
      </c>
      <c r="Y379">
        <v>0</v>
      </c>
      <c r="Z379">
        <v>0</v>
      </c>
      <c r="AA379">
        <v>0</v>
      </c>
      <c r="AB379">
        <v>410.21</v>
      </c>
      <c r="AC379">
        <v>0</v>
      </c>
      <c r="AD379">
        <v>1</v>
      </c>
      <c r="AE379">
        <v>1</v>
      </c>
      <c r="AF379" t="s">
        <v>23</v>
      </c>
      <c r="AG379">
        <v>0.18</v>
      </c>
      <c r="AH379">
        <v>2</v>
      </c>
      <c r="AI379">
        <v>312113589</v>
      </c>
      <c r="AJ379">
        <v>363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ROW(Source!A358)</f>
        <v>358</v>
      </c>
      <c r="B380">
        <v>312113594</v>
      </c>
      <c r="C380">
        <v>312113588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713</v>
      </c>
      <c r="J380" t="s">
        <v>3</v>
      </c>
      <c r="K380" t="s">
        <v>714</v>
      </c>
      <c r="L380">
        <v>1191</v>
      </c>
      <c r="N380">
        <v>1013</v>
      </c>
      <c r="O380" t="s">
        <v>715</v>
      </c>
      <c r="P380" t="s">
        <v>715</v>
      </c>
      <c r="Q380">
        <v>1</v>
      </c>
      <c r="X380">
        <v>0.08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23</v>
      </c>
      <c r="AG380">
        <v>9.6000000000000002E-2</v>
      </c>
      <c r="AH380">
        <v>2</v>
      </c>
      <c r="AI380">
        <v>312113590</v>
      </c>
      <c r="AJ380">
        <v>364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ROW(Source!A358)</f>
        <v>358</v>
      </c>
      <c r="B381">
        <v>312113595</v>
      </c>
      <c r="C381">
        <v>312113588</v>
      </c>
      <c r="D381">
        <v>277944868</v>
      </c>
      <c r="E381">
        <v>1</v>
      </c>
      <c r="F381">
        <v>1</v>
      </c>
      <c r="G381">
        <v>1</v>
      </c>
      <c r="H381">
        <v>2</v>
      </c>
      <c r="I381" t="s">
        <v>723</v>
      </c>
      <c r="J381" t="s">
        <v>724</v>
      </c>
      <c r="K381" t="s">
        <v>725</v>
      </c>
      <c r="L381">
        <v>1368</v>
      </c>
      <c r="N381">
        <v>1011</v>
      </c>
      <c r="O381" t="s">
        <v>478</v>
      </c>
      <c r="P381" t="s">
        <v>478</v>
      </c>
      <c r="Q381">
        <v>1</v>
      </c>
      <c r="X381">
        <v>7.0000000000000007E-2</v>
      </c>
      <c r="Y381">
        <v>0</v>
      </c>
      <c r="Z381">
        <v>346.73</v>
      </c>
      <c r="AA381">
        <v>477.98</v>
      </c>
      <c r="AB381">
        <v>0</v>
      </c>
      <c r="AC381">
        <v>0</v>
      </c>
      <c r="AD381">
        <v>1</v>
      </c>
      <c r="AE381">
        <v>0</v>
      </c>
      <c r="AF381" t="s">
        <v>23</v>
      </c>
      <c r="AG381">
        <v>8.4000000000000005E-2</v>
      </c>
      <c r="AH381">
        <v>2</v>
      </c>
      <c r="AI381">
        <v>312113591</v>
      </c>
      <c r="AJ381">
        <v>365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ROW(Source!A358)</f>
        <v>358</v>
      </c>
      <c r="B382">
        <v>312113596</v>
      </c>
      <c r="C382">
        <v>312113588</v>
      </c>
      <c r="D382">
        <v>277945805</v>
      </c>
      <c r="E382">
        <v>1</v>
      </c>
      <c r="F382">
        <v>1</v>
      </c>
      <c r="G382">
        <v>1</v>
      </c>
      <c r="H382">
        <v>2</v>
      </c>
      <c r="I382" t="s">
        <v>727</v>
      </c>
      <c r="J382" t="s">
        <v>728</v>
      </c>
      <c r="K382" t="s">
        <v>729</v>
      </c>
      <c r="L382">
        <v>1368</v>
      </c>
      <c r="N382">
        <v>1011</v>
      </c>
      <c r="O382" t="s">
        <v>478</v>
      </c>
      <c r="P382" t="s">
        <v>478</v>
      </c>
      <c r="Q382">
        <v>1</v>
      </c>
      <c r="X382">
        <v>0.01</v>
      </c>
      <c r="Y382">
        <v>0</v>
      </c>
      <c r="Z382">
        <v>544.70000000000005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23</v>
      </c>
      <c r="AG382">
        <v>1.2E-2</v>
      </c>
      <c r="AH382">
        <v>2</v>
      </c>
      <c r="AI382">
        <v>312113592</v>
      </c>
      <c r="AJ382">
        <v>366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ROW(Source!A359)</f>
        <v>359</v>
      </c>
      <c r="B383">
        <v>312113611</v>
      </c>
      <c r="C383">
        <v>312113597</v>
      </c>
      <c r="D383">
        <v>277560446</v>
      </c>
      <c r="E383">
        <v>109</v>
      </c>
      <c r="F383">
        <v>1</v>
      </c>
      <c r="G383">
        <v>1</v>
      </c>
      <c r="H383">
        <v>1</v>
      </c>
      <c r="I383" t="s">
        <v>703</v>
      </c>
      <c r="J383" t="s">
        <v>3</v>
      </c>
      <c r="K383" t="s">
        <v>704</v>
      </c>
      <c r="L383">
        <v>1369</v>
      </c>
      <c r="N383">
        <v>1013</v>
      </c>
      <c r="O383" t="s">
        <v>705</v>
      </c>
      <c r="P383" t="s">
        <v>705</v>
      </c>
      <c r="Q383">
        <v>1</v>
      </c>
      <c r="X383">
        <v>0.99</v>
      </c>
      <c r="Y383">
        <v>0</v>
      </c>
      <c r="Z383">
        <v>0</v>
      </c>
      <c r="AA383">
        <v>0</v>
      </c>
      <c r="AB383">
        <v>388.8</v>
      </c>
      <c r="AC383">
        <v>0</v>
      </c>
      <c r="AD383">
        <v>1</v>
      </c>
      <c r="AE383">
        <v>1</v>
      </c>
      <c r="AF383" t="s">
        <v>321</v>
      </c>
      <c r="AG383">
        <v>1.3661999999999999</v>
      </c>
      <c r="AH383">
        <v>2</v>
      </c>
      <c r="AI383">
        <v>312113598</v>
      </c>
      <c r="AJ383">
        <v>367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ROW(Source!A359)</f>
        <v>359</v>
      </c>
      <c r="B384">
        <v>312113612</v>
      </c>
      <c r="C384">
        <v>312113597</v>
      </c>
      <c r="D384">
        <v>277560448</v>
      </c>
      <c r="E384">
        <v>109</v>
      </c>
      <c r="F384">
        <v>1</v>
      </c>
      <c r="G384">
        <v>1</v>
      </c>
      <c r="H384">
        <v>1</v>
      </c>
      <c r="I384" t="s">
        <v>707</v>
      </c>
      <c r="J384" t="s">
        <v>3</v>
      </c>
      <c r="K384" t="s">
        <v>708</v>
      </c>
      <c r="L384">
        <v>1369</v>
      </c>
      <c r="N384">
        <v>1013</v>
      </c>
      <c r="O384" t="s">
        <v>705</v>
      </c>
      <c r="P384" t="s">
        <v>705</v>
      </c>
      <c r="Q384">
        <v>1</v>
      </c>
      <c r="X384">
        <v>47.29</v>
      </c>
      <c r="Y384">
        <v>0</v>
      </c>
      <c r="Z384">
        <v>0</v>
      </c>
      <c r="AA384">
        <v>0</v>
      </c>
      <c r="AB384">
        <v>424.47</v>
      </c>
      <c r="AC384">
        <v>0</v>
      </c>
      <c r="AD384">
        <v>1</v>
      </c>
      <c r="AE384">
        <v>1</v>
      </c>
      <c r="AF384" t="s">
        <v>321</v>
      </c>
      <c r="AG384">
        <v>65.260199999999998</v>
      </c>
      <c r="AH384">
        <v>2</v>
      </c>
      <c r="AI384">
        <v>312113599</v>
      </c>
      <c r="AJ384">
        <v>368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ROW(Source!A359)</f>
        <v>359</v>
      </c>
      <c r="B385">
        <v>312113613</v>
      </c>
      <c r="C385">
        <v>312113597</v>
      </c>
      <c r="D385">
        <v>277560452</v>
      </c>
      <c r="E385">
        <v>109</v>
      </c>
      <c r="F385">
        <v>1</v>
      </c>
      <c r="G385">
        <v>1</v>
      </c>
      <c r="H385">
        <v>1</v>
      </c>
      <c r="I385" t="s">
        <v>709</v>
      </c>
      <c r="J385" t="s">
        <v>3</v>
      </c>
      <c r="K385" t="s">
        <v>710</v>
      </c>
      <c r="L385">
        <v>1369</v>
      </c>
      <c r="N385">
        <v>1013</v>
      </c>
      <c r="O385" t="s">
        <v>705</v>
      </c>
      <c r="P385" t="s">
        <v>705</v>
      </c>
      <c r="Q385">
        <v>1</v>
      </c>
      <c r="X385">
        <v>23.42</v>
      </c>
      <c r="Y385">
        <v>0</v>
      </c>
      <c r="Z385">
        <v>0</v>
      </c>
      <c r="AA385">
        <v>0</v>
      </c>
      <c r="AB385">
        <v>477.98</v>
      </c>
      <c r="AC385">
        <v>0</v>
      </c>
      <c r="AD385">
        <v>1</v>
      </c>
      <c r="AE385">
        <v>1</v>
      </c>
      <c r="AF385" t="s">
        <v>321</v>
      </c>
      <c r="AG385">
        <v>32.319600000000001</v>
      </c>
      <c r="AH385">
        <v>2</v>
      </c>
      <c r="AI385">
        <v>312113600</v>
      </c>
      <c r="AJ385">
        <v>369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ROW(Source!A359)</f>
        <v>359</v>
      </c>
      <c r="B386">
        <v>312113614</v>
      </c>
      <c r="C386">
        <v>312113597</v>
      </c>
      <c r="D386">
        <v>277560455</v>
      </c>
      <c r="E386">
        <v>109</v>
      </c>
      <c r="F386">
        <v>1</v>
      </c>
      <c r="G386">
        <v>1</v>
      </c>
      <c r="H386">
        <v>1</v>
      </c>
      <c r="I386" t="s">
        <v>711</v>
      </c>
      <c r="J386" t="s">
        <v>3</v>
      </c>
      <c r="K386" t="s">
        <v>712</v>
      </c>
      <c r="L386">
        <v>1369</v>
      </c>
      <c r="N386">
        <v>1013</v>
      </c>
      <c r="O386" t="s">
        <v>705</v>
      </c>
      <c r="P386" t="s">
        <v>705</v>
      </c>
      <c r="Q386">
        <v>1</v>
      </c>
      <c r="X386">
        <v>23.42</v>
      </c>
      <c r="Y386">
        <v>0</v>
      </c>
      <c r="Z386">
        <v>0</v>
      </c>
      <c r="AA386">
        <v>0</v>
      </c>
      <c r="AB386">
        <v>549.32000000000005</v>
      </c>
      <c r="AC386">
        <v>0</v>
      </c>
      <c r="AD386">
        <v>1</v>
      </c>
      <c r="AE386">
        <v>1</v>
      </c>
      <c r="AF386" t="s">
        <v>321</v>
      </c>
      <c r="AG386">
        <v>32.319600000000001</v>
      </c>
      <c r="AH386">
        <v>2</v>
      </c>
      <c r="AI386">
        <v>312113601</v>
      </c>
      <c r="AJ386">
        <v>370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ROW(Source!A359)</f>
        <v>359</v>
      </c>
      <c r="B387">
        <v>312113615</v>
      </c>
      <c r="C387">
        <v>312113597</v>
      </c>
      <c r="D387">
        <v>277560491</v>
      </c>
      <c r="E387">
        <v>109</v>
      </c>
      <c r="F387">
        <v>1</v>
      </c>
      <c r="G387">
        <v>1</v>
      </c>
      <c r="H387">
        <v>1</v>
      </c>
      <c r="I387" t="s">
        <v>713</v>
      </c>
      <c r="J387" t="s">
        <v>3</v>
      </c>
      <c r="K387" t="s">
        <v>714</v>
      </c>
      <c r="L387">
        <v>1191</v>
      </c>
      <c r="N387">
        <v>1013</v>
      </c>
      <c r="O387" t="s">
        <v>715</v>
      </c>
      <c r="P387" t="s">
        <v>715</v>
      </c>
      <c r="Q387">
        <v>1</v>
      </c>
      <c r="X387">
        <v>24.89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179</v>
      </c>
      <c r="AG387">
        <v>37.335000000000001</v>
      </c>
      <c r="AH387">
        <v>2</v>
      </c>
      <c r="AI387">
        <v>312113602</v>
      </c>
      <c r="AJ387">
        <v>371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ROW(Source!A359)</f>
        <v>359</v>
      </c>
      <c r="B388">
        <v>312113616</v>
      </c>
      <c r="C388">
        <v>312113597</v>
      </c>
      <c r="D388">
        <v>277944622</v>
      </c>
      <c r="E388">
        <v>1</v>
      </c>
      <c r="F388">
        <v>1</v>
      </c>
      <c r="G388">
        <v>1</v>
      </c>
      <c r="H388">
        <v>2</v>
      </c>
      <c r="I388" t="s">
        <v>716</v>
      </c>
      <c r="J388" t="s">
        <v>717</v>
      </c>
      <c r="K388" t="s">
        <v>718</v>
      </c>
      <c r="L388">
        <v>1368</v>
      </c>
      <c r="N388">
        <v>1011</v>
      </c>
      <c r="O388" t="s">
        <v>478</v>
      </c>
      <c r="P388" t="s">
        <v>478</v>
      </c>
      <c r="Q388">
        <v>1</v>
      </c>
      <c r="X388">
        <v>0.75</v>
      </c>
      <c r="Y388">
        <v>0</v>
      </c>
      <c r="Z388">
        <v>1472.33</v>
      </c>
      <c r="AA388">
        <v>642.05999999999995</v>
      </c>
      <c r="AB388">
        <v>0</v>
      </c>
      <c r="AC388">
        <v>0</v>
      </c>
      <c r="AD388">
        <v>1</v>
      </c>
      <c r="AE388">
        <v>0</v>
      </c>
      <c r="AF388" t="s">
        <v>179</v>
      </c>
      <c r="AG388">
        <v>1.125</v>
      </c>
      <c r="AH388">
        <v>2</v>
      </c>
      <c r="AI388">
        <v>312113603</v>
      </c>
      <c r="AJ388">
        <v>372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ROW(Source!A359)</f>
        <v>359</v>
      </c>
      <c r="B389">
        <v>312113617</v>
      </c>
      <c r="C389">
        <v>312113597</v>
      </c>
      <c r="D389">
        <v>277944809</v>
      </c>
      <c r="E389">
        <v>1</v>
      </c>
      <c r="F389">
        <v>1</v>
      </c>
      <c r="G389">
        <v>1</v>
      </c>
      <c r="H389">
        <v>2</v>
      </c>
      <c r="I389" t="s">
        <v>720</v>
      </c>
      <c r="J389" t="s">
        <v>721</v>
      </c>
      <c r="K389" t="s">
        <v>722</v>
      </c>
      <c r="L389">
        <v>1368</v>
      </c>
      <c r="N389">
        <v>1011</v>
      </c>
      <c r="O389" t="s">
        <v>478</v>
      </c>
      <c r="P389" t="s">
        <v>478</v>
      </c>
      <c r="Q389">
        <v>1</v>
      </c>
      <c r="X389">
        <v>0.81</v>
      </c>
      <c r="Y389">
        <v>0</v>
      </c>
      <c r="Z389">
        <v>15.14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179</v>
      </c>
      <c r="AG389">
        <v>1.2150000000000001</v>
      </c>
      <c r="AH389">
        <v>2</v>
      </c>
      <c r="AI389">
        <v>312113604</v>
      </c>
      <c r="AJ389">
        <v>373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ROW(Source!A359)</f>
        <v>359</v>
      </c>
      <c r="B390">
        <v>312113618</v>
      </c>
      <c r="C390">
        <v>312113597</v>
      </c>
      <c r="D390">
        <v>277944868</v>
      </c>
      <c r="E390">
        <v>1</v>
      </c>
      <c r="F390">
        <v>1</v>
      </c>
      <c r="G390">
        <v>1</v>
      </c>
      <c r="H390">
        <v>2</v>
      </c>
      <c r="I390" t="s">
        <v>723</v>
      </c>
      <c r="J390" t="s">
        <v>724</v>
      </c>
      <c r="K390" t="s">
        <v>725</v>
      </c>
      <c r="L390">
        <v>1368</v>
      </c>
      <c r="N390">
        <v>1011</v>
      </c>
      <c r="O390" t="s">
        <v>478</v>
      </c>
      <c r="P390" t="s">
        <v>478</v>
      </c>
      <c r="Q390">
        <v>1</v>
      </c>
      <c r="X390">
        <v>22.74</v>
      </c>
      <c r="Y390">
        <v>0</v>
      </c>
      <c r="Z390">
        <v>346.73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179</v>
      </c>
      <c r="AG390">
        <v>34.109999999999992</v>
      </c>
      <c r="AH390">
        <v>2</v>
      </c>
      <c r="AI390">
        <v>312113605</v>
      </c>
      <c r="AJ390">
        <v>374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ROW(Source!A359)</f>
        <v>359</v>
      </c>
      <c r="B391">
        <v>312113619</v>
      </c>
      <c r="C391">
        <v>312113597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727</v>
      </c>
      <c r="J391" t="s">
        <v>728</v>
      </c>
      <c r="K391" t="s">
        <v>729</v>
      </c>
      <c r="L391">
        <v>1368</v>
      </c>
      <c r="N391">
        <v>1011</v>
      </c>
      <c r="O391" t="s">
        <v>478</v>
      </c>
      <c r="P391" t="s">
        <v>478</v>
      </c>
      <c r="Q391">
        <v>1</v>
      </c>
      <c r="X391">
        <v>0.59</v>
      </c>
      <c r="Y391">
        <v>0</v>
      </c>
      <c r="Z391">
        <v>544.70000000000005</v>
      </c>
      <c r="AA391">
        <v>477.98</v>
      </c>
      <c r="AB391">
        <v>0</v>
      </c>
      <c r="AC391">
        <v>0</v>
      </c>
      <c r="AD391">
        <v>1</v>
      </c>
      <c r="AE391">
        <v>0</v>
      </c>
      <c r="AF391" t="s">
        <v>179</v>
      </c>
      <c r="AG391">
        <v>0.8849999999999999</v>
      </c>
      <c r="AH391">
        <v>2</v>
      </c>
      <c r="AI391">
        <v>312113606</v>
      </c>
      <c r="AJ391">
        <v>375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ROW(Source!A359)</f>
        <v>359</v>
      </c>
      <c r="B392">
        <v>312113620</v>
      </c>
      <c r="C392">
        <v>312113597</v>
      </c>
      <c r="D392">
        <v>277946074</v>
      </c>
      <c r="E392">
        <v>1</v>
      </c>
      <c r="F392">
        <v>1</v>
      </c>
      <c r="G392">
        <v>1</v>
      </c>
      <c r="H392">
        <v>2</v>
      </c>
      <c r="I392" t="s">
        <v>730</v>
      </c>
      <c r="J392" t="s">
        <v>731</v>
      </c>
      <c r="K392" t="s">
        <v>732</v>
      </c>
      <c r="L392">
        <v>1368</v>
      </c>
      <c r="N392">
        <v>1011</v>
      </c>
      <c r="O392" t="s">
        <v>478</v>
      </c>
      <c r="P392" t="s">
        <v>478</v>
      </c>
      <c r="Q392">
        <v>1</v>
      </c>
      <c r="X392">
        <v>0.81</v>
      </c>
      <c r="Y392">
        <v>0</v>
      </c>
      <c r="Z392">
        <v>160.38</v>
      </c>
      <c r="AA392">
        <v>477.98</v>
      </c>
      <c r="AB392">
        <v>0</v>
      </c>
      <c r="AC392">
        <v>0</v>
      </c>
      <c r="AD392">
        <v>1</v>
      </c>
      <c r="AE392">
        <v>0</v>
      </c>
      <c r="AF392" t="s">
        <v>179</v>
      </c>
      <c r="AG392">
        <v>1.2150000000000001</v>
      </c>
      <c r="AH392">
        <v>2</v>
      </c>
      <c r="AI392">
        <v>312113607</v>
      </c>
      <c r="AJ392">
        <v>376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ROW(Source!A359)</f>
        <v>359</v>
      </c>
      <c r="B393">
        <v>312113621</v>
      </c>
      <c r="C393">
        <v>312113597</v>
      </c>
      <c r="D393">
        <v>277565240</v>
      </c>
      <c r="E393">
        <v>109</v>
      </c>
      <c r="F393">
        <v>1</v>
      </c>
      <c r="G393">
        <v>1</v>
      </c>
      <c r="H393">
        <v>3</v>
      </c>
      <c r="I393" t="s">
        <v>32</v>
      </c>
      <c r="J393" t="s">
        <v>3</v>
      </c>
      <c r="K393" t="s">
        <v>33</v>
      </c>
      <c r="L393">
        <v>1371</v>
      </c>
      <c r="N393">
        <v>1013</v>
      </c>
      <c r="O393" t="s">
        <v>34</v>
      </c>
      <c r="P393" t="s">
        <v>34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54</v>
      </c>
      <c r="AG393">
        <v>0</v>
      </c>
      <c r="AH393">
        <v>2</v>
      </c>
      <c r="AI393">
        <v>312113608</v>
      </c>
      <c r="AJ393">
        <v>377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ROW(Source!A359)</f>
        <v>359</v>
      </c>
      <c r="B394">
        <v>312113622</v>
      </c>
      <c r="C394">
        <v>312113597</v>
      </c>
      <c r="D394">
        <v>277565250</v>
      </c>
      <c r="E394">
        <v>109</v>
      </c>
      <c r="F394">
        <v>1</v>
      </c>
      <c r="G394">
        <v>1</v>
      </c>
      <c r="H394">
        <v>3</v>
      </c>
      <c r="I394" t="s">
        <v>37</v>
      </c>
      <c r="J394" t="s">
        <v>3</v>
      </c>
      <c r="K394" t="s">
        <v>38</v>
      </c>
      <c r="L394">
        <v>1371</v>
      </c>
      <c r="N394">
        <v>1013</v>
      </c>
      <c r="O394" t="s">
        <v>34</v>
      </c>
      <c r="P394" t="s">
        <v>34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 t="s">
        <v>54</v>
      </c>
      <c r="AG394">
        <v>0</v>
      </c>
      <c r="AH394">
        <v>2</v>
      </c>
      <c r="AI394">
        <v>312113609</v>
      </c>
      <c r="AJ394">
        <v>378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ROW(Source!A359)</f>
        <v>359</v>
      </c>
      <c r="B395">
        <v>312113623</v>
      </c>
      <c r="C395">
        <v>312113597</v>
      </c>
      <c r="D395">
        <v>277565414</v>
      </c>
      <c r="E395">
        <v>109</v>
      </c>
      <c r="F395">
        <v>1</v>
      </c>
      <c r="G395">
        <v>1</v>
      </c>
      <c r="H395">
        <v>3</v>
      </c>
      <c r="I395" t="s">
        <v>40</v>
      </c>
      <c r="J395" t="s">
        <v>3</v>
      </c>
      <c r="K395" t="s">
        <v>41</v>
      </c>
      <c r="L395">
        <v>1477</v>
      </c>
      <c r="N395">
        <v>1013</v>
      </c>
      <c r="O395" t="s">
        <v>20</v>
      </c>
      <c r="P395" t="s">
        <v>24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54</v>
      </c>
      <c r="AG395">
        <v>0</v>
      </c>
      <c r="AH395">
        <v>2</v>
      </c>
      <c r="AI395">
        <v>312113610</v>
      </c>
      <c r="AJ395">
        <v>379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ROW(Source!A363)</f>
        <v>363</v>
      </c>
      <c r="B396">
        <v>312113632</v>
      </c>
      <c r="C396">
        <v>312113627</v>
      </c>
      <c r="D396">
        <v>277560270</v>
      </c>
      <c r="E396">
        <v>109</v>
      </c>
      <c r="F396">
        <v>1</v>
      </c>
      <c r="G396">
        <v>1</v>
      </c>
      <c r="H396">
        <v>1</v>
      </c>
      <c r="I396" t="s">
        <v>821</v>
      </c>
      <c r="J396" t="s">
        <v>3</v>
      </c>
      <c r="K396" t="s">
        <v>822</v>
      </c>
      <c r="L396">
        <v>1191</v>
      </c>
      <c r="N396">
        <v>1013</v>
      </c>
      <c r="O396" t="s">
        <v>715</v>
      </c>
      <c r="P396" t="s">
        <v>715</v>
      </c>
      <c r="Q396">
        <v>1</v>
      </c>
      <c r="X396">
        <v>1.27</v>
      </c>
      <c r="Y396">
        <v>0</v>
      </c>
      <c r="Z396">
        <v>0</v>
      </c>
      <c r="AA396">
        <v>0</v>
      </c>
      <c r="AB396">
        <v>417.34</v>
      </c>
      <c r="AC396">
        <v>0</v>
      </c>
      <c r="AD396">
        <v>1</v>
      </c>
      <c r="AE396">
        <v>1</v>
      </c>
      <c r="AF396" t="s">
        <v>23</v>
      </c>
      <c r="AG396">
        <v>1.524</v>
      </c>
      <c r="AH396">
        <v>2</v>
      </c>
      <c r="AI396">
        <v>312113628</v>
      </c>
      <c r="AJ396">
        <v>380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ROW(Source!A363)</f>
        <v>363</v>
      </c>
      <c r="B397">
        <v>312113633</v>
      </c>
      <c r="C397">
        <v>312113627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713</v>
      </c>
      <c r="J397" t="s">
        <v>3</v>
      </c>
      <c r="K397" t="s">
        <v>714</v>
      </c>
      <c r="L397">
        <v>1191</v>
      </c>
      <c r="N397">
        <v>1013</v>
      </c>
      <c r="O397" t="s">
        <v>715</v>
      </c>
      <c r="P397" t="s">
        <v>715</v>
      </c>
      <c r="Q397">
        <v>1</v>
      </c>
      <c r="X397">
        <v>0.41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23</v>
      </c>
      <c r="AG397">
        <v>0.49199999999999994</v>
      </c>
      <c r="AH397">
        <v>2</v>
      </c>
      <c r="AI397">
        <v>312113629</v>
      </c>
      <c r="AJ397">
        <v>381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ROW(Source!A363)</f>
        <v>363</v>
      </c>
      <c r="B398">
        <v>312113634</v>
      </c>
      <c r="C398">
        <v>312113627</v>
      </c>
      <c r="D398">
        <v>277944868</v>
      </c>
      <c r="E398">
        <v>1</v>
      </c>
      <c r="F398">
        <v>1</v>
      </c>
      <c r="G398">
        <v>1</v>
      </c>
      <c r="H398">
        <v>2</v>
      </c>
      <c r="I398" t="s">
        <v>723</v>
      </c>
      <c r="J398" t="s">
        <v>724</v>
      </c>
      <c r="K398" t="s">
        <v>725</v>
      </c>
      <c r="L398">
        <v>1368</v>
      </c>
      <c r="N398">
        <v>1011</v>
      </c>
      <c r="O398" t="s">
        <v>478</v>
      </c>
      <c r="P398" t="s">
        <v>478</v>
      </c>
      <c r="Q398">
        <v>1</v>
      </c>
      <c r="X398">
        <v>0.35</v>
      </c>
      <c r="Y398">
        <v>0</v>
      </c>
      <c r="Z398">
        <v>346.73</v>
      </c>
      <c r="AA398">
        <v>477.98</v>
      </c>
      <c r="AB398">
        <v>0</v>
      </c>
      <c r="AC398">
        <v>0</v>
      </c>
      <c r="AD398">
        <v>1</v>
      </c>
      <c r="AE398">
        <v>0</v>
      </c>
      <c r="AF398" t="s">
        <v>23</v>
      </c>
      <c r="AG398">
        <v>0.42</v>
      </c>
      <c r="AH398">
        <v>2</v>
      </c>
      <c r="AI398">
        <v>312113630</v>
      </c>
      <c r="AJ398">
        <v>382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ROW(Source!A363)</f>
        <v>363</v>
      </c>
      <c r="B399">
        <v>312113635</v>
      </c>
      <c r="C399">
        <v>312113627</v>
      </c>
      <c r="D399">
        <v>277945805</v>
      </c>
      <c r="E399">
        <v>1</v>
      </c>
      <c r="F399">
        <v>1</v>
      </c>
      <c r="G399">
        <v>1</v>
      </c>
      <c r="H399">
        <v>2</v>
      </c>
      <c r="I399" t="s">
        <v>727</v>
      </c>
      <c r="J399" t="s">
        <v>728</v>
      </c>
      <c r="K399" t="s">
        <v>729</v>
      </c>
      <c r="L399">
        <v>1368</v>
      </c>
      <c r="N399">
        <v>1011</v>
      </c>
      <c r="O399" t="s">
        <v>478</v>
      </c>
      <c r="P399" t="s">
        <v>478</v>
      </c>
      <c r="Q399">
        <v>1</v>
      </c>
      <c r="X399">
        <v>0.06</v>
      </c>
      <c r="Y399">
        <v>0</v>
      </c>
      <c r="Z399">
        <v>544.70000000000005</v>
      </c>
      <c r="AA399">
        <v>477.98</v>
      </c>
      <c r="AB399">
        <v>0</v>
      </c>
      <c r="AC399">
        <v>0</v>
      </c>
      <c r="AD399">
        <v>1</v>
      </c>
      <c r="AE399">
        <v>0</v>
      </c>
      <c r="AF399" t="s">
        <v>23</v>
      </c>
      <c r="AG399">
        <v>7.1999999999999995E-2</v>
      </c>
      <c r="AH399">
        <v>2</v>
      </c>
      <c r="AI399">
        <v>312113631</v>
      </c>
      <c r="AJ399">
        <v>383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ROW(Source!A364)</f>
        <v>364</v>
      </c>
      <c r="B400">
        <v>312113641</v>
      </c>
      <c r="C400">
        <v>312113636</v>
      </c>
      <c r="D400">
        <v>277560259</v>
      </c>
      <c r="E400">
        <v>109</v>
      </c>
      <c r="F400">
        <v>1</v>
      </c>
      <c r="G400">
        <v>1</v>
      </c>
      <c r="H400">
        <v>1</v>
      </c>
      <c r="I400" t="s">
        <v>823</v>
      </c>
      <c r="J400" t="s">
        <v>3</v>
      </c>
      <c r="K400" t="s">
        <v>824</v>
      </c>
      <c r="L400">
        <v>1191</v>
      </c>
      <c r="N400">
        <v>1013</v>
      </c>
      <c r="O400" t="s">
        <v>715</v>
      </c>
      <c r="P400" t="s">
        <v>715</v>
      </c>
      <c r="Q400">
        <v>1</v>
      </c>
      <c r="X400">
        <v>0.15</v>
      </c>
      <c r="Y400">
        <v>0</v>
      </c>
      <c r="Z400">
        <v>0</v>
      </c>
      <c r="AA400">
        <v>0</v>
      </c>
      <c r="AB400">
        <v>410.21</v>
      </c>
      <c r="AC400">
        <v>0</v>
      </c>
      <c r="AD400">
        <v>1</v>
      </c>
      <c r="AE400">
        <v>1</v>
      </c>
      <c r="AF400" t="s">
        <v>23</v>
      </c>
      <c r="AG400">
        <v>0.18</v>
      </c>
      <c r="AH400">
        <v>2</v>
      </c>
      <c r="AI400">
        <v>312113637</v>
      </c>
      <c r="AJ400">
        <v>384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ROW(Source!A364)</f>
        <v>364</v>
      </c>
      <c r="B401">
        <v>312113642</v>
      </c>
      <c r="C401">
        <v>312113636</v>
      </c>
      <c r="D401">
        <v>277560491</v>
      </c>
      <c r="E401">
        <v>109</v>
      </c>
      <c r="F401">
        <v>1</v>
      </c>
      <c r="G401">
        <v>1</v>
      </c>
      <c r="H401">
        <v>1</v>
      </c>
      <c r="I401" t="s">
        <v>713</v>
      </c>
      <c r="J401" t="s">
        <v>3</v>
      </c>
      <c r="K401" t="s">
        <v>714</v>
      </c>
      <c r="L401">
        <v>1191</v>
      </c>
      <c r="N401">
        <v>1013</v>
      </c>
      <c r="O401" t="s">
        <v>715</v>
      </c>
      <c r="P401" t="s">
        <v>715</v>
      </c>
      <c r="Q401">
        <v>1</v>
      </c>
      <c r="X401">
        <v>0.08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23</v>
      </c>
      <c r="AG401">
        <v>9.6000000000000002E-2</v>
      </c>
      <c r="AH401">
        <v>2</v>
      </c>
      <c r="AI401">
        <v>312113638</v>
      </c>
      <c r="AJ401">
        <v>385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ROW(Source!A364)</f>
        <v>364</v>
      </c>
      <c r="B402">
        <v>312113643</v>
      </c>
      <c r="C402">
        <v>312113636</v>
      </c>
      <c r="D402">
        <v>277944868</v>
      </c>
      <c r="E402">
        <v>1</v>
      </c>
      <c r="F402">
        <v>1</v>
      </c>
      <c r="G402">
        <v>1</v>
      </c>
      <c r="H402">
        <v>2</v>
      </c>
      <c r="I402" t="s">
        <v>723</v>
      </c>
      <c r="J402" t="s">
        <v>724</v>
      </c>
      <c r="K402" t="s">
        <v>725</v>
      </c>
      <c r="L402">
        <v>1368</v>
      </c>
      <c r="N402">
        <v>1011</v>
      </c>
      <c r="O402" t="s">
        <v>478</v>
      </c>
      <c r="P402" t="s">
        <v>478</v>
      </c>
      <c r="Q402">
        <v>1</v>
      </c>
      <c r="X402">
        <v>7.0000000000000007E-2</v>
      </c>
      <c r="Y402">
        <v>0</v>
      </c>
      <c r="Z402">
        <v>346.73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23</v>
      </c>
      <c r="AG402">
        <v>8.4000000000000005E-2</v>
      </c>
      <c r="AH402">
        <v>2</v>
      </c>
      <c r="AI402">
        <v>312113639</v>
      </c>
      <c r="AJ402">
        <v>386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ROW(Source!A364)</f>
        <v>364</v>
      </c>
      <c r="B403">
        <v>312113644</v>
      </c>
      <c r="C403">
        <v>312113636</v>
      </c>
      <c r="D403">
        <v>277945805</v>
      </c>
      <c r="E403">
        <v>1</v>
      </c>
      <c r="F403">
        <v>1</v>
      </c>
      <c r="G403">
        <v>1</v>
      </c>
      <c r="H403">
        <v>2</v>
      </c>
      <c r="I403" t="s">
        <v>727</v>
      </c>
      <c r="J403" t="s">
        <v>728</v>
      </c>
      <c r="K403" t="s">
        <v>729</v>
      </c>
      <c r="L403">
        <v>1368</v>
      </c>
      <c r="N403">
        <v>1011</v>
      </c>
      <c r="O403" t="s">
        <v>478</v>
      </c>
      <c r="P403" t="s">
        <v>478</v>
      </c>
      <c r="Q403">
        <v>1</v>
      </c>
      <c r="X403">
        <v>0.01</v>
      </c>
      <c r="Y403">
        <v>0</v>
      </c>
      <c r="Z403">
        <v>544.70000000000005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23</v>
      </c>
      <c r="AG403">
        <v>1.2E-2</v>
      </c>
      <c r="AH403">
        <v>2</v>
      </c>
      <c r="AI403">
        <v>312113640</v>
      </c>
      <c r="AJ403">
        <v>387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ROW(Source!A365)</f>
        <v>365</v>
      </c>
      <c r="B404">
        <v>312113650</v>
      </c>
      <c r="C404">
        <v>312113645</v>
      </c>
      <c r="D404">
        <v>277560259</v>
      </c>
      <c r="E404">
        <v>109</v>
      </c>
      <c r="F404">
        <v>1</v>
      </c>
      <c r="G404">
        <v>1</v>
      </c>
      <c r="H404">
        <v>1</v>
      </c>
      <c r="I404" t="s">
        <v>823</v>
      </c>
      <c r="J404" t="s">
        <v>3</v>
      </c>
      <c r="K404" t="s">
        <v>824</v>
      </c>
      <c r="L404">
        <v>1191</v>
      </c>
      <c r="N404">
        <v>1013</v>
      </c>
      <c r="O404" t="s">
        <v>715</v>
      </c>
      <c r="P404" t="s">
        <v>715</v>
      </c>
      <c r="Q404">
        <v>1</v>
      </c>
      <c r="X404">
        <v>0.15</v>
      </c>
      <c r="Y404">
        <v>0</v>
      </c>
      <c r="Z404">
        <v>0</v>
      </c>
      <c r="AA404">
        <v>0</v>
      </c>
      <c r="AB404">
        <v>410.21</v>
      </c>
      <c r="AC404">
        <v>0</v>
      </c>
      <c r="AD404">
        <v>1</v>
      </c>
      <c r="AE404">
        <v>1</v>
      </c>
      <c r="AF404" t="s">
        <v>23</v>
      </c>
      <c r="AG404">
        <v>0.18</v>
      </c>
      <c r="AH404">
        <v>2</v>
      </c>
      <c r="AI404">
        <v>312113646</v>
      </c>
      <c r="AJ404">
        <v>388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ROW(Source!A365)</f>
        <v>365</v>
      </c>
      <c r="B405">
        <v>312113651</v>
      </c>
      <c r="C405">
        <v>312113645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713</v>
      </c>
      <c r="J405" t="s">
        <v>3</v>
      </c>
      <c r="K405" t="s">
        <v>714</v>
      </c>
      <c r="L405">
        <v>1191</v>
      </c>
      <c r="N405">
        <v>1013</v>
      </c>
      <c r="O405" t="s">
        <v>715</v>
      </c>
      <c r="P405" t="s">
        <v>715</v>
      </c>
      <c r="Q405">
        <v>1</v>
      </c>
      <c r="X405">
        <v>0.08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23</v>
      </c>
      <c r="AG405">
        <v>9.6000000000000002E-2</v>
      </c>
      <c r="AH405">
        <v>2</v>
      </c>
      <c r="AI405">
        <v>312113647</v>
      </c>
      <c r="AJ405">
        <v>389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312113652</v>
      </c>
      <c r="C406">
        <v>312113645</v>
      </c>
      <c r="D406">
        <v>277944868</v>
      </c>
      <c r="E406">
        <v>1</v>
      </c>
      <c r="F406">
        <v>1</v>
      </c>
      <c r="G406">
        <v>1</v>
      </c>
      <c r="H406">
        <v>2</v>
      </c>
      <c r="I406" t="s">
        <v>723</v>
      </c>
      <c r="J406" t="s">
        <v>724</v>
      </c>
      <c r="K406" t="s">
        <v>725</v>
      </c>
      <c r="L406">
        <v>1368</v>
      </c>
      <c r="N406">
        <v>1011</v>
      </c>
      <c r="O406" t="s">
        <v>478</v>
      </c>
      <c r="P406" t="s">
        <v>478</v>
      </c>
      <c r="Q406">
        <v>1</v>
      </c>
      <c r="X406">
        <v>7.0000000000000007E-2</v>
      </c>
      <c r="Y406">
        <v>0</v>
      </c>
      <c r="Z406">
        <v>346.73</v>
      </c>
      <c r="AA406">
        <v>477.98</v>
      </c>
      <c r="AB406">
        <v>0</v>
      </c>
      <c r="AC406">
        <v>0</v>
      </c>
      <c r="AD406">
        <v>1</v>
      </c>
      <c r="AE406">
        <v>0</v>
      </c>
      <c r="AF406" t="s">
        <v>23</v>
      </c>
      <c r="AG406">
        <v>8.4000000000000005E-2</v>
      </c>
      <c r="AH406">
        <v>2</v>
      </c>
      <c r="AI406">
        <v>312113648</v>
      </c>
      <c r="AJ406">
        <v>390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ROW(Source!A365)</f>
        <v>365</v>
      </c>
      <c r="B407">
        <v>312113653</v>
      </c>
      <c r="C407">
        <v>312113645</v>
      </c>
      <c r="D407">
        <v>277945805</v>
      </c>
      <c r="E407">
        <v>1</v>
      </c>
      <c r="F407">
        <v>1</v>
      </c>
      <c r="G407">
        <v>1</v>
      </c>
      <c r="H407">
        <v>2</v>
      </c>
      <c r="I407" t="s">
        <v>727</v>
      </c>
      <c r="J407" t="s">
        <v>728</v>
      </c>
      <c r="K407" t="s">
        <v>729</v>
      </c>
      <c r="L407">
        <v>1368</v>
      </c>
      <c r="N407">
        <v>1011</v>
      </c>
      <c r="O407" t="s">
        <v>478</v>
      </c>
      <c r="P407" t="s">
        <v>478</v>
      </c>
      <c r="Q407">
        <v>1</v>
      </c>
      <c r="X407">
        <v>0.01</v>
      </c>
      <c r="Y407">
        <v>0</v>
      </c>
      <c r="Z407">
        <v>544.70000000000005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23</v>
      </c>
      <c r="AG407">
        <v>1.2E-2</v>
      </c>
      <c r="AH407">
        <v>2</v>
      </c>
      <c r="AI407">
        <v>312113649</v>
      </c>
      <c r="AJ407">
        <v>391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ROW(Source!A366)</f>
        <v>366</v>
      </c>
      <c r="B408">
        <v>312113668</v>
      </c>
      <c r="C408">
        <v>312113654</v>
      </c>
      <c r="D408">
        <v>277560446</v>
      </c>
      <c r="E408">
        <v>109</v>
      </c>
      <c r="F408">
        <v>1</v>
      </c>
      <c r="G408">
        <v>1</v>
      </c>
      <c r="H408">
        <v>1</v>
      </c>
      <c r="I408" t="s">
        <v>703</v>
      </c>
      <c r="J408" t="s">
        <v>3</v>
      </c>
      <c r="K408" t="s">
        <v>704</v>
      </c>
      <c r="L408">
        <v>1369</v>
      </c>
      <c r="N408">
        <v>1013</v>
      </c>
      <c r="O408" t="s">
        <v>705</v>
      </c>
      <c r="P408" t="s">
        <v>705</v>
      </c>
      <c r="Q408">
        <v>1</v>
      </c>
      <c r="X408">
        <v>0.99</v>
      </c>
      <c r="Y408">
        <v>0</v>
      </c>
      <c r="Z408">
        <v>0</v>
      </c>
      <c r="AA408">
        <v>0</v>
      </c>
      <c r="AB408">
        <v>388.8</v>
      </c>
      <c r="AC408">
        <v>0</v>
      </c>
      <c r="AD408">
        <v>1</v>
      </c>
      <c r="AE408">
        <v>1</v>
      </c>
      <c r="AF408" t="s">
        <v>321</v>
      </c>
      <c r="AG408">
        <v>1.3661999999999999</v>
      </c>
      <c r="AH408">
        <v>2</v>
      </c>
      <c r="AI408">
        <v>312113655</v>
      </c>
      <c r="AJ408">
        <v>392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ROW(Source!A366)</f>
        <v>366</v>
      </c>
      <c r="B409">
        <v>312113669</v>
      </c>
      <c r="C409">
        <v>312113654</v>
      </c>
      <c r="D409">
        <v>277560448</v>
      </c>
      <c r="E409">
        <v>109</v>
      </c>
      <c r="F409">
        <v>1</v>
      </c>
      <c r="G409">
        <v>1</v>
      </c>
      <c r="H409">
        <v>1</v>
      </c>
      <c r="I409" t="s">
        <v>707</v>
      </c>
      <c r="J409" t="s">
        <v>3</v>
      </c>
      <c r="K409" t="s">
        <v>708</v>
      </c>
      <c r="L409">
        <v>1369</v>
      </c>
      <c r="N409">
        <v>1013</v>
      </c>
      <c r="O409" t="s">
        <v>705</v>
      </c>
      <c r="P409" t="s">
        <v>705</v>
      </c>
      <c r="Q409">
        <v>1</v>
      </c>
      <c r="X409">
        <v>47.29</v>
      </c>
      <c r="Y409">
        <v>0</v>
      </c>
      <c r="Z409">
        <v>0</v>
      </c>
      <c r="AA409">
        <v>0</v>
      </c>
      <c r="AB409">
        <v>424.47</v>
      </c>
      <c r="AC409">
        <v>0</v>
      </c>
      <c r="AD409">
        <v>1</v>
      </c>
      <c r="AE409">
        <v>1</v>
      </c>
      <c r="AF409" t="s">
        <v>321</v>
      </c>
      <c r="AG409">
        <v>65.260199999999998</v>
      </c>
      <c r="AH409">
        <v>2</v>
      </c>
      <c r="AI409">
        <v>312113656</v>
      </c>
      <c r="AJ409">
        <v>393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ROW(Source!A366)</f>
        <v>366</v>
      </c>
      <c r="B410">
        <v>312113670</v>
      </c>
      <c r="C410">
        <v>312113654</v>
      </c>
      <c r="D410">
        <v>277560452</v>
      </c>
      <c r="E410">
        <v>109</v>
      </c>
      <c r="F410">
        <v>1</v>
      </c>
      <c r="G410">
        <v>1</v>
      </c>
      <c r="H410">
        <v>1</v>
      </c>
      <c r="I410" t="s">
        <v>709</v>
      </c>
      <c r="J410" t="s">
        <v>3</v>
      </c>
      <c r="K410" t="s">
        <v>710</v>
      </c>
      <c r="L410">
        <v>1369</v>
      </c>
      <c r="N410">
        <v>1013</v>
      </c>
      <c r="O410" t="s">
        <v>705</v>
      </c>
      <c r="P410" t="s">
        <v>705</v>
      </c>
      <c r="Q410">
        <v>1</v>
      </c>
      <c r="X410">
        <v>23.42</v>
      </c>
      <c r="Y410">
        <v>0</v>
      </c>
      <c r="Z410">
        <v>0</v>
      </c>
      <c r="AA410">
        <v>0</v>
      </c>
      <c r="AB410">
        <v>477.98</v>
      </c>
      <c r="AC410">
        <v>0</v>
      </c>
      <c r="AD410">
        <v>1</v>
      </c>
      <c r="AE410">
        <v>1</v>
      </c>
      <c r="AF410" t="s">
        <v>321</v>
      </c>
      <c r="AG410">
        <v>32.319600000000001</v>
      </c>
      <c r="AH410">
        <v>2</v>
      </c>
      <c r="AI410">
        <v>312113657</v>
      </c>
      <c r="AJ410">
        <v>394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ROW(Source!A366)</f>
        <v>366</v>
      </c>
      <c r="B411">
        <v>312113671</v>
      </c>
      <c r="C411">
        <v>312113654</v>
      </c>
      <c r="D411">
        <v>277560455</v>
      </c>
      <c r="E411">
        <v>109</v>
      </c>
      <c r="F411">
        <v>1</v>
      </c>
      <c r="G411">
        <v>1</v>
      </c>
      <c r="H411">
        <v>1</v>
      </c>
      <c r="I411" t="s">
        <v>711</v>
      </c>
      <c r="J411" t="s">
        <v>3</v>
      </c>
      <c r="K411" t="s">
        <v>712</v>
      </c>
      <c r="L411">
        <v>1369</v>
      </c>
      <c r="N411">
        <v>1013</v>
      </c>
      <c r="O411" t="s">
        <v>705</v>
      </c>
      <c r="P411" t="s">
        <v>705</v>
      </c>
      <c r="Q411">
        <v>1</v>
      </c>
      <c r="X411">
        <v>23.42</v>
      </c>
      <c r="Y411">
        <v>0</v>
      </c>
      <c r="Z411">
        <v>0</v>
      </c>
      <c r="AA411">
        <v>0</v>
      </c>
      <c r="AB411">
        <v>549.32000000000005</v>
      </c>
      <c r="AC411">
        <v>0</v>
      </c>
      <c r="AD411">
        <v>1</v>
      </c>
      <c r="AE411">
        <v>1</v>
      </c>
      <c r="AF411" t="s">
        <v>321</v>
      </c>
      <c r="AG411">
        <v>32.319600000000001</v>
      </c>
      <c r="AH411">
        <v>2</v>
      </c>
      <c r="AI411">
        <v>312113658</v>
      </c>
      <c r="AJ411">
        <v>395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ROW(Source!A366)</f>
        <v>366</v>
      </c>
      <c r="B412">
        <v>312113672</v>
      </c>
      <c r="C412">
        <v>312113654</v>
      </c>
      <c r="D412">
        <v>277560491</v>
      </c>
      <c r="E412">
        <v>109</v>
      </c>
      <c r="F412">
        <v>1</v>
      </c>
      <c r="G412">
        <v>1</v>
      </c>
      <c r="H412">
        <v>1</v>
      </c>
      <c r="I412" t="s">
        <v>713</v>
      </c>
      <c r="J412" t="s">
        <v>3</v>
      </c>
      <c r="K412" t="s">
        <v>714</v>
      </c>
      <c r="L412">
        <v>1191</v>
      </c>
      <c r="N412">
        <v>1013</v>
      </c>
      <c r="O412" t="s">
        <v>715</v>
      </c>
      <c r="P412" t="s">
        <v>715</v>
      </c>
      <c r="Q412">
        <v>1</v>
      </c>
      <c r="X412">
        <v>24.89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2</v>
      </c>
      <c r="AF412" t="s">
        <v>179</v>
      </c>
      <c r="AG412">
        <v>37.335000000000001</v>
      </c>
      <c r="AH412">
        <v>2</v>
      </c>
      <c r="AI412">
        <v>312113659</v>
      </c>
      <c r="AJ412">
        <v>396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ROW(Source!A366)</f>
        <v>366</v>
      </c>
      <c r="B413">
        <v>312113673</v>
      </c>
      <c r="C413">
        <v>312113654</v>
      </c>
      <c r="D413">
        <v>277944622</v>
      </c>
      <c r="E413">
        <v>1</v>
      </c>
      <c r="F413">
        <v>1</v>
      </c>
      <c r="G413">
        <v>1</v>
      </c>
      <c r="H413">
        <v>2</v>
      </c>
      <c r="I413" t="s">
        <v>716</v>
      </c>
      <c r="J413" t="s">
        <v>717</v>
      </c>
      <c r="K413" t="s">
        <v>718</v>
      </c>
      <c r="L413">
        <v>1368</v>
      </c>
      <c r="N413">
        <v>1011</v>
      </c>
      <c r="O413" t="s">
        <v>478</v>
      </c>
      <c r="P413" t="s">
        <v>478</v>
      </c>
      <c r="Q413">
        <v>1</v>
      </c>
      <c r="X413">
        <v>0.75</v>
      </c>
      <c r="Y413">
        <v>0</v>
      </c>
      <c r="Z413">
        <v>1472.33</v>
      </c>
      <c r="AA413">
        <v>642.05999999999995</v>
      </c>
      <c r="AB413">
        <v>0</v>
      </c>
      <c r="AC413">
        <v>0</v>
      </c>
      <c r="AD413">
        <v>1</v>
      </c>
      <c r="AE413">
        <v>0</v>
      </c>
      <c r="AF413" t="s">
        <v>179</v>
      </c>
      <c r="AG413">
        <v>1.125</v>
      </c>
      <c r="AH413">
        <v>2</v>
      </c>
      <c r="AI413">
        <v>312113660</v>
      </c>
      <c r="AJ413">
        <v>397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ROW(Source!A366)</f>
        <v>366</v>
      </c>
      <c r="B414">
        <v>312113674</v>
      </c>
      <c r="C414">
        <v>312113654</v>
      </c>
      <c r="D414">
        <v>277944809</v>
      </c>
      <c r="E414">
        <v>1</v>
      </c>
      <c r="F414">
        <v>1</v>
      </c>
      <c r="G414">
        <v>1</v>
      </c>
      <c r="H414">
        <v>2</v>
      </c>
      <c r="I414" t="s">
        <v>720</v>
      </c>
      <c r="J414" t="s">
        <v>721</v>
      </c>
      <c r="K414" t="s">
        <v>722</v>
      </c>
      <c r="L414">
        <v>1368</v>
      </c>
      <c r="N414">
        <v>1011</v>
      </c>
      <c r="O414" t="s">
        <v>478</v>
      </c>
      <c r="P414" t="s">
        <v>478</v>
      </c>
      <c r="Q414">
        <v>1</v>
      </c>
      <c r="X414">
        <v>0.81</v>
      </c>
      <c r="Y414">
        <v>0</v>
      </c>
      <c r="Z414">
        <v>15.14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179</v>
      </c>
      <c r="AG414">
        <v>1.2150000000000001</v>
      </c>
      <c r="AH414">
        <v>2</v>
      </c>
      <c r="AI414">
        <v>312113661</v>
      </c>
      <c r="AJ414">
        <v>398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ROW(Source!A366)</f>
        <v>366</v>
      </c>
      <c r="B415">
        <v>312113675</v>
      </c>
      <c r="C415">
        <v>312113654</v>
      </c>
      <c r="D415">
        <v>277944868</v>
      </c>
      <c r="E415">
        <v>1</v>
      </c>
      <c r="F415">
        <v>1</v>
      </c>
      <c r="G415">
        <v>1</v>
      </c>
      <c r="H415">
        <v>2</v>
      </c>
      <c r="I415" t="s">
        <v>723</v>
      </c>
      <c r="J415" t="s">
        <v>724</v>
      </c>
      <c r="K415" t="s">
        <v>725</v>
      </c>
      <c r="L415">
        <v>1368</v>
      </c>
      <c r="N415">
        <v>1011</v>
      </c>
      <c r="O415" t="s">
        <v>478</v>
      </c>
      <c r="P415" t="s">
        <v>478</v>
      </c>
      <c r="Q415">
        <v>1</v>
      </c>
      <c r="X415">
        <v>22.74</v>
      </c>
      <c r="Y415">
        <v>0</v>
      </c>
      <c r="Z415">
        <v>346.73</v>
      </c>
      <c r="AA415">
        <v>477.98</v>
      </c>
      <c r="AB415">
        <v>0</v>
      </c>
      <c r="AC415">
        <v>0</v>
      </c>
      <c r="AD415">
        <v>1</v>
      </c>
      <c r="AE415">
        <v>0</v>
      </c>
      <c r="AF415" t="s">
        <v>179</v>
      </c>
      <c r="AG415">
        <v>34.109999999999992</v>
      </c>
      <c r="AH415">
        <v>2</v>
      </c>
      <c r="AI415">
        <v>312113662</v>
      </c>
      <c r="AJ415">
        <v>399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ROW(Source!A366)</f>
        <v>366</v>
      </c>
      <c r="B416">
        <v>312113676</v>
      </c>
      <c r="C416">
        <v>312113654</v>
      </c>
      <c r="D416">
        <v>277945805</v>
      </c>
      <c r="E416">
        <v>1</v>
      </c>
      <c r="F416">
        <v>1</v>
      </c>
      <c r="G416">
        <v>1</v>
      </c>
      <c r="H416">
        <v>2</v>
      </c>
      <c r="I416" t="s">
        <v>727</v>
      </c>
      <c r="J416" t="s">
        <v>728</v>
      </c>
      <c r="K416" t="s">
        <v>729</v>
      </c>
      <c r="L416">
        <v>1368</v>
      </c>
      <c r="N416">
        <v>1011</v>
      </c>
      <c r="O416" t="s">
        <v>478</v>
      </c>
      <c r="P416" t="s">
        <v>478</v>
      </c>
      <c r="Q416">
        <v>1</v>
      </c>
      <c r="X416">
        <v>0.59</v>
      </c>
      <c r="Y416">
        <v>0</v>
      </c>
      <c r="Z416">
        <v>544.70000000000005</v>
      </c>
      <c r="AA416">
        <v>477.98</v>
      </c>
      <c r="AB416">
        <v>0</v>
      </c>
      <c r="AC416">
        <v>0</v>
      </c>
      <c r="AD416">
        <v>1</v>
      </c>
      <c r="AE416">
        <v>0</v>
      </c>
      <c r="AF416" t="s">
        <v>179</v>
      </c>
      <c r="AG416">
        <v>0.8849999999999999</v>
      </c>
      <c r="AH416">
        <v>2</v>
      </c>
      <c r="AI416">
        <v>312113663</v>
      </c>
      <c r="AJ416">
        <v>400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ROW(Source!A366)</f>
        <v>366</v>
      </c>
      <c r="B417">
        <v>312113677</v>
      </c>
      <c r="C417">
        <v>312113654</v>
      </c>
      <c r="D417">
        <v>277946074</v>
      </c>
      <c r="E417">
        <v>1</v>
      </c>
      <c r="F417">
        <v>1</v>
      </c>
      <c r="G417">
        <v>1</v>
      </c>
      <c r="H417">
        <v>2</v>
      </c>
      <c r="I417" t="s">
        <v>730</v>
      </c>
      <c r="J417" t="s">
        <v>731</v>
      </c>
      <c r="K417" t="s">
        <v>732</v>
      </c>
      <c r="L417">
        <v>1368</v>
      </c>
      <c r="N417">
        <v>1011</v>
      </c>
      <c r="O417" t="s">
        <v>478</v>
      </c>
      <c r="P417" t="s">
        <v>478</v>
      </c>
      <c r="Q417">
        <v>1</v>
      </c>
      <c r="X417">
        <v>0.81</v>
      </c>
      <c r="Y417">
        <v>0</v>
      </c>
      <c r="Z417">
        <v>160.38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179</v>
      </c>
      <c r="AG417">
        <v>1.2150000000000001</v>
      </c>
      <c r="AH417">
        <v>2</v>
      </c>
      <c r="AI417">
        <v>312113664</v>
      </c>
      <c r="AJ417">
        <v>401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ROW(Source!A366)</f>
        <v>366</v>
      </c>
      <c r="B418">
        <v>312113678</v>
      </c>
      <c r="C418">
        <v>312113654</v>
      </c>
      <c r="D418">
        <v>277565240</v>
      </c>
      <c r="E418">
        <v>109</v>
      </c>
      <c r="F418">
        <v>1</v>
      </c>
      <c r="G418">
        <v>1</v>
      </c>
      <c r="H418">
        <v>3</v>
      </c>
      <c r="I418" t="s">
        <v>32</v>
      </c>
      <c r="J418" t="s">
        <v>3</v>
      </c>
      <c r="K418" t="s">
        <v>33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54</v>
      </c>
      <c r="AG418">
        <v>0</v>
      </c>
      <c r="AH418">
        <v>2</v>
      </c>
      <c r="AI418">
        <v>312113665</v>
      </c>
      <c r="AJ418">
        <v>402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ROW(Source!A366)</f>
        <v>366</v>
      </c>
      <c r="B419">
        <v>312113679</v>
      </c>
      <c r="C419">
        <v>312113654</v>
      </c>
      <c r="D419">
        <v>277565250</v>
      </c>
      <c r="E419">
        <v>109</v>
      </c>
      <c r="F419">
        <v>1</v>
      </c>
      <c r="G419">
        <v>1</v>
      </c>
      <c r="H419">
        <v>3</v>
      </c>
      <c r="I419" t="s">
        <v>37</v>
      </c>
      <c r="J419" t="s">
        <v>3</v>
      </c>
      <c r="K419" t="s">
        <v>38</v>
      </c>
      <c r="L419">
        <v>1371</v>
      </c>
      <c r="N419">
        <v>1013</v>
      </c>
      <c r="O419" t="s">
        <v>34</v>
      </c>
      <c r="P419" t="s">
        <v>34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54</v>
      </c>
      <c r="AG419">
        <v>0</v>
      </c>
      <c r="AH419">
        <v>2</v>
      </c>
      <c r="AI419">
        <v>312113666</v>
      </c>
      <c r="AJ419">
        <v>403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ROW(Source!A366)</f>
        <v>366</v>
      </c>
      <c r="B420">
        <v>312113680</v>
      </c>
      <c r="C420">
        <v>312113654</v>
      </c>
      <c r="D420">
        <v>277565414</v>
      </c>
      <c r="E420">
        <v>109</v>
      </c>
      <c r="F420">
        <v>1</v>
      </c>
      <c r="G420">
        <v>1</v>
      </c>
      <c r="H420">
        <v>3</v>
      </c>
      <c r="I420" t="s">
        <v>40</v>
      </c>
      <c r="J420" t="s">
        <v>3</v>
      </c>
      <c r="K420" t="s">
        <v>41</v>
      </c>
      <c r="L420">
        <v>1477</v>
      </c>
      <c r="N420">
        <v>1013</v>
      </c>
      <c r="O420" t="s">
        <v>20</v>
      </c>
      <c r="P420" t="s">
        <v>24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54</v>
      </c>
      <c r="AG420">
        <v>0</v>
      </c>
      <c r="AH420">
        <v>2</v>
      </c>
      <c r="AI420">
        <v>312113667</v>
      </c>
      <c r="AJ420">
        <v>404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ROW(Source!A370)</f>
        <v>370</v>
      </c>
      <c r="B421">
        <v>312146583</v>
      </c>
      <c r="C421">
        <v>312146582</v>
      </c>
      <c r="D421">
        <v>277560448</v>
      </c>
      <c r="E421">
        <v>109</v>
      </c>
      <c r="F421">
        <v>1</v>
      </c>
      <c r="G421">
        <v>1</v>
      </c>
      <c r="H421">
        <v>1</v>
      </c>
      <c r="I421" t="s">
        <v>707</v>
      </c>
      <c r="J421" t="s">
        <v>3</v>
      </c>
      <c r="K421" t="s">
        <v>708</v>
      </c>
      <c r="L421">
        <v>1369</v>
      </c>
      <c r="N421">
        <v>1013</v>
      </c>
      <c r="O421" t="s">
        <v>705</v>
      </c>
      <c r="P421" t="s">
        <v>705</v>
      </c>
      <c r="Q421">
        <v>1</v>
      </c>
      <c r="X421">
        <v>0.91</v>
      </c>
      <c r="Y421">
        <v>0</v>
      </c>
      <c r="Z421">
        <v>0</v>
      </c>
      <c r="AA421">
        <v>0</v>
      </c>
      <c r="AB421">
        <v>424.47</v>
      </c>
      <c r="AC421">
        <v>0</v>
      </c>
      <c r="AD421">
        <v>1</v>
      </c>
      <c r="AE421">
        <v>1</v>
      </c>
      <c r="AF421" t="s">
        <v>23</v>
      </c>
      <c r="AG421">
        <v>1.0920000000000001</v>
      </c>
      <c r="AH421">
        <v>2</v>
      </c>
      <c r="AI421">
        <v>312146583</v>
      </c>
      <c r="AJ421">
        <v>405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ROW(Source!A370)</f>
        <v>370</v>
      </c>
      <c r="B422">
        <v>312146584</v>
      </c>
      <c r="C422">
        <v>312146582</v>
      </c>
      <c r="D422">
        <v>277560452</v>
      </c>
      <c r="E422">
        <v>109</v>
      </c>
      <c r="F422">
        <v>1</v>
      </c>
      <c r="G422">
        <v>1</v>
      </c>
      <c r="H422">
        <v>1</v>
      </c>
      <c r="I422" t="s">
        <v>709</v>
      </c>
      <c r="J422" t="s">
        <v>3</v>
      </c>
      <c r="K422" t="s">
        <v>710</v>
      </c>
      <c r="L422">
        <v>1369</v>
      </c>
      <c r="N422">
        <v>1013</v>
      </c>
      <c r="O422" t="s">
        <v>705</v>
      </c>
      <c r="P422" t="s">
        <v>705</v>
      </c>
      <c r="Q422">
        <v>1</v>
      </c>
      <c r="X422">
        <v>0.45</v>
      </c>
      <c r="Y422">
        <v>0</v>
      </c>
      <c r="Z422">
        <v>0</v>
      </c>
      <c r="AA422">
        <v>0</v>
      </c>
      <c r="AB422">
        <v>477.98</v>
      </c>
      <c r="AC422">
        <v>0</v>
      </c>
      <c r="AD422">
        <v>1</v>
      </c>
      <c r="AE422">
        <v>1</v>
      </c>
      <c r="AF422" t="s">
        <v>23</v>
      </c>
      <c r="AG422">
        <v>0.54</v>
      </c>
      <c r="AH422">
        <v>2</v>
      </c>
      <c r="AI422">
        <v>312146584</v>
      </c>
      <c r="AJ422">
        <v>406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ROW(Source!A370)</f>
        <v>370</v>
      </c>
      <c r="B423">
        <v>312146585</v>
      </c>
      <c r="C423">
        <v>312146582</v>
      </c>
      <c r="D423">
        <v>277560455</v>
      </c>
      <c r="E423">
        <v>109</v>
      </c>
      <c r="F423">
        <v>1</v>
      </c>
      <c r="G423">
        <v>1</v>
      </c>
      <c r="H423">
        <v>1</v>
      </c>
      <c r="I423" t="s">
        <v>711</v>
      </c>
      <c r="J423" t="s">
        <v>3</v>
      </c>
      <c r="K423" t="s">
        <v>712</v>
      </c>
      <c r="L423">
        <v>1369</v>
      </c>
      <c r="N423">
        <v>1013</v>
      </c>
      <c r="O423" t="s">
        <v>705</v>
      </c>
      <c r="P423" t="s">
        <v>705</v>
      </c>
      <c r="Q423">
        <v>1</v>
      </c>
      <c r="X423">
        <v>0.45</v>
      </c>
      <c r="Y423">
        <v>0</v>
      </c>
      <c r="Z423">
        <v>0</v>
      </c>
      <c r="AA423">
        <v>0</v>
      </c>
      <c r="AB423">
        <v>549.32000000000005</v>
      </c>
      <c r="AC423">
        <v>0</v>
      </c>
      <c r="AD423">
        <v>1</v>
      </c>
      <c r="AE423">
        <v>1</v>
      </c>
      <c r="AF423" t="s">
        <v>23</v>
      </c>
      <c r="AG423">
        <v>0.54</v>
      </c>
      <c r="AH423">
        <v>2</v>
      </c>
      <c r="AI423">
        <v>312146585</v>
      </c>
      <c r="AJ423">
        <v>407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ROW(Source!A370)</f>
        <v>370</v>
      </c>
      <c r="B424">
        <v>312146586</v>
      </c>
      <c r="C424">
        <v>312146582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713</v>
      </c>
      <c r="J424" t="s">
        <v>3</v>
      </c>
      <c r="K424" t="s">
        <v>714</v>
      </c>
      <c r="L424">
        <v>1191</v>
      </c>
      <c r="N424">
        <v>1013</v>
      </c>
      <c r="O424" t="s">
        <v>715</v>
      </c>
      <c r="P424" t="s">
        <v>715</v>
      </c>
      <c r="Q424">
        <v>1</v>
      </c>
      <c r="X424">
        <v>0.44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23</v>
      </c>
      <c r="AG424">
        <v>0.52800000000000002</v>
      </c>
      <c r="AH424">
        <v>2</v>
      </c>
      <c r="AI424">
        <v>312146586</v>
      </c>
      <c r="AJ424">
        <v>408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ROW(Source!A370)</f>
        <v>370</v>
      </c>
      <c r="B425">
        <v>312146587</v>
      </c>
      <c r="C425">
        <v>312146582</v>
      </c>
      <c r="D425">
        <v>277944868</v>
      </c>
      <c r="E425">
        <v>1</v>
      </c>
      <c r="F425">
        <v>1</v>
      </c>
      <c r="G425">
        <v>1</v>
      </c>
      <c r="H425">
        <v>2</v>
      </c>
      <c r="I425" t="s">
        <v>723</v>
      </c>
      <c r="J425" t="s">
        <v>724</v>
      </c>
      <c r="K425" t="s">
        <v>725</v>
      </c>
      <c r="L425">
        <v>1368</v>
      </c>
      <c r="N425">
        <v>1011</v>
      </c>
      <c r="O425" t="s">
        <v>478</v>
      </c>
      <c r="P425" t="s">
        <v>478</v>
      </c>
      <c r="Q425">
        <v>1</v>
      </c>
      <c r="X425">
        <v>0.44</v>
      </c>
      <c r="Y425">
        <v>0</v>
      </c>
      <c r="Z425">
        <v>346.73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23</v>
      </c>
      <c r="AG425">
        <v>0.52800000000000002</v>
      </c>
      <c r="AH425">
        <v>2</v>
      </c>
      <c r="AI425">
        <v>312146587</v>
      </c>
      <c r="AJ425">
        <v>409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ROW(Source!A370)</f>
        <v>370</v>
      </c>
      <c r="B426">
        <v>312146588</v>
      </c>
      <c r="C426">
        <v>312146582</v>
      </c>
      <c r="D426">
        <v>277565244</v>
      </c>
      <c r="E426">
        <v>109</v>
      </c>
      <c r="F426">
        <v>1</v>
      </c>
      <c r="G426">
        <v>1</v>
      </c>
      <c r="H426">
        <v>3</v>
      </c>
      <c r="I426" t="s">
        <v>32</v>
      </c>
      <c r="J426" t="s">
        <v>3</v>
      </c>
      <c r="K426" t="s">
        <v>33</v>
      </c>
      <c r="L426">
        <v>1371</v>
      </c>
      <c r="N426">
        <v>1013</v>
      </c>
      <c r="O426" t="s">
        <v>34</v>
      </c>
      <c r="P426" t="s">
        <v>34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54</v>
      </c>
      <c r="AG426">
        <v>0</v>
      </c>
      <c r="AH426">
        <v>2</v>
      </c>
      <c r="AI426">
        <v>312146588</v>
      </c>
      <c r="AJ426">
        <v>410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ROW(Source!A370)</f>
        <v>370</v>
      </c>
      <c r="B427">
        <v>312146589</v>
      </c>
      <c r="C427">
        <v>312146582</v>
      </c>
      <c r="D427">
        <v>277565252</v>
      </c>
      <c r="E427">
        <v>109</v>
      </c>
      <c r="F427">
        <v>1</v>
      </c>
      <c r="G427">
        <v>1</v>
      </c>
      <c r="H427">
        <v>3</v>
      </c>
      <c r="I427" t="s">
        <v>37</v>
      </c>
      <c r="J427" t="s">
        <v>3</v>
      </c>
      <c r="K427" t="s">
        <v>38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54</v>
      </c>
      <c r="AG427">
        <v>0</v>
      </c>
      <c r="AH427">
        <v>2</v>
      </c>
      <c r="AI427">
        <v>312146589</v>
      </c>
      <c r="AJ427">
        <v>411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ROW(Source!A408)</f>
        <v>408</v>
      </c>
      <c r="B428">
        <v>312113219</v>
      </c>
      <c r="C428">
        <v>312113215</v>
      </c>
      <c r="D428">
        <v>277560257</v>
      </c>
      <c r="E428">
        <v>109</v>
      </c>
      <c r="F428">
        <v>1</v>
      </c>
      <c r="G428">
        <v>1</v>
      </c>
      <c r="H428">
        <v>1</v>
      </c>
      <c r="I428" t="s">
        <v>737</v>
      </c>
      <c r="J428" t="s">
        <v>3</v>
      </c>
      <c r="K428" t="s">
        <v>738</v>
      </c>
      <c r="L428">
        <v>1191</v>
      </c>
      <c r="N428">
        <v>1013</v>
      </c>
      <c r="O428" t="s">
        <v>715</v>
      </c>
      <c r="P428" t="s">
        <v>715</v>
      </c>
      <c r="Q428">
        <v>1</v>
      </c>
      <c r="X428">
        <v>0.61</v>
      </c>
      <c r="Y428">
        <v>0</v>
      </c>
      <c r="Z428">
        <v>0</v>
      </c>
      <c r="AA428">
        <v>0</v>
      </c>
      <c r="AB428">
        <v>406.64</v>
      </c>
      <c r="AC428">
        <v>0</v>
      </c>
      <c r="AD428">
        <v>1</v>
      </c>
      <c r="AE428">
        <v>1</v>
      </c>
      <c r="AF428" t="s">
        <v>23</v>
      </c>
      <c r="AG428">
        <v>0.73199999999999998</v>
      </c>
      <c r="AH428">
        <v>2</v>
      </c>
      <c r="AI428">
        <v>312113216</v>
      </c>
      <c r="AJ428">
        <v>412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ROW(Source!A408)</f>
        <v>408</v>
      </c>
      <c r="B429">
        <v>312113220</v>
      </c>
      <c r="C429">
        <v>312113215</v>
      </c>
      <c r="D429">
        <v>277560491</v>
      </c>
      <c r="E429">
        <v>109</v>
      </c>
      <c r="F429">
        <v>1</v>
      </c>
      <c r="G429">
        <v>1</v>
      </c>
      <c r="H429">
        <v>1</v>
      </c>
      <c r="I429" t="s">
        <v>713</v>
      </c>
      <c r="J429" t="s">
        <v>3</v>
      </c>
      <c r="K429" t="s">
        <v>714</v>
      </c>
      <c r="L429">
        <v>1191</v>
      </c>
      <c r="N429">
        <v>1013</v>
      </c>
      <c r="O429" t="s">
        <v>715</v>
      </c>
      <c r="P429" t="s">
        <v>715</v>
      </c>
      <c r="Q429">
        <v>1</v>
      </c>
      <c r="X429">
        <v>0.03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23</v>
      </c>
      <c r="AG429">
        <v>3.5999999999999997E-2</v>
      </c>
      <c r="AH429">
        <v>2</v>
      </c>
      <c r="AI429">
        <v>312113217</v>
      </c>
      <c r="AJ429">
        <v>413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ROW(Source!A408)</f>
        <v>408</v>
      </c>
      <c r="B430">
        <v>312113221</v>
      </c>
      <c r="C430">
        <v>312113215</v>
      </c>
      <c r="D430">
        <v>277945805</v>
      </c>
      <c r="E430">
        <v>1</v>
      </c>
      <c r="F430">
        <v>1</v>
      </c>
      <c r="G430">
        <v>1</v>
      </c>
      <c r="H430">
        <v>2</v>
      </c>
      <c r="I430" t="s">
        <v>727</v>
      </c>
      <c r="J430" t="s">
        <v>728</v>
      </c>
      <c r="K430" t="s">
        <v>729</v>
      </c>
      <c r="L430">
        <v>1368</v>
      </c>
      <c r="N430">
        <v>1011</v>
      </c>
      <c r="O430" t="s">
        <v>478</v>
      </c>
      <c r="P430" t="s">
        <v>478</v>
      </c>
      <c r="Q430">
        <v>1</v>
      </c>
      <c r="X430">
        <v>0.03</v>
      </c>
      <c r="Y430">
        <v>0</v>
      </c>
      <c r="Z430">
        <v>544.70000000000005</v>
      </c>
      <c r="AA430">
        <v>477.98</v>
      </c>
      <c r="AB430">
        <v>0</v>
      </c>
      <c r="AC430">
        <v>0</v>
      </c>
      <c r="AD430">
        <v>1</v>
      </c>
      <c r="AE430">
        <v>0</v>
      </c>
      <c r="AF430" t="s">
        <v>23</v>
      </c>
      <c r="AG430">
        <v>3.5999999999999997E-2</v>
      </c>
      <c r="AH430">
        <v>2</v>
      </c>
      <c r="AI430">
        <v>312113218</v>
      </c>
      <c r="AJ430">
        <v>414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ROW(Source!A409)</f>
        <v>409</v>
      </c>
      <c r="B431">
        <v>312113227</v>
      </c>
      <c r="C431">
        <v>312113222</v>
      </c>
      <c r="D431">
        <v>277560289</v>
      </c>
      <c r="E431">
        <v>109</v>
      </c>
      <c r="F431">
        <v>1</v>
      </c>
      <c r="G431">
        <v>1</v>
      </c>
      <c r="H431">
        <v>1</v>
      </c>
      <c r="I431" t="s">
        <v>735</v>
      </c>
      <c r="J431" t="s">
        <v>3</v>
      </c>
      <c r="K431" t="s">
        <v>736</v>
      </c>
      <c r="L431">
        <v>1191</v>
      </c>
      <c r="N431">
        <v>1013</v>
      </c>
      <c r="O431" t="s">
        <v>715</v>
      </c>
      <c r="P431" t="s">
        <v>715</v>
      </c>
      <c r="Q431">
        <v>1</v>
      </c>
      <c r="X431">
        <v>1.27</v>
      </c>
      <c r="Y431">
        <v>0</v>
      </c>
      <c r="Z431">
        <v>0</v>
      </c>
      <c r="AA431">
        <v>0</v>
      </c>
      <c r="AB431">
        <v>451.23</v>
      </c>
      <c r="AC431">
        <v>0</v>
      </c>
      <c r="AD431">
        <v>1</v>
      </c>
      <c r="AE431">
        <v>1</v>
      </c>
      <c r="AF431" t="s">
        <v>23</v>
      </c>
      <c r="AG431">
        <v>1.524</v>
      </c>
      <c r="AH431">
        <v>2</v>
      </c>
      <c r="AI431">
        <v>312113223</v>
      </c>
      <c r="AJ431">
        <v>415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ROW(Source!A409)</f>
        <v>409</v>
      </c>
      <c r="B432">
        <v>312113228</v>
      </c>
      <c r="C432">
        <v>312113222</v>
      </c>
      <c r="D432">
        <v>277560491</v>
      </c>
      <c r="E432">
        <v>109</v>
      </c>
      <c r="F432">
        <v>1</v>
      </c>
      <c r="G432">
        <v>1</v>
      </c>
      <c r="H432">
        <v>1</v>
      </c>
      <c r="I432" t="s">
        <v>713</v>
      </c>
      <c r="J432" t="s">
        <v>3</v>
      </c>
      <c r="K432" t="s">
        <v>714</v>
      </c>
      <c r="L432">
        <v>1191</v>
      </c>
      <c r="N432">
        <v>1013</v>
      </c>
      <c r="O432" t="s">
        <v>715</v>
      </c>
      <c r="P432" t="s">
        <v>715</v>
      </c>
      <c r="Q432">
        <v>1</v>
      </c>
      <c r="X432">
        <v>0.13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23</v>
      </c>
      <c r="AG432">
        <v>0.156</v>
      </c>
      <c r="AH432">
        <v>2</v>
      </c>
      <c r="AI432">
        <v>312113224</v>
      </c>
      <c r="AJ432">
        <v>416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ROW(Source!A409)</f>
        <v>409</v>
      </c>
      <c r="B433">
        <v>312113229</v>
      </c>
      <c r="C433">
        <v>312113222</v>
      </c>
      <c r="D433">
        <v>277944868</v>
      </c>
      <c r="E433">
        <v>1</v>
      </c>
      <c r="F433">
        <v>1</v>
      </c>
      <c r="G433">
        <v>1</v>
      </c>
      <c r="H433">
        <v>2</v>
      </c>
      <c r="I433" t="s">
        <v>723</v>
      </c>
      <c r="J433" t="s">
        <v>724</v>
      </c>
      <c r="K433" t="s">
        <v>725</v>
      </c>
      <c r="L433">
        <v>1368</v>
      </c>
      <c r="N433">
        <v>1011</v>
      </c>
      <c r="O433" t="s">
        <v>478</v>
      </c>
      <c r="P433" t="s">
        <v>478</v>
      </c>
      <c r="Q433">
        <v>1</v>
      </c>
      <c r="X433">
        <v>0.06</v>
      </c>
      <c r="Y433">
        <v>0</v>
      </c>
      <c r="Z433">
        <v>346.73</v>
      </c>
      <c r="AA433">
        <v>477.98</v>
      </c>
      <c r="AB433">
        <v>0</v>
      </c>
      <c r="AC433">
        <v>0</v>
      </c>
      <c r="AD433">
        <v>1</v>
      </c>
      <c r="AE433">
        <v>0</v>
      </c>
      <c r="AF433" t="s">
        <v>23</v>
      </c>
      <c r="AG433">
        <v>7.1999999999999995E-2</v>
      </c>
      <c r="AH433">
        <v>2</v>
      </c>
      <c r="AI433">
        <v>312113225</v>
      </c>
      <c r="AJ433">
        <v>417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ROW(Source!A409)</f>
        <v>409</v>
      </c>
      <c r="B434">
        <v>312113230</v>
      </c>
      <c r="C434">
        <v>312113222</v>
      </c>
      <c r="D434">
        <v>277945805</v>
      </c>
      <c r="E434">
        <v>1</v>
      </c>
      <c r="F434">
        <v>1</v>
      </c>
      <c r="G434">
        <v>1</v>
      </c>
      <c r="H434">
        <v>2</v>
      </c>
      <c r="I434" t="s">
        <v>727</v>
      </c>
      <c r="J434" t="s">
        <v>728</v>
      </c>
      <c r="K434" t="s">
        <v>729</v>
      </c>
      <c r="L434">
        <v>1368</v>
      </c>
      <c r="N434">
        <v>1011</v>
      </c>
      <c r="O434" t="s">
        <v>478</v>
      </c>
      <c r="P434" t="s">
        <v>478</v>
      </c>
      <c r="Q434">
        <v>1</v>
      </c>
      <c r="X434">
        <v>7.0000000000000007E-2</v>
      </c>
      <c r="Y434">
        <v>0</v>
      </c>
      <c r="Z434">
        <v>544.70000000000005</v>
      </c>
      <c r="AA434">
        <v>477.98</v>
      </c>
      <c r="AB434">
        <v>0</v>
      </c>
      <c r="AC434">
        <v>0</v>
      </c>
      <c r="AD434">
        <v>1</v>
      </c>
      <c r="AE434">
        <v>0</v>
      </c>
      <c r="AF434" t="s">
        <v>23</v>
      </c>
      <c r="AG434">
        <v>8.4000000000000005E-2</v>
      </c>
      <c r="AH434">
        <v>2</v>
      </c>
      <c r="AI434">
        <v>312113226</v>
      </c>
      <c r="AJ434">
        <v>418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ROW(Source!A409)</f>
        <v>409</v>
      </c>
      <c r="B435">
        <v>312113231</v>
      </c>
      <c r="C435">
        <v>312113222</v>
      </c>
      <c r="D435">
        <v>277867733</v>
      </c>
      <c r="E435">
        <v>1</v>
      </c>
      <c r="F435">
        <v>1</v>
      </c>
      <c r="G435">
        <v>1</v>
      </c>
      <c r="H435">
        <v>3</v>
      </c>
      <c r="I435" t="s">
        <v>149</v>
      </c>
      <c r="J435" t="s">
        <v>152</v>
      </c>
      <c r="K435" t="s">
        <v>150</v>
      </c>
      <c r="L435">
        <v>1346</v>
      </c>
      <c r="N435">
        <v>1009</v>
      </c>
      <c r="O435" t="s">
        <v>151</v>
      </c>
      <c r="P435" t="s">
        <v>151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22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ROW(Source!A409)</f>
        <v>409</v>
      </c>
      <c r="B436">
        <v>312113232</v>
      </c>
      <c r="C436">
        <v>312113222</v>
      </c>
      <c r="D436">
        <v>277562634</v>
      </c>
      <c r="E436">
        <v>109</v>
      </c>
      <c r="F436">
        <v>1</v>
      </c>
      <c r="G436">
        <v>1</v>
      </c>
      <c r="H436">
        <v>3</v>
      </c>
      <c r="I436" t="s">
        <v>157</v>
      </c>
      <c r="J436" t="s">
        <v>3</v>
      </c>
      <c r="K436" t="s">
        <v>158</v>
      </c>
      <c r="L436">
        <v>1348</v>
      </c>
      <c r="N436">
        <v>1009</v>
      </c>
      <c r="O436" t="s">
        <v>141</v>
      </c>
      <c r="P436" t="s">
        <v>141</v>
      </c>
      <c r="Q436">
        <v>1000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22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ROW(Source!A409)</f>
        <v>409</v>
      </c>
      <c r="B437">
        <v>312113233</v>
      </c>
      <c r="C437">
        <v>312113222</v>
      </c>
      <c r="D437">
        <v>277562780</v>
      </c>
      <c r="E437">
        <v>109</v>
      </c>
      <c r="F437">
        <v>1</v>
      </c>
      <c r="G437">
        <v>1</v>
      </c>
      <c r="H437">
        <v>3</v>
      </c>
      <c r="I437" t="s">
        <v>160</v>
      </c>
      <c r="J437" t="s">
        <v>3</v>
      </c>
      <c r="K437" t="s">
        <v>161</v>
      </c>
      <c r="L437">
        <v>1346</v>
      </c>
      <c r="N437">
        <v>1009</v>
      </c>
      <c r="O437" t="s">
        <v>151</v>
      </c>
      <c r="P437" t="s">
        <v>151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22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ROW(Source!A409)</f>
        <v>409</v>
      </c>
      <c r="B438">
        <v>312113234</v>
      </c>
      <c r="C438">
        <v>312113222</v>
      </c>
      <c r="D438">
        <v>277565419</v>
      </c>
      <c r="E438">
        <v>109</v>
      </c>
      <c r="F438">
        <v>1</v>
      </c>
      <c r="G438">
        <v>1</v>
      </c>
      <c r="H438">
        <v>3</v>
      </c>
      <c r="I438" t="s">
        <v>875</v>
      </c>
      <c r="J438" t="s">
        <v>3</v>
      </c>
      <c r="K438" t="s">
        <v>876</v>
      </c>
      <c r="L438">
        <v>1348</v>
      </c>
      <c r="N438">
        <v>1009</v>
      </c>
      <c r="O438" t="s">
        <v>141</v>
      </c>
      <c r="P438" t="s">
        <v>141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22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ROW(Source!A409)</f>
        <v>409</v>
      </c>
      <c r="B439">
        <v>312113235</v>
      </c>
      <c r="C439">
        <v>312113222</v>
      </c>
      <c r="D439">
        <v>277565451</v>
      </c>
      <c r="E439">
        <v>109</v>
      </c>
      <c r="F439">
        <v>1</v>
      </c>
      <c r="G439">
        <v>1</v>
      </c>
      <c r="H439">
        <v>3</v>
      </c>
      <c r="I439" t="s">
        <v>166</v>
      </c>
      <c r="J439" t="s">
        <v>3</v>
      </c>
      <c r="K439" t="s">
        <v>877</v>
      </c>
      <c r="L439">
        <v>1371</v>
      </c>
      <c r="N439">
        <v>1013</v>
      </c>
      <c r="O439" t="s">
        <v>34</v>
      </c>
      <c r="P439" t="s">
        <v>34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22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ROW(Source!A409)</f>
        <v>409</v>
      </c>
      <c r="B440">
        <v>312113236</v>
      </c>
      <c r="C440">
        <v>312113222</v>
      </c>
      <c r="D440">
        <v>277565474</v>
      </c>
      <c r="E440">
        <v>109</v>
      </c>
      <c r="F440">
        <v>1</v>
      </c>
      <c r="G440">
        <v>1</v>
      </c>
      <c r="H440">
        <v>3</v>
      </c>
      <c r="I440" t="s">
        <v>208</v>
      </c>
      <c r="J440" t="s">
        <v>3</v>
      </c>
      <c r="K440" t="s">
        <v>878</v>
      </c>
      <c r="L440">
        <v>1346</v>
      </c>
      <c r="N440">
        <v>1009</v>
      </c>
      <c r="O440" t="s">
        <v>151</v>
      </c>
      <c r="P440" t="s">
        <v>151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22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ROW(Source!A410)</f>
        <v>410</v>
      </c>
      <c r="B441">
        <v>312113241</v>
      </c>
      <c r="C441">
        <v>312113237</v>
      </c>
      <c r="D441">
        <v>277560257</v>
      </c>
      <c r="E441">
        <v>109</v>
      </c>
      <c r="F441">
        <v>1</v>
      </c>
      <c r="G441">
        <v>1</v>
      </c>
      <c r="H441">
        <v>1</v>
      </c>
      <c r="I441" t="s">
        <v>737</v>
      </c>
      <c r="J441" t="s">
        <v>3</v>
      </c>
      <c r="K441" t="s">
        <v>738</v>
      </c>
      <c r="L441">
        <v>1191</v>
      </c>
      <c r="N441">
        <v>1013</v>
      </c>
      <c r="O441" t="s">
        <v>715</v>
      </c>
      <c r="P441" t="s">
        <v>715</v>
      </c>
      <c r="Q441">
        <v>1</v>
      </c>
      <c r="X441">
        <v>0.61</v>
      </c>
      <c r="Y441">
        <v>0</v>
      </c>
      <c r="Z441">
        <v>0</v>
      </c>
      <c r="AA441">
        <v>0</v>
      </c>
      <c r="AB441">
        <v>406.64</v>
      </c>
      <c r="AC441">
        <v>0</v>
      </c>
      <c r="AD441">
        <v>1</v>
      </c>
      <c r="AE441">
        <v>1</v>
      </c>
      <c r="AF441" t="s">
        <v>23</v>
      </c>
      <c r="AG441">
        <v>0.73199999999999998</v>
      </c>
      <c r="AH441">
        <v>2</v>
      </c>
      <c r="AI441">
        <v>312113238</v>
      </c>
      <c r="AJ441">
        <v>419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ROW(Source!A410)</f>
        <v>410</v>
      </c>
      <c r="B442">
        <v>312113242</v>
      </c>
      <c r="C442">
        <v>312113237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713</v>
      </c>
      <c r="J442" t="s">
        <v>3</v>
      </c>
      <c r="K442" t="s">
        <v>714</v>
      </c>
      <c r="L442">
        <v>1191</v>
      </c>
      <c r="N442">
        <v>1013</v>
      </c>
      <c r="O442" t="s">
        <v>715</v>
      </c>
      <c r="P442" t="s">
        <v>715</v>
      </c>
      <c r="Q442">
        <v>1</v>
      </c>
      <c r="X442">
        <v>0.03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23</v>
      </c>
      <c r="AG442">
        <v>3.5999999999999997E-2</v>
      </c>
      <c r="AH442">
        <v>2</v>
      </c>
      <c r="AI442">
        <v>312113239</v>
      </c>
      <c r="AJ442">
        <v>420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ROW(Source!A410)</f>
        <v>410</v>
      </c>
      <c r="B443">
        <v>312113243</v>
      </c>
      <c r="C443">
        <v>312113237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727</v>
      </c>
      <c r="J443" t="s">
        <v>728</v>
      </c>
      <c r="K443" t="s">
        <v>729</v>
      </c>
      <c r="L443">
        <v>1368</v>
      </c>
      <c r="N443">
        <v>1011</v>
      </c>
      <c r="O443" t="s">
        <v>478</v>
      </c>
      <c r="P443" t="s">
        <v>478</v>
      </c>
      <c r="Q443">
        <v>1</v>
      </c>
      <c r="X443">
        <v>0.03</v>
      </c>
      <c r="Y443">
        <v>0</v>
      </c>
      <c r="Z443">
        <v>544.70000000000005</v>
      </c>
      <c r="AA443">
        <v>477.98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3.5999999999999997E-2</v>
      </c>
      <c r="AH443">
        <v>2</v>
      </c>
      <c r="AI443">
        <v>312113240</v>
      </c>
      <c r="AJ443">
        <v>421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ROW(Source!A411)</f>
        <v>411</v>
      </c>
      <c r="B444">
        <v>312113249</v>
      </c>
      <c r="C444">
        <v>312113244</v>
      </c>
      <c r="D444">
        <v>277560289</v>
      </c>
      <c r="E444">
        <v>109</v>
      </c>
      <c r="F444">
        <v>1</v>
      </c>
      <c r="G444">
        <v>1</v>
      </c>
      <c r="H444">
        <v>1</v>
      </c>
      <c r="I444" t="s">
        <v>735</v>
      </c>
      <c r="J444" t="s">
        <v>3</v>
      </c>
      <c r="K444" t="s">
        <v>736</v>
      </c>
      <c r="L444">
        <v>1191</v>
      </c>
      <c r="N444">
        <v>1013</v>
      </c>
      <c r="O444" t="s">
        <v>715</v>
      </c>
      <c r="P444" t="s">
        <v>715</v>
      </c>
      <c r="Q444">
        <v>1</v>
      </c>
      <c r="X444">
        <v>1.27</v>
      </c>
      <c r="Y444">
        <v>0</v>
      </c>
      <c r="Z444">
        <v>0</v>
      </c>
      <c r="AA444">
        <v>0</v>
      </c>
      <c r="AB444">
        <v>451.23</v>
      </c>
      <c r="AC444">
        <v>0</v>
      </c>
      <c r="AD444">
        <v>1</v>
      </c>
      <c r="AE444">
        <v>1</v>
      </c>
      <c r="AF444" t="s">
        <v>23</v>
      </c>
      <c r="AG444">
        <v>1.524</v>
      </c>
      <c r="AH444">
        <v>2</v>
      </c>
      <c r="AI444">
        <v>312113245</v>
      </c>
      <c r="AJ444">
        <v>422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ROW(Source!A411)</f>
        <v>411</v>
      </c>
      <c r="B445">
        <v>312113250</v>
      </c>
      <c r="C445">
        <v>312113244</v>
      </c>
      <c r="D445">
        <v>277560491</v>
      </c>
      <c r="E445">
        <v>109</v>
      </c>
      <c r="F445">
        <v>1</v>
      </c>
      <c r="G445">
        <v>1</v>
      </c>
      <c r="H445">
        <v>1</v>
      </c>
      <c r="I445" t="s">
        <v>713</v>
      </c>
      <c r="J445" t="s">
        <v>3</v>
      </c>
      <c r="K445" t="s">
        <v>714</v>
      </c>
      <c r="L445">
        <v>1191</v>
      </c>
      <c r="N445">
        <v>1013</v>
      </c>
      <c r="O445" t="s">
        <v>715</v>
      </c>
      <c r="P445" t="s">
        <v>715</v>
      </c>
      <c r="Q445">
        <v>1</v>
      </c>
      <c r="X445">
        <v>0.13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23</v>
      </c>
      <c r="AG445">
        <v>0.156</v>
      </c>
      <c r="AH445">
        <v>2</v>
      </c>
      <c r="AI445">
        <v>312113246</v>
      </c>
      <c r="AJ445">
        <v>423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ROW(Source!A411)</f>
        <v>411</v>
      </c>
      <c r="B446">
        <v>312113251</v>
      </c>
      <c r="C446">
        <v>312113244</v>
      </c>
      <c r="D446">
        <v>277944868</v>
      </c>
      <c r="E446">
        <v>1</v>
      </c>
      <c r="F446">
        <v>1</v>
      </c>
      <c r="G446">
        <v>1</v>
      </c>
      <c r="H446">
        <v>2</v>
      </c>
      <c r="I446" t="s">
        <v>723</v>
      </c>
      <c r="J446" t="s">
        <v>724</v>
      </c>
      <c r="K446" t="s">
        <v>725</v>
      </c>
      <c r="L446">
        <v>1368</v>
      </c>
      <c r="N446">
        <v>1011</v>
      </c>
      <c r="O446" t="s">
        <v>478</v>
      </c>
      <c r="P446" t="s">
        <v>478</v>
      </c>
      <c r="Q446">
        <v>1</v>
      </c>
      <c r="X446">
        <v>0.06</v>
      </c>
      <c r="Y446">
        <v>0</v>
      </c>
      <c r="Z446">
        <v>346.73</v>
      </c>
      <c r="AA446">
        <v>477.98</v>
      </c>
      <c r="AB446">
        <v>0</v>
      </c>
      <c r="AC446">
        <v>0</v>
      </c>
      <c r="AD446">
        <v>1</v>
      </c>
      <c r="AE446">
        <v>0</v>
      </c>
      <c r="AF446" t="s">
        <v>23</v>
      </c>
      <c r="AG446">
        <v>7.1999999999999995E-2</v>
      </c>
      <c r="AH446">
        <v>2</v>
      </c>
      <c r="AI446">
        <v>312113247</v>
      </c>
      <c r="AJ446">
        <v>424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ROW(Source!A411)</f>
        <v>411</v>
      </c>
      <c r="B447">
        <v>312113252</v>
      </c>
      <c r="C447">
        <v>312113244</v>
      </c>
      <c r="D447">
        <v>277945805</v>
      </c>
      <c r="E447">
        <v>1</v>
      </c>
      <c r="F447">
        <v>1</v>
      </c>
      <c r="G447">
        <v>1</v>
      </c>
      <c r="H447">
        <v>2</v>
      </c>
      <c r="I447" t="s">
        <v>727</v>
      </c>
      <c r="J447" t="s">
        <v>728</v>
      </c>
      <c r="K447" t="s">
        <v>729</v>
      </c>
      <c r="L447">
        <v>1368</v>
      </c>
      <c r="N447">
        <v>1011</v>
      </c>
      <c r="O447" t="s">
        <v>478</v>
      </c>
      <c r="P447" t="s">
        <v>478</v>
      </c>
      <c r="Q447">
        <v>1</v>
      </c>
      <c r="X447">
        <v>7.0000000000000007E-2</v>
      </c>
      <c r="Y447">
        <v>0</v>
      </c>
      <c r="Z447">
        <v>544.70000000000005</v>
      </c>
      <c r="AA447">
        <v>477.98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8.4000000000000005E-2</v>
      </c>
      <c r="AH447">
        <v>2</v>
      </c>
      <c r="AI447">
        <v>312113248</v>
      </c>
      <c r="AJ447">
        <v>425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ROW(Source!A411)</f>
        <v>411</v>
      </c>
      <c r="B448">
        <v>312113253</v>
      </c>
      <c r="C448">
        <v>312113244</v>
      </c>
      <c r="D448">
        <v>277867733</v>
      </c>
      <c r="E448">
        <v>1</v>
      </c>
      <c r="F448">
        <v>1</v>
      </c>
      <c r="G448">
        <v>1</v>
      </c>
      <c r="H448">
        <v>3</v>
      </c>
      <c r="I448" t="s">
        <v>149</v>
      </c>
      <c r="J448" t="s">
        <v>152</v>
      </c>
      <c r="K448" t="s">
        <v>150</v>
      </c>
      <c r="L448">
        <v>1346</v>
      </c>
      <c r="N448">
        <v>1009</v>
      </c>
      <c r="O448" t="s">
        <v>151</v>
      </c>
      <c r="P448" t="s">
        <v>151</v>
      </c>
      <c r="Q448">
        <v>1</v>
      </c>
      <c r="X448">
        <v>0</v>
      </c>
      <c r="Y448">
        <v>174.93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22</v>
      </c>
      <c r="AG448">
        <v>0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ROW(Source!A411)</f>
        <v>411</v>
      </c>
      <c r="B449">
        <v>312113254</v>
      </c>
      <c r="C449">
        <v>312113244</v>
      </c>
      <c r="D449">
        <v>277562634</v>
      </c>
      <c r="E449">
        <v>109</v>
      </c>
      <c r="F449">
        <v>1</v>
      </c>
      <c r="G449">
        <v>1</v>
      </c>
      <c r="H449">
        <v>3</v>
      </c>
      <c r="I449" t="s">
        <v>157</v>
      </c>
      <c r="J449" t="s">
        <v>3</v>
      </c>
      <c r="K449" t="s">
        <v>158</v>
      </c>
      <c r="L449">
        <v>1348</v>
      </c>
      <c r="N449">
        <v>1009</v>
      </c>
      <c r="O449" t="s">
        <v>141</v>
      </c>
      <c r="P449" t="s">
        <v>141</v>
      </c>
      <c r="Q449">
        <v>1000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22</v>
      </c>
      <c r="AG449">
        <v>0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ROW(Source!A411)</f>
        <v>411</v>
      </c>
      <c r="B450">
        <v>312113255</v>
      </c>
      <c r="C450">
        <v>312113244</v>
      </c>
      <c r="D450">
        <v>277562780</v>
      </c>
      <c r="E450">
        <v>109</v>
      </c>
      <c r="F450">
        <v>1</v>
      </c>
      <c r="G450">
        <v>1</v>
      </c>
      <c r="H450">
        <v>3</v>
      </c>
      <c r="I450" t="s">
        <v>160</v>
      </c>
      <c r="J450" t="s">
        <v>3</v>
      </c>
      <c r="K450" t="s">
        <v>161</v>
      </c>
      <c r="L450">
        <v>1346</v>
      </c>
      <c r="N450">
        <v>1009</v>
      </c>
      <c r="O450" t="s">
        <v>151</v>
      </c>
      <c r="P450" t="s">
        <v>151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22</v>
      </c>
      <c r="AG450">
        <v>0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ROW(Source!A411)</f>
        <v>411</v>
      </c>
      <c r="B451">
        <v>312113256</v>
      </c>
      <c r="C451">
        <v>312113244</v>
      </c>
      <c r="D451">
        <v>277565419</v>
      </c>
      <c r="E451">
        <v>109</v>
      </c>
      <c r="F451">
        <v>1</v>
      </c>
      <c r="G451">
        <v>1</v>
      </c>
      <c r="H451">
        <v>3</v>
      </c>
      <c r="I451" t="s">
        <v>875</v>
      </c>
      <c r="J451" t="s">
        <v>3</v>
      </c>
      <c r="K451" t="s">
        <v>876</v>
      </c>
      <c r="L451">
        <v>1348</v>
      </c>
      <c r="N451">
        <v>1009</v>
      </c>
      <c r="O451" t="s">
        <v>141</v>
      </c>
      <c r="P451" t="s">
        <v>141</v>
      </c>
      <c r="Q451">
        <v>1000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22</v>
      </c>
      <c r="AG451">
        <v>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ROW(Source!A411)</f>
        <v>411</v>
      </c>
      <c r="B452">
        <v>312113257</v>
      </c>
      <c r="C452">
        <v>312113244</v>
      </c>
      <c r="D452">
        <v>277565451</v>
      </c>
      <c r="E452">
        <v>109</v>
      </c>
      <c r="F452">
        <v>1</v>
      </c>
      <c r="G452">
        <v>1</v>
      </c>
      <c r="H452">
        <v>3</v>
      </c>
      <c r="I452" t="s">
        <v>166</v>
      </c>
      <c r="J452" t="s">
        <v>3</v>
      </c>
      <c r="K452" t="s">
        <v>877</v>
      </c>
      <c r="L452">
        <v>1371</v>
      </c>
      <c r="N452">
        <v>1013</v>
      </c>
      <c r="O452" t="s">
        <v>34</v>
      </c>
      <c r="P452" t="s">
        <v>34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22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ROW(Source!A411)</f>
        <v>411</v>
      </c>
      <c r="B453">
        <v>312113258</v>
      </c>
      <c r="C453">
        <v>312113244</v>
      </c>
      <c r="D453">
        <v>277565474</v>
      </c>
      <c r="E453">
        <v>109</v>
      </c>
      <c r="F453">
        <v>1</v>
      </c>
      <c r="G453">
        <v>1</v>
      </c>
      <c r="H453">
        <v>3</v>
      </c>
      <c r="I453" t="s">
        <v>208</v>
      </c>
      <c r="J453" t="s">
        <v>3</v>
      </c>
      <c r="K453" t="s">
        <v>878</v>
      </c>
      <c r="L453">
        <v>1346</v>
      </c>
      <c r="N453">
        <v>1009</v>
      </c>
      <c r="O453" t="s">
        <v>151</v>
      </c>
      <c r="P453" t="s">
        <v>151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22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ROW(Source!A447)</f>
        <v>447</v>
      </c>
      <c r="B454">
        <v>312113264</v>
      </c>
      <c r="C454">
        <v>312113259</v>
      </c>
      <c r="D454">
        <v>277560270</v>
      </c>
      <c r="E454">
        <v>109</v>
      </c>
      <c r="F454">
        <v>1</v>
      </c>
      <c r="G454">
        <v>1</v>
      </c>
      <c r="H454">
        <v>1</v>
      </c>
      <c r="I454" t="s">
        <v>821</v>
      </c>
      <c r="J454" t="s">
        <v>3</v>
      </c>
      <c r="K454" t="s">
        <v>822</v>
      </c>
      <c r="L454">
        <v>1191</v>
      </c>
      <c r="N454">
        <v>1013</v>
      </c>
      <c r="O454" t="s">
        <v>715</v>
      </c>
      <c r="P454" t="s">
        <v>715</v>
      </c>
      <c r="Q454">
        <v>1</v>
      </c>
      <c r="X454">
        <v>1.27</v>
      </c>
      <c r="Y454">
        <v>0</v>
      </c>
      <c r="Z454">
        <v>0</v>
      </c>
      <c r="AA454">
        <v>0</v>
      </c>
      <c r="AB454">
        <v>417.34</v>
      </c>
      <c r="AC454">
        <v>0</v>
      </c>
      <c r="AD454">
        <v>1</v>
      </c>
      <c r="AE454">
        <v>1</v>
      </c>
      <c r="AF454" t="s">
        <v>23</v>
      </c>
      <c r="AG454">
        <v>1.524</v>
      </c>
      <c r="AH454">
        <v>2</v>
      </c>
      <c r="AI454">
        <v>312113260</v>
      </c>
      <c r="AJ454">
        <v>426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ROW(Source!A447)</f>
        <v>447</v>
      </c>
      <c r="B455">
        <v>312113265</v>
      </c>
      <c r="C455">
        <v>312113259</v>
      </c>
      <c r="D455">
        <v>277560491</v>
      </c>
      <c r="E455">
        <v>109</v>
      </c>
      <c r="F455">
        <v>1</v>
      </c>
      <c r="G455">
        <v>1</v>
      </c>
      <c r="H455">
        <v>1</v>
      </c>
      <c r="I455" t="s">
        <v>713</v>
      </c>
      <c r="J455" t="s">
        <v>3</v>
      </c>
      <c r="K455" t="s">
        <v>714</v>
      </c>
      <c r="L455">
        <v>1191</v>
      </c>
      <c r="N455">
        <v>1013</v>
      </c>
      <c r="O455" t="s">
        <v>715</v>
      </c>
      <c r="P455" t="s">
        <v>715</v>
      </c>
      <c r="Q455">
        <v>1</v>
      </c>
      <c r="X455">
        <v>0.41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23</v>
      </c>
      <c r="AG455">
        <v>0.49199999999999994</v>
      </c>
      <c r="AH455">
        <v>2</v>
      </c>
      <c r="AI455">
        <v>312113261</v>
      </c>
      <c r="AJ455">
        <v>427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ROW(Source!A447)</f>
        <v>447</v>
      </c>
      <c r="B456">
        <v>312113266</v>
      </c>
      <c r="C456">
        <v>312113259</v>
      </c>
      <c r="D456">
        <v>277944868</v>
      </c>
      <c r="E456">
        <v>1</v>
      </c>
      <c r="F456">
        <v>1</v>
      </c>
      <c r="G456">
        <v>1</v>
      </c>
      <c r="H456">
        <v>2</v>
      </c>
      <c r="I456" t="s">
        <v>723</v>
      </c>
      <c r="J456" t="s">
        <v>724</v>
      </c>
      <c r="K456" t="s">
        <v>725</v>
      </c>
      <c r="L456">
        <v>1368</v>
      </c>
      <c r="N456">
        <v>1011</v>
      </c>
      <c r="O456" t="s">
        <v>478</v>
      </c>
      <c r="P456" t="s">
        <v>478</v>
      </c>
      <c r="Q456">
        <v>1</v>
      </c>
      <c r="X456">
        <v>0.35</v>
      </c>
      <c r="Y456">
        <v>0</v>
      </c>
      <c r="Z456">
        <v>346.73</v>
      </c>
      <c r="AA456">
        <v>477.98</v>
      </c>
      <c r="AB456">
        <v>0</v>
      </c>
      <c r="AC456">
        <v>0</v>
      </c>
      <c r="AD456">
        <v>1</v>
      </c>
      <c r="AE456">
        <v>0</v>
      </c>
      <c r="AF456" t="s">
        <v>23</v>
      </c>
      <c r="AG456">
        <v>0.42</v>
      </c>
      <c r="AH456">
        <v>2</v>
      </c>
      <c r="AI456">
        <v>312113262</v>
      </c>
      <c r="AJ456">
        <v>428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ROW(Source!A447)</f>
        <v>447</v>
      </c>
      <c r="B457">
        <v>312113267</v>
      </c>
      <c r="C457">
        <v>312113259</v>
      </c>
      <c r="D457">
        <v>277945805</v>
      </c>
      <c r="E457">
        <v>1</v>
      </c>
      <c r="F457">
        <v>1</v>
      </c>
      <c r="G457">
        <v>1</v>
      </c>
      <c r="H457">
        <v>2</v>
      </c>
      <c r="I457" t="s">
        <v>727</v>
      </c>
      <c r="J457" t="s">
        <v>728</v>
      </c>
      <c r="K457" t="s">
        <v>729</v>
      </c>
      <c r="L457">
        <v>1368</v>
      </c>
      <c r="N457">
        <v>1011</v>
      </c>
      <c r="O457" t="s">
        <v>478</v>
      </c>
      <c r="P457" t="s">
        <v>478</v>
      </c>
      <c r="Q457">
        <v>1</v>
      </c>
      <c r="X457">
        <v>0.06</v>
      </c>
      <c r="Y457">
        <v>0</v>
      </c>
      <c r="Z457">
        <v>544.70000000000005</v>
      </c>
      <c r="AA457">
        <v>477.98</v>
      </c>
      <c r="AB457">
        <v>0</v>
      </c>
      <c r="AC457">
        <v>0</v>
      </c>
      <c r="AD457">
        <v>1</v>
      </c>
      <c r="AE457">
        <v>0</v>
      </c>
      <c r="AF457" t="s">
        <v>23</v>
      </c>
      <c r="AG457">
        <v>7.1999999999999995E-2</v>
      </c>
      <c r="AH457">
        <v>2</v>
      </c>
      <c r="AI457">
        <v>312113263</v>
      </c>
      <c r="AJ457">
        <v>429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ROW(Source!A448)</f>
        <v>448</v>
      </c>
      <c r="B458">
        <v>312113273</v>
      </c>
      <c r="C458">
        <v>312113268</v>
      </c>
      <c r="D458">
        <v>277560259</v>
      </c>
      <c r="E458">
        <v>109</v>
      </c>
      <c r="F458">
        <v>1</v>
      </c>
      <c r="G458">
        <v>1</v>
      </c>
      <c r="H458">
        <v>1</v>
      </c>
      <c r="I458" t="s">
        <v>823</v>
      </c>
      <c r="J458" t="s">
        <v>3</v>
      </c>
      <c r="K458" t="s">
        <v>824</v>
      </c>
      <c r="L458">
        <v>1191</v>
      </c>
      <c r="N458">
        <v>1013</v>
      </c>
      <c r="O458" t="s">
        <v>715</v>
      </c>
      <c r="P458" t="s">
        <v>715</v>
      </c>
      <c r="Q458">
        <v>1</v>
      </c>
      <c r="X458">
        <v>0.15</v>
      </c>
      <c r="Y458">
        <v>0</v>
      </c>
      <c r="Z458">
        <v>0</v>
      </c>
      <c r="AA458">
        <v>0</v>
      </c>
      <c r="AB458">
        <v>410.21</v>
      </c>
      <c r="AC458">
        <v>0</v>
      </c>
      <c r="AD458">
        <v>1</v>
      </c>
      <c r="AE458">
        <v>1</v>
      </c>
      <c r="AF458" t="s">
        <v>23</v>
      </c>
      <c r="AG458">
        <v>0.18</v>
      </c>
      <c r="AH458">
        <v>2</v>
      </c>
      <c r="AI458">
        <v>312113269</v>
      </c>
      <c r="AJ458">
        <v>430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ROW(Source!A448)</f>
        <v>448</v>
      </c>
      <c r="B459">
        <v>312113274</v>
      </c>
      <c r="C459">
        <v>312113268</v>
      </c>
      <c r="D459">
        <v>277560491</v>
      </c>
      <c r="E459">
        <v>109</v>
      </c>
      <c r="F459">
        <v>1</v>
      </c>
      <c r="G459">
        <v>1</v>
      </c>
      <c r="H459">
        <v>1</v>
      </c>
      <c r="I459" t="s">
        <v>713</v>
      </c>
      <c r="J459" t="s">
        <v>3</v>
      </c>
      <c r="K459" t="s">
        <v>714</v>
      </c>
      <c r="L459">
        <v>1191</v>
      </c>
      <c r="N459">
        <v>1013</v>
      </c>
      <c r="O459" t="s">
        <v>715</v>
      </c>
      <c r="P459" t="s">
        <v>715</v>
      </c>
      <c r="Q459">
        <v>1</v>
      </c>
      <c r="X459">
        <v>0.08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2</v>
      </c>
      <c r="AF459" t="s">
        <v>23</v>
      </c>
      <c r="AG459">
        <v>9.6000000000000002E-2</v>
      </c>
      <c r="AH459">
        <v>2</v>
      </c>
      <c r="AI459">
        <v>312113270</v>
      </c>
      <c r="AJ459">
        <v>431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ROW(Source!A448)</f>
        <v>448</v>
      </c>
      <c r="B460">
        <v>312113275</v>
      </c>
      <c r="C460">
        <v>312113268</v>
      </c>
      <c r="D460">
        <v>277944868</v>
      </c>
      <c r="E460">
        <v>1</v>
      </c>
      <c r="F460">
        <v>1</v>
      </c>
      <c r="G460">
        <v>1</v>
      </c>
      <c r="H460">
        <v>2</v>
      </c>
      <c r="I460" t="s">
        <v>723</v>
      </c>
      <c r="J460" t="s">
        <v>724</v>
      </c>
      <c r="K460" t="s">
        <v>725</v>
      </c>
      <c r="L460">
        <v>1368</v>
      </c>
      <c r="N460">
        <v>1011</v>
      </c>
      <c r="O460" t="s">
        <v>478</v>
      </c>
      <c r="P460" t="s">
        <v>478</v>
      </c>
      <c r="Q460">
        <v>1</v>
      </c>
      <c r="X460">
        <v>7.0000000000000007E-2</v>
      </c>
      <c r="Y460">
        <v>0</v>
      </c>
      <c r="Z460">
        <v>346.73</v>
      </c>
      <c r="AA460">
        <v>477.98</v>
      </c>
      <c r="AB460">
        <v>0</v>
      </c>
      <c r="AC460">
        <v>0</v>
      </c>
      <c r="AD460">
        <v>1</v>
      </c>
      <c r="AE460">
        <v>0</v>
      </c>
      <c r="AF460" t="s">
        <v>23</v>
      </c>
      <c r="AG460">
        <v>8.4000000000000005E-2</v>
      </c>
      <c r="AH460">
        <v>2</v>
      </c>
      <c r="AI460">
        <v>312113271</v>
      </c>
      <c r="AJ460">
        <v>432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ROW(Source!A448)</f>
        <v>448</v>
      </c>
      <c r="B461">
        <v>312113276</v>
      </c>
      <c r="C461">
        <v>312113268</v>
      </c>
      <c r="D461">
        <v>277945805</v>
      </c>
      <c r="E461">
        <v>1</v>
      </c>
      <c r="F461">
        <v>1</v>
      </c>
      <c r="G461">
        <v>1</v>
      </c>
      <c r="H461">
        <v>2</v>
      </c>
      <c r="I461" t="s">
        <v>727</v>
      </c>
      <c r="J461" t="s">
        <v>728</v>
      </c>
      <c r="K461" t="s">
        <v>729</v>
      </c>
      <c r="L461">
        <v>1368</v>
      </c>
      <c r="N461">
        <v>1011</v>
      </c>
      <c r="O461" t="s">
        <v>478</v>
      </c>
      <c r="P461" t="s">
        <v>478</v>
      </c>
      <c r="Q461">
        <v>1</v>
      </c>
      <c r="X461">
        <v>0.01</v>
      </c>
      <c r="Y461">
        <v>0</v>
      </c>
      <c r="Z461">
        <v>544.70000000000005</v>
      </c>
      <c r="AA461">
        <v>477.98</v>
      </c>
      <c r="AB461">
        <v>0</v>
      </c>
      <c r="AC461">
        <v>0</v>
      </c>
      <c r="AD461">
        <v>1</v>
      </c>
      <c r="AE461">
        <v>0</v>
      </c>
      <c r="AF461" t="s">
        <v>23</v>
      </c>
      <c r="AG461">
        <v>1.2E-2</v>
      </c>
      <c r="AH461">
        <v>2</v>
      </c>
      <c r="AI461">
        <v>312113272</v>
      </c>
      <c r="AJ461">
        <v>433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ROW(Source!A449)</f>
        <v>449</v>
      </c>
      <c r="B462">
        <v>312146607</v>
      </c>
      <c r="C462">
        <v>312146602</v>
      </c>
      <c r="D462">
        <v>75634699</v>
      </c>
      <c r="E462">
        <v>109</v>
      </c>
      <c r="F462">
        <v>1</v>
      </c>
      <c r="G462">
        <v>1</v>
      </c>
      <c r="H462">
        <v>1</v>
      </c>
      <c r="I462" t="s">
        <v>821</v>
      </c>
      <c r="J462" t="s">
        <v>3</v>
      </c>
      <c r="K462" t="s">
        <v>822</v>
      </c>
      <c r="L462">
        <v>1191</v>
      </c>
      <c r="N462">
        <v>1013</v>
      </c>
      <c r="O462" t="s">
        <v>715</v>
      </c>
      <c r="P462" t="s">
        <v>715</v>
      </c>
      <c r="Q462">
        <v>1</v>
      </c>
      <c r="X462">
        <v>1.27</v>
      </c>
      <c r="Y462">
        <v>0</v>
      </c>
      <c r="Z462">
        <v>0</v>
      </c>
      <c r="AA462">
        <v>0</v>
      </c>
      <c r="AB462">
        <v>417.34</v>
      </c>
      <c r="AC462">
        <v>0</v>
      </c>
      <c r="AD462">
        <v>1</v>
      </c>
      <c r="AE462">
        <v>1</v>
      </c>
      <c r="AF462" t="s">
        <v>23</v>
      </c>
      <c r="AG462">
        <v>1.524</v>
      </c>
      <c r="AH462">
        <v>2</v>
      </c>
      <c r="AI462">
        <v>312146603</v>
      </c>
      <c r="AJ462">
        <v>434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ROW(Source!A449)</f>
        <v>449</v>
      </c>
      <c r="B463">
        <v>312146608</v>
      </c>
      <c r="C463">
        <v>312146602</v>
      </c>
      <c r="D463">
        <v>75629607</v>
      </c>
      <c r="E463">
        <v>109</v>
      </c>
      <c r="F463">
        <v>1</v>
      </c>
      <c r="G463">
        <v>1</v>
      </c>
      <c r="H463">
        <v>1</v>
      </c>
      <c r="I463" t="s">
        <v>713</v>
      </c>
      <c r="J463" t="s">
        <v>3</v>
      </c>
      <c r="K463" t="s">
        <v>714</v>
      </c>
      <c r="L463">
        <v>1191</v>
      </c>
      <c r="N463">
        <v>1013</v>
      </c>
      <c r="O463" t="s">
        <v>715</v>
      </c>
      <c r="P463" t="s">
        <v>715</v>
      </c>
      <c r="Q463">
        <v>1</v>
      </c>
      <c r="X463">
        <v>0.41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23</v>
      </c>
      <c r="AG463">
        <v>0.49199999999999994</v>
      </c>
      <c r="AH463">
        <v>2</v>
      </c>
      <c r="AI463">
        <v>312146604</v>
      </c>
      <c r="AJ463">
        <v>435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ROW(Source!A449)</f>
        <v>449</v>
      </c>
      <c r="B464">
        <v>312146609</v>
      </c>
      <c r="C464">
        <v>312146602</v>
      </c>
      <c r="D464">
        <v>277944868</v>
      </c>
      <c r="E464">
        <v>1</v>
      </c>
      <c r="F464">
        <v>1</v>
      </c>
      <c r="G464">
        <v>1</v>
      </c>
      <c r="H464">
        <v>2</v>
      </c>
      <c r="I464" t="s">
        <v>723</v>
      </c>
      <c r="J464" t="s">
        <v>724</v>
      </c>
      <c r="K464" t="s">
        <v>725</v>
      </c>
      <c r="L464">
        <v>1368</v>
      </c>
      <c r="N464">
        <v>1011</v>
      </c>
      <c r="O464" t="s">
        <v>478</v>
      </c>
      <c r="P464" t="s">
        <v>478</v>
      </c>
      <c r="Q464">
        <v>1</v>
      </c>
      <c r="X464">
        <v>0.35</v>
      </c>
      <c r="Y464">
        <v>0</v>
      </c>
      <c r="Z464">
        <v>346.73</v>
      </c>
      <c r="AA464">
        <v>477.98</v>
      </c>
      <c r="AB464">
        <v>0</v>
      </c>
      <c r="AC464">
        <v>0</v>
      </c>
      <c r="AD464">
        <v>1</v>
      </c>
      <c r="AE464">
        <v>0</v>
      </c>
      <c r="AF464" t="s">
        <v>23</v>
      </c>
      <c r="AG464">
        <v>0.42</v>
      </c>
      <c r="AH464">
        <v>2</v>
      </c>
      <c r="AI464">
        <v>312146605</v>
      </c>
      <c r="AJ464">
        <v>436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ROW(Source!A449)</f>
        <v>449</v>
      </c>
      <c r="B465">
        <v>312146610</v>
      </c>
      <c r="C465">
        <v>312146602</v>
      </c>
      <c r="D465">
        <v>277945805</v>
      </c>
      <c r="E465">
        <v>1</v>
      </c>
      <c r="F465">
        <v>1</v>
      </c>
      <c r="G465">
        <v>1</v>
      </c>
      <c r="H465">
        <v>2</v>
      </c>
      <c r="I465" t="s">
        <v>727</v>
      </c>
      <c r="J465" t="s">
        <v>728</v>
      </c>
      <c r="K465" t="s">
        <v>729</v>
      </c>
      <c r="L465">
        <v>1368</v>
      </c>
      <c r="N465">
        <v>1011</v>
      </c>
      <c r="O465" t="s">
        <v>478</v>
      </c>
      <c r="P465" t="s">
        <v>478</v>
      </c>
      <c r="Q465">
        <v>1</v>
      </c>
      <c r="X465">
        <v>0.06</v>
      </c>
      <c r="Y465">
        <v>0</v>
      </c>
      <c r="Z465">
        <v>544.70000000000005</v>
      </c>
      <c r="AA465">
        <v>477.98</v>
      </c>
      <c r="AB465">
        <v>0</v>
      </c>
      <c r="AC465">
        <v>0</v>
      </c>
      <c r="AD465">
        <v>1</v>
      </c>
      <c r="AE465">
        <v>0</v>
      </c>
      <c r="AF465" t="s">
        <v>23</v>
      </c>
      <c r="AG465">
        <v>7.1999999999999995E-2</v>
      </c>
      <c r="AH465">
        <v>2</v>
      </c>
      <c r="AI465">
        <v>312146606</v>
      </c>
      <c r="AJ465">
        <v>437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ROW(Source!A450)</f>
        <v>450</v>
      </c>
      <c r="B466">
        <v>312146616</v>
      </c>
      <c r="C466">
        <v>312146611</v>
      </c>
      <c r="D466">
        <v>75631485</v>
      </c>
      <c r="E466">
        <v>109</v>
      </c>
      <c r="F466">
        <v>1</v>
      </c>
      <c r="G466">
        <v>1</v>
      </c>
      <c r="H466">
        <v>1</v>
      </c>
      <c r="I466" t="s">
        <v>823</v>
      </c>
      <c r="J466" t="s">
        <v>3</v>
      </c>
      <c r="K466" t="s">
        <v>824</v>
      </c>
      <c r="L466">
        <v>1191</v>
      </c>
      <c r="N466">
        <v>1013</v>
      </c>
      <c r="O466" t="s">
        <v>715</v>
      </c>
      <c r="P466" t="s">
        <v>715</v>
      </c>
      <c r="Q466">
        <v>1</v>
      </c>
      <c r="X466">
        <v>0.15</v>
      </c>
      <c r="Y466">
        <v>0</v>
      </c>
      <c r="Z466">
        <v>0</v>
      </c>
      <c r="AA466">
        <v>0</v>
      </c>
      <c r="AB466">
        <v>410.21</v>
      </c>
      <c r="AC466">
        <v>0</v>
      </c>
      <c r="AD466">
        <v>1</v>
      </c>
      <c r="AE466">
        <v>1</v>
      </c>
      <c r="AF466" t="s">
        <v>23</v>
      </c>
      <c r="AG466">
        <v>0.18</v>
      </c>
      <c r="AH466">
        <v>2</v>
      </c>
      <c r="AI466">
        <v>312146612</v>
      </c>
      <c r="AJ466">
        <v>438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ROW(Source!A450)</f>
        <v>450</v>
      </c>
      <c r="B467">
        <v>312146617</v>
      </c>
      <c r="C467">
        <v>312146611</v>
      </c>
      <c r="D467">
        <v>75629607</v>
      </c>
      <c r="E467">
        <v>109</v>
      </c>
      <c r="F467">
        <v>1</v>
      </c>
      <c r="G467">
        <v>1</v>
      </c>
      <c r="H467">
        <v>1</v>
      </c>
      <c r="I467" t="s">
        <v>713</v>
      </c>
      <c r="J467" t="s">
        <v>3</v>
      </c>
      <c r="K467" t="s">
        <v>714</v>
      </c>
      <c r="L467">
        <v>1191</v>
      </c>
      <c r="N467">
        <v>1013</v>
      </c>
      <c r="O467" t="s">
        <v>715</v>
      </c>
      <c r="P467" t="s">
        <v>715</v>
      </c>
      <c r="Q467">
        <v>1</v>
      </c>
      <c r="X467">
        <v>0.08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2</v>
      </c>
      <c r="AF467" t="s">
        <v>23</v>
      </c>
      <c r="AG467">
        <v>9.6000000000000002E-2</v>
      </c>
      <c r="AH467">
        <v>2</v>
      </c>
      <c r="AI467">
        <v>312146613</v>
      </c>
      <c r="AJ467">
        <v>439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ROW(Source!A450)</f>
        <v>450</v>
      </c>
      <c r="B468">
        <v>312146618</v>
      </c>
      <c r="C468">
        <v>312146611</v>
      </c>
      <c r="D468">
        <v>277944868</v>
      </c>
      <c r="E468">
        <v>1</v>
      </c>
      <c r="F468">
        <v>1</v>
      </c>
      <c r="G468">
        <v>1</v>
      </c>
      <c r="H468">
        <v>2</v>
      </c>
      <c r="I468" t="s">
        <v>723</v>
      </c>
      <c r="J468" t="s">
        <v>724</v>
      </c>
      <c r="K468" t="s">
        <v>725</v>
      </c>
      <c r="L468">
        <v>1368</v>
      </c>
      <c r="N468">
        <v>1011</v>
      </c>
      <c r="O468" t="s">
        <v>478</v>
      </c>
      <c r="P468" t="s">
        <v>478</v>
      </c>
      <c r="Q468">
        <v>1</v>
      </c>
      <c r="X468">
        <v>7.0000000000000007E-2</v>
      </c>
      <c r="Y468">
        <v>0</v>
      </c>
      <c r="Z468">
        <v>346.73</v>
      </c>
      <c r="AA468">
        <v>477.98</v>
      </c>
      <c r="AB468">
        <v>0</v>
      </c>
      <c r="AC468">
        <v>0</v>
      </c>
      <c r="AD468">
        <v>1</v>
      </c>
      <c r="AE468">
        <v>0</v>
      </c>
      <c r="AF468" t="s">
        <v>23</v>
      </c>
      <c r="AG468">
        <v>8.4000000000000005E-2</v>
      </c>
      <c r="AH468">
        <v>2</v>
      </c>
      <c r="AI468">
        <v>312146614</v>
      </c>
      <c r="AJ468">
        <v>440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ROW(Source!A450)</f>
        <v>450</v>
      </c>
      <c r="B469">
        <v>312146619</v>
      </c>
      <c r="C469">
        <v>312146611</v>
      </c>
      <c r="D469">
        <v>277945805</v>
      </c>
      <c r="E469">
        <v>1</v>
      </c>
      <c r="F469">
        <v>1</v>
      </c>
      <c r="G469">
        <v>1</v>
      </c>
      <c r="H469">
        <v>2</v>
      </c>
      <c r="I469" t="s">
        <v>727</v>
      </c>
      <c r="J469" t="s">
        <v>728</v>
      </c>
      <c r="K469" t="s">
        <v>729</v>
      </c>
      <c r="L469">
        <v>1368</v>
      </c>
      <c r="N469">
        <v>1011</v>
      </c>
      <c r="O469" t="s">
        <v>478</v>
      </c>
      <c r="P469" t="s">
        <v>478</v>
      </c>
      <c r="Q469">
        <v>1</v>
      </c>
      <c r="X469">
        <v>0.01</v>
      </c>
      <c r="Y469">
        <v>0</v>
      </c>
      <c r="Z469">
        <v>544.70000000000005</v>
      </c>
      <c r="AA469">
        <v>477.98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1.2E-2</v>
      </c>
      <c r="AH469">
        <v>2</v>
      </c>
      <c r="AI469">
        <v>312146615</v>
      </c>
      <c r="AJ469">
        <v>441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ROW(Source!A451)</f>
        <v>451</v>
      </c>
      <c r="B470">
        <v>312146628</v>
      </c>
      <c r="C470">
        <v>312146622</v>
      </c>
      <c r="D470">
        <v>75634699</v>
      </c>
      <c r="E470">
        <v>109</v>
      </c>
      <c r="F470">
        <v>1</v>
      </c>
      <c r="G470">
        <v>1</v>
      </c>
      <c r="H470">
        <v>1</v>
      </c>
      <c r="I470" t="s">
        <v>821</v>
      </c>
      <c r="J470" t="s">
        <v>3</v>
      </c>
      <c r="K470" t="s">
        <v>822</v>
      </c>
      <c r="L470">
        <v>1191</v>
      </c>
      <c r="N470">
        <v>1013</v>
      </c>
      <c r="O470" t="s">
        <v>715</v>
      </c>
      <c r="P470" t="s">
        <v>715</v>
      </c>
      <c r="Q470">
        <v>1</v>
      </c>
      <c r="X470">
        <v>1.27</v>
      </c>
      <c r="Y470">
        <v>0</v>
      </c>
      <c r="Z470">
        <v>0</v>
      </c>
      <c r="AA470">
        <v>0</v>
      </c>
      <c r="AB470">
        <v>417.34</v>
      </c>
      <c r="AC470">
        <v>0</v>
      </c>
      <c r="AD470">
        <v>1</v>
      </c>
      <c r="AE470">
        <v>1</v>
      </c>
      <c r="AF470" t="s">
        <v>23</v>
      </c>
      <c r="AG470">
        <v>1.524</v>
      </c>
      <c r="AH470">
        <v>2</v>
      </c>
      <c r="AI470">
        <v>312146624</v>
      </c>
      <c r="AJ470">
        <v>442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ROW(Source!A451)</f>
        <v>451</v>
      </c>
      <c r="B471">
        <v>312146629</v>
      </c>
      <c r="C471">
        <v>312146622</v>
      </c>
      <c r="D471">
        <v>75629607</v>
      </c>
      <c r="E471">
        <v>109</v>
      </c>
      <c r="F471">
        <v>1</v>
      </c>
      <c r="G471">
        <v>1</v>
      </c>
      <c r="H471">
        <v>1</v>
      </c>
      <c r="I471" t="s">
        <v>713</v>
      </c>
      <c r="J471" t="s">
        <v>3</v>
      </c>
      <c r="K471" t="s">
        <v>714</v>
      </c>
      <c r="L471">
        <v>1191</v>
      </c>
      <c r="N471">
        <v>1013</v>
      </c>
      <c r="O471" t="s">
        <v>715</v>
      </c>
      <c r="P471" t="s">
        <v>715</v>
      </c>
      <c r="Q471">
        <v>1</v>
      </c>
      <c r="X471">
        <v>0.41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23</v>
      </c>
      <c r="AG471">
        <v>0.49199999999999994</v>
      </c>
      <c r="AH471">
        <v>2</v>
      </c>
      <c r="AI471">
        <v>312146625</v>
      </c>
      <c r="AJ471">
        <v>443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ROW(Source!A451)</f>
        <v>451</v>
      </c>
      <c r="B472">
        <v>312146630</v>
      </c>
      <c r="C472">
        <v>312146622</v>
      </c>
      <c r="D472">
        <v>277944868</v>
      </c>
      <c r="E472">
        <v>1</v>
      </c>
      <c r="F472">
        <v>1</v>
      </c>
      <c r="G472">
        <v>1</v>
      </c>
      <c r="H472">
        <v>2</v>
      </c>
      <c r="I472" t="s">
        <v>723</v>
      </c>
      <c r="J472" t="s">
        <v>724</v>
      </c>
      <c r="K472" t="s">
        <v>725</v>
      </c>
      <c r="L472">
        <v>1368</v>
      </c>
      <c r="N472">
        <v>1011</v>
      </c>
      <c r="O472" t="s">
        <v>478</v>
      </c>
      <c r="P472" t="s">
        <v>478</v>
      </c>
      <c r="Q472">
        <v>1</v>
      </c>
      <c r="X472">
        <v>0.35</v>
      </c>
      <c r="Y472">
        <v>0</v>
      </c>
      <c r="Z472">
        <v>346.73</v>
      </c>
      <c r="AA472">
        <v>477.98</v>
      </c>
      <c r="AB472">
        <v>0</v>
      </c>
      <c r="AC472">
        <v>0</v>
      </c>
      <c r="AD472">
        <v>1</v>
      </c>
      <c r="AE472">
        <v>0</v>
      </c>
      <c r="AF472" t="s">
        <v>23</v>
      </c>
      <c r="AG472">
        <v>0.42</v>
      </c>
      <c r="AH472">
        <v>2</v>
      </c>
      <c r="AI472">
        <v>312146626</v>
      </c>
      <c r="AJ472">
        <v>444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ROW(Source!A451)</f>
        <v>451</v>
      </c>
      <c r="B473">
        <v>312146631</v>
      </c>
      <c r="C473">
        <v>312146622</v>
      </c>
      <c r="D473">
        <v>277945805</v>
      </c>
      <c r="E473">
        <v>1</v>
      </c>
      <c r="F473">
        <v>1</v>
      </c>
      <c r="G473">
        <v>1</v>
      </c>
      <c r="H473">
        <v>2</v>
      </c>
      <c r="I473" t="s">
        <v>727</v>
      </c>
      <c r="J473" t="s">
        <v>728</v>
      </c>
      <c r="K473" t="s">
        <v>729</v>
      </c>
      <c r="L473">
        <v>1368</v>
      </c>
      <c r="N473">
        <v>1011</v>
      </c>
      <c r="O473" t="s">
        <v>478</v>
      </c>
      <c r="P473" t="s">
        <v>478</v>
      </c>
      <c r="Q473">
        <v>1</v>
      </c>
      <c r="X473">
        <v>0.06</v>
      </c>
      <c r="Y473">
        <v>0</v>
      </c>
      <c r="Z473">
        <v>544.70000000000005</v>
      </c>
      <c r="AA473">
        <v>477.98</v>
      </c>
      <c r="AB473">
        <v>0</v>
      </c>
      <c r="AC473">
        <v>0</v>
      </c>
      <c r="AD473">
        <v>1</v>
      </c>
      <c r="AE473">
        <v>0</v>
      </c>
      <c r="AF473" t="s">
        <v>23</v>
      </c>
      <c r="AG473">
        <v>7.1999999999999995E-2</v>
      </c>
      <c r="AH473">
        <v>2</v>
      </c>
      <c r="AI473">
        <v>312146627</v>
      </c>
      <c r="AJ473">
        <v>445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ROW(Source!A452)</f>
        <v>452</v>
      </c>
      <c r="B474">
        <v>312146637</v>
      </c>
      <c r="C474">
        <v>312146632</v>
      </c>
      <c r="D474">
        <v>75631485</v>
      </c>
      <c r="E474">
        <v>109</v>
      </c>
      <c r="F474">
        <v>1</v>
      </c>
      <c r="G474">
        <v>1</v>
      </c>
      <c r="H474">
        <v>1</v>
      </c>
      <c r="I474" t="s">
        <v>823</v>
      </c>
      <c r="J474" t="s">
        <v>3</v>
      </c>
      <c r="K474" t="s">
        <v>824</v>
      </c>
      <c r="L474">
        <v>1191</v>
      </c>
      <c r="N474">
        <v>1013</v>
      </c>
      <c r="O474" t="s">
        <v>715</v>
      </c>
      <c r="P474" t="s">
        <v>715</v>
      </c>
      <c r="Q474">
        <v>1</v>
      </c>
      <c r="X474">
        <v>0.15</v>
      </c>
      <c r="Y474">
        <v>0</v>
      </c>
      <c r="Z474">
        <v>0</v>
      </c>
      <c r="AA474">
        <v>0</v>
      </c>
      <c r="AB474">
        <v>410.21</v>
      </c>
      <c r="AC474">
        <v>0</v>
      </c>
      <c r="AD474">
        <v>1</v>
      </c>
      <c r="AE474">
        <v>1</v>
      </c>
      <c r="AF474" t="s">
        <v>23</v>
      </c>
      <c r="AG474">
        <v>0.18</v>
      </c>
      <c r="AH474">
        <v>2</v>
      </c>
      <c r="AI474">
        <v>312146633</v>
      </c>
      <c r="AJ474">
        <v>446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ROW(Source!A452)</f>
        <v>452</v>
      </c>
      <c r="B475">
        <v>312146638</v>
      </c>
      <c r="C475">
        <v>312146632</v>
      </c>
      <c r="D475">
        <v>75629607</v>
      </c>
      <c r="E475">
        <v>109</v>
      </c>
      <c r="F475">
        <v>1</v>
      </c>
      <c r="G475">
        <v>1</v>
      </c>
      <c r="H475">
        <v>1</v>
      </c>
      <c r="I475" t="s">
        <v>713</v>
      </c>
      <c r="J475" t="s">
        <v>3</v>
      </c>
      <c r="K475" t="s">
        <v>714</v>
      </c>
      <c r="L475">
        <v>1191</v>
      </c>
      <c r="N475">
        <v>1013</v>
      </c>
      <c r="O475" t="s">
        <v>715</v>
      </c>
      <c r="P475" t="s">
        <v>715</v>
      </c>
      <c r="Q475">
        <v>1</v>
      </c>
      <c r="X475">
        <v>0.08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23</v>
      </c>
      <c r="AG475">
        <v>9.6000000000000002E-2</v>
      </c>
      <c r="AH475">
        <v>2</v>
      </c>
      <c r="AI475">
        <v>312146634</v>
      </c>
      <c r="AJ475">
        <v>447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ROW(Source!A452)</f>
        <v>452</v>
      </c>
      <c r="B476">
        <v>312146639</v>
      </c>
      <c r="C476">
        <v>312146632</v>
      </c>
      <c r="D476">
        <v>277944868</v>
      </c>
      <c r="E476">
        <v>1</v>
      </c>
      <c r="F476">
        <v>1</v>
      </c>
      <c r="G476">
        <v>1</v>
      </c>
      <c r="H476">
        <v>2</v>
      </c>
      <c r="I476" t="s">
        <v>723</v>
      </c>
      <c r="J476" t="s">
        <v>724</v>
      </c>
      <c r="K476" t="s">
        <v>725</v>
      </c>
      <c r="L476">
        <v>1368</v>
      </c>
      <c r="N476">
        <v>1011</v>
      </c>
      <c r="O476" t="s">
        <v>478</v>
      </c>
      <c r="P476" t="s">
        <v>478</v>
      </c>
      <c r="Q476">
        <v>1</v>
      </c>
      <c r="X476">
        <v>7.0000000000000007E-2</v>
      </c>
      <c r="Y476">
        <v>0</v>
      </c>
      <c r="Z476">
        <v>346.73</v>
      </c>
      <c r="AA476">
        <v>477.98</v>
      </c>
      <c r="AB476">
        <v>0</v>
      </c>
      <c r="AC476">
        <v>0</v>
      </c>
      <c r="AD476">
        <v>1</v>
      </c>
      <c r="AE476">
        <v>0</v>
      </c>
      <c r="AF476" t="s">
        <v>23</v>
      </c>
      <c r="AG476">
        <v>8.4000000000000005E-2</v>
      </c>
      <c r="AH476">
        <v>2</v>
      </c>
      <c r="AI476">
        <v>312146635</v>
      </c>
      <c r="AJ476">
        <v>448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ROW(Source!A452)</f>
        <v>452</v>
      </c>
      <c r="B477">
        <v>312146640</v>
      </c>
      <c r="C477">
        <v>312146632</v>
      </c>
      <c r="D477">
        <v>277945805</v>
      </c>
      <c r="E477">
        <v>1</v>
      </c>
      <c r="F477">
        <v>1</v>
      </c>
      <c r="G477">
        <v>1</v>
      </c>
      <c r="H477">
        <v>2</v>
      </c>
      <c r="I477" t="s">
        <v>727</v>
      </c>
      <c r="J477" t="s">
        <v>728</v>
      </c>
      <c r="K477" t="s">
        <v>729</v>
      </c>
      <c r="L477">
        <v>1368</v>
      </c>
      <c r="N477">
        <v>1011</v>
      </c>
      <c r="O477" t="s">
        <v>478</v>
      </c>
      <c r="P477" t="s">
        <v>478</v>
      </c>
      <c r="Q477">
        <v>1</v>
      </c>
      <c r="X477">
        <v>0.01</v>
      </c>
      <c r="Y477">
        <v>0</v>
      </c>
      <c r="Z477">
        <v>544.70000000000005</v>
      </c>
      <c r="AA477">
        <v>477.98</v>
      </c>
      <c r="AB477">
        <v>0</v>
      </c>
      <c r="AC477">
        <v>0</v>
      </c>
      <c r="AD477">
        <v>1</v>
      </c>
      <c r="AE477">
        <v>0</v>
      </c>
      <c r="AF477" t="s">
        <v>23</v>
      </c>
      <c r="AG477">
        <v>1.2E-2</v>
      </c>
      <c r="AH477">
        <v>2</v>
      </c>
      <c r="AI477">
        <v>312146636</v>
      </c>
      <c r="AJ477">
        <v>449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ROW(Source!A453)</f>
        <v>453</v>
      </c>
      <c r="B478">
        <v>312146646</v>
      </c>
      <c r="C478">
        <v>312146641</v>
      </c>
      <c r="D478">
        <v>75631485</v>
      </c>
      <c r="E478">
        <v>109</v>
      </c>
      <c r="F478">
        <v>1</v>
      </c>
      <c r="G478">
        <v>1</v>
      </c>
      <c r="H478">
        <v>1</v>
      </c>
      <c r="I478" t="s">
        <v>823</v>
      </c>
      <c r="J478" t="s">
        <v>3</v>
      </c>
      <c r="K478" t="s">
        <v>824</v>
      </c>
      <c r="L478">
        <v>1191</v>
      </c>
      <c r="N478">
        <v>1013</v>
      </c>
      <c r="O478" t="s">
        <v>715</v>
      </c>
      <c r="P478" t="s">
        <v>715</v>
      </c>
      <c r="Q478">
        <v>1</v>
      </c>
      <c r="X478">
        <v>0.15</v>
      </c>
      <c r="Y478">
        <v>0</v>
      </c>
      <c r="Z478">
        <v>0</v>
      </c>
      <c r="AA478">
        <v>0</v>
      </c>
      <c r="AB478">
        <v>410.21</v>
      </c>
      <c r="AC478">
        <v>0</v>
      </c>
      <c r="AD478">
        <v>1</v>
      </c>
      <c r="AE478">
        <v>1</v>
      </c>
      <c r="AF478" t="s">
        <v>23</v>
      </c>
      <c r="AG478">
        <v>0.18</v>
      </c>
      <c r="AH478">
        <v>2</v>
      </c>
      <c r="AI478">
        <v>312146642</v>
      </c>
      <c r="AJ478">
        <v>450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ROW(Source!A453)</f>
        <v>453</v>
      </c>
      <c r="B479">
        <v>312146647</v>
      </c>
      <c r="C479">
        <v>312146641</v>
      </c>
      <c r="D479">
        <v>75629607</v>
      </c>
      <c r="E479">
        <v>109</v>
      </c>
      <c r="F479">
        <v>1</v>
      </c>
      <c r="G479">
        <v>1</v>
      </c>
      <c r="H479">
        <v>1</v>
      </c>
      <c r="I479" t="s">
        <v>713</v>
      </c>
      <c r="J479" t="s">
        <v>3</v>
      </c>
      <c r="K479" t="s">
        <v>714</v>
      </c>
      <c r="L479">
        <v>1191</v>
      </c>
      <c r="N479">
        <v>1013</v>
      </c>
      <c r="O479" t="s">
        <v>715</v>
      </c>
      <c r="P479" t="s">
        <v>715</v>
      </c>
      <c r="Q479">
        <v>1</v>
      </c>
      <c r="X479">
        <v>0.08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2</v>
      </c>
      <c r="AF479" t="s">
        <v>23</v>
      </c>
      <c r="AG479">
        <v>9.6000000000000002E-2</v>
      </c>
      <c r="AH479">
        <v>2</v>
      </c>
      <c r="AI479">
        <v>312146643</v>
      </c>
      <c r="AJ479">
        <v>451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ROW(Source!A453)</f>
        <v>453</v>
      </c>
      <c r="B480">
        <v>312146648</v>
      </c>
      <c r="C480">
        <v>312146641</v>
      </c>
      <c r="D480">
        <v>277944868</v>
      </c>
      <c r="E480">
        <v>1</v>
      </c>
      <c r="F480">
        <v>1</v>
      </c>
      <c r="G480">
        <v>1</v>
      </c>
      <c r="H480">
        <v>2</v>
      </c>
      <c r="I480" t="s">
        <v>723</v>
      </c>
      <c r="J480" t="s">
        <v>724</v>
      </c>
      <c r="K480" t="s">
        <v>725</v>
      </c>
      <c r="L480">
        <v>1368</v>
      </c>
      <c r="N480">
        <v>1011</v>
      </c>
      <c r="O480" t="s">
        <v>478</v>
      </c>
      <c r="P480" t="s">
        <v>478</v>
      </c>
      <c r="Q480">
        <v>1</v>
      </c>
      <c r="X480">
        <v>7.0000000000000007E-2</v>
      </c>
      <c r="Y480">
        <v>0</v>
      </c>
      <c r="Z480">
        <v>346.73</v>
      </c>
      <c r="AA480">
        <v>477.98</v>
      </c>
      <c r="AB480">
        <v>0</v>
      </c>
      <c r="AC480">
        <v>0</v>
      </c>
      <c r="AD480">
        <v>1</v>
      </c>
      <c r="AE480">
        <v>0</v>
      </c>
      <c r="AF480" t="s">
        <v>23</v>
      </c>
      <c r="AG480">
        <v>8.4000000000000005E-2</v>
      </c>
      <c r="AH480">
        <v>2</v>
      </c>
      <c r="AI480">
        <v>312146644</v>
      </c>
      <c r="AJ480">
        <v>452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ROW(Source!A453)</f>
        <v>453</v>
      </c>
      <c r="B481">
        <v>312146649</v>
      </c>
      <c r="C481">
        <v>312146641</v>
      </c>
      <c r="D481">
        <v>277945805</v>
      </c>
      <c r="E481">
        <v>1</v>
      </c>
      <c r="F481">
        <v>1</v>
      </c>
      <c r="G481">
        <v>1</v>
      </c>
      <c r="H481">
        <v>2</v>
      </c>
      <c r="I481" t="s">
        <v>727</v>
      </c>
      <c r="J481" t="s">
        <v>728</v>
      </c>
      <c r="K481" t="s">
        <v>729</v>
      </c>
      <c r="L481">
        <v>1368</v>
      </c>
      <c r="N481">
        <v>1011</v>
      </c>
      <c r="O481" t="s">
        <v>478</v>
      </c>
      <c r="P481" t="s">
        <v>478</v>
      </c>
      <c r="Q481">
        <v>1</v>
      </c>
      <c r="X481">
        <v>0.01</v>
      </c>
      <c r="Y481">
        <v>0</v>
      </c>
      <c r="Z481">
        <v>544.70000000000005</v>
      </c>
      <c r="AA481">
        <v>477.98</v>
      </c>
      <c r="AB481">
        <v>0</v>
      </c>
      <c r="AC481">
        <v>0</v>
      </c>
      <c r="AD481">
        <v>1</v>
      </c>
      <c r="AE481">
        <v>0</v>
      </c>
      <c r="AF481" t="s">
        <v>23</v>
      </c>
      <c r="AG481">
        <v>1.2E-2</v>
      </c>
      <c r="AH481">
        <v>2</v>
      </c>
      <c r="AI481">
        <v>312146645</v>
      </c>
      <c r="AJ481">
        <v>453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ROW(Source!A492)</f>
        <v>492</v>
      </c>
      <c r="B482">
        <v>312113284</v>
      </c>
      <c r="C482">
        <v>312113279</v>
      </c>
      <c r="D482">
        <v>277560289</v>
      </c>
      <c r="E482">
        <v>109</v>
      </c>
      <c r="F482">
        <v>1</v>
      </c>
      <c r="G482">
        <v>1</v>
      </c>
      <c r="H482">
        <v>1</v>
      </c>
      <c r="I482" t="s">
        <v>735</v>
      </c>
      <c r="J482" t="s">
        <v>3</v>
      </c>
      <c r="K482" t="s">
        <v>736</v>
      </c>
      <c r="L482">
        <v>1191</v>
      </c>
      <c r="N482">
        <v>1013</v>
      </c>
      <c r="O482" t="s">
        <v>715</v>
      </c>
      <c r="P482" t="s">
        <v>715</v>
      </c>
      <c r="Q482">
        <v>1</v>
      </c>
      <c r="X482">
        <v>0.81</v>
      </c>
      <c r="Y482">
        <v>0</v>
      </c>
      <c r="Z482">
        <v>0</v>
      </c>
      <c r="AA482">
        <v>0</v>
      </c>
      <c r="AB482">
        <v>451.23</v>
      </c>
      <c r="AC482">
        <v>0</v>
      </c>
      <c r="AD482">
        <v>1</v>
      </c>
      <c r="AE482">
        <v>1</v>
      </c>
      <c r="AF482" t="s">
        <v>23</v>
      </c>
      <c r="AG482">
        <v>0.97199999999999998</v>
      </c>
      <c r="AH482">
        <v>2</v>
      </c>
      <c r="AI482">
        <v>312113280</v>
      </c>
      <c r="AJ482">
        <v>454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ROW(Source!A492)</f>
        <v>492</v>
      </c>
      <c r="B483">
        <v>312113285</v>
      </c>
      <c r="C483">
        <v>312113279</v>
      </c>
      <c r="D483">
        <v>277560491</v>
      </c>
      <c r="E483">
        <v>109</v>
      </c>
      <c r="F483">
        <v>1</v>
      </c>
      <c r="G483">
        <v>1</v>
      </c>
      <c r="H483">
        <v>1</v>
      </c>
      <c r="I483" t="s">
        <v>713</v>
      </c>
      <c r="J483" t="s">
        <v>3</v>
      </c>
      <c r="K483" t="s">
        <v>714</v>
      </c>
      <c r="L483">
        <v>1191</v>
      </c>
      <c r="N483">
        <v>1013</v>
      </c>
      <c r="O483" t="s">
        <v>715</v>
      </c>
      <c r="P483" t="s">
        <v>715</v>
      </c>
      <c r="Q483">
        <v>1</v>
      </c>
      <c r="X483">
        <v>0.48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2</v>
      </c>
      <c r="AF483" t="s">
        <v>23</v>
      </c>
      <c r="AG483">
        <v>0.57599999999999996</v>
      </c>
      <c r="AH483">
        <v>2</v>
      </c>
      <c r="AI483">
        <v>312113281</v>
      </c>
      <c r="AJ483">
        <v>455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ROW(Source!A492)</f>
        <v>492</v>
      </c>
      <c r="B484">
        <v>312113286</v>
      </c>
      <c r="C484">
        <v>312113279</v>
      </c>
      <c r="D484">
        <v>277944474</v>
      </c>
      <c r="E484">
        <v>1</v>
      </c>
      <c r="F484">
        <v>1</v>
      </c>
      <c r="G484">
        <v>1</v>
      </c>
      <c r="H484">
        <v>2</v>
      </c>
      <c r="I484" t="s">
        <v>771</v>
      </c>
      <c r="J484" t="s">
        <v>772</v>
      </c>
      <c r="K484" t="s">
        <v>773</v>
      </c>
      <c r="L484">
        <v>1368</v>
      </c>
      <c r="N484">
        <v>1011</v>
      </c>
      <c r="O484" t="s">
        <v>478</v>
      </c>
      <c r="P484" t="s">
        <v>478</v>
      </c>
      <c r="Q484">
        <v>1</v>
      </c>
      <c r="X484">
        <v>0.44</v>
      </c>
      <c r="Y484">
        <v>0</v>
      </c>
      <c r="Z484">
        <v>1811.82</v>
      </c>
      <c r="AA484">
        <v>549.32000000000005</v>
      </c>
      <c r="AB484">
        <v>0</v>
      </c>
      <c r="AC484">
        <v>0</v>
      </c>
      <c r="AD484">
        <v>1</v>
      </c>
      <c r="AE484">
        <v>0</v>
      </c>
      <c r="AF484" t="s">
        <v>23</v>
      </c>
      <c r="AG484">
        <v>0.52800000000000002</v>
      </c>
      <c r="AH484">
        <v>2</v>
      </c>
      <c r="AI484">
        <v>312113282</v>
      </c>
      <c r="AJ484">
        <v>456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ROW(Source!A492)</f>
        <v>492</v>
      </c>
      <c r="B485">
        <v>312113287</v>
      </c>
      <c r="C485">
        <v>312113279</v>
      </c>
      <c r="D485">
        <v>277945805</v>
      </c>
      <c r="E485">
        <v>1</v>
      </c>
      <c r="F485">
        <v>1</v>
      </c>
      <c r="G485">
        <v>1</v>
      </c>
      <c r="H485">
        <v>2</v>
      </c>
      <c r="I485" t="s">
        <v>727</v>
      </c>
      <c r="J485" t="s">
        <v>728</v>
      </c>
      <c r="K485" t="s">
        <v>729</v>
      </c>
      <c r="L485">
        <v>1368</v>
      </c>
      <c r="N485">
        <v>1011</v>
      </c>
      <c r="O485" t="s">
        <v>478</v>
      </c>
      <c r="P485" t="s">
        <v>478</v>
      </c>
      <c r="Q485">
        <v>1</v>
      </c>
      <c r="X485">
        <v>0.04</v>
      </c>
      <c r="Y485">
        <v>0</v>
      </c>
      <c r="Z485">
        <v>544.70000000000005</v>
      </c>
      <c r="AA485">
        <v>477.98</v>
      </c>
      <c r="AB485">
        <v>0</v>
      </c>
      <c r="AC485">
        <v>0</v>
      </c>
      <c r="AD485">
        <v>1</v>
      </c>
      <c r="AE485">
        <v>0</v>
      </c>
      <c r="AF485" t="s">
        <v>23</v>
      </c>
      <c r="AG485">
        <v>4.8000000000000001E-2</v>
      </c>
      <c r="AH485">
        <v>2</v>
      </c>
      <c r="AI485">
        <v>312113283</v>
      </c>
      <c r="AJ485">
        <v>457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ROW(Source!A493)</f>
        <v>493</v>
      </c>
      <c r="B486">
        <v>312113294</v>
      </c>
      <c r="C486">
        <v>312113288</v>
      </c>
      <c r="D486">
        <v>277560289</v>
      </c>
      <c r="E486">
        <v>109</v>
      </c>
      <c r="F486">
        <v>1</v>
      </c>
      <c r="G486">
        <v>1</v>
      </c>
      <c r="H486">
        <v>1</v>
      </c>
      <c r="I486" t="s">
        <v>735</v>
      </c>
      <c r="J486" t="s">
        <v>3</v>
      </c>
      <c r="K486" t="s">
        <v>736</v>
      </c>
      <c r="L486">
        <v>1191</v>
      </c>
      <c r="N486">
        <v>1013</v>
      </c>
      <c r="O486" t="s">
        <v>715</v>
      </c>
      <c r="P486" t="s">
        <v>715</v>
      </c>
      <c r="Q486">
        <v>1</v>
      </c>
      <c r="X486">
        <v>1.75</v>
      </c>
      <c r="Y486">
        <v>0</v>
      </c>
      <c r="Z486">
        <v>0</v>
      </c>
      <c r="AA486">
        <v>0</v>
      </c>
      <c r="AB486">
        <v>451.23</v>
      </c>
      <c r="AC486">
        <v>0</v>
      </c>
      <c r="AD486">
        <v>1</v>
      </c>
      <c r="AE486">
        <v>1</v>
      </c>
      <c r="AF486" t="s">
        <v>23</v>
      </c>
      <c r="AG486">
        <v>2.1</v>
      </c>
      <c r="AH486">
        <v>2</v>
      </c>
      <c r="AI486">
        <v>312113289</v>
      </c>
      <c r="AJ486">
        <v>458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ROW(Source!A493)</f>
        <v>493</v>
      </c>
      <c r="B487">
        <v>312113295</v>
      </c>
      <c r="C487">
        <v>312113288</v>
      </c>
      <c r="D487">
        <v>277560491</v>
      </c>
      <c r="E487">
        <v>109</v>
      </c>
      <c r="F487">
        <v>1</v>
      </c>
      <c r="G487">
        <v>1</v>
      </c>
      <c r="H487">
        <v>1</v>
      </c>
      <c r="I487" t="s">
        <v>713</v>
      </c>
      <c r="J487" t="s">
        <v>3</v>
      </c>
      <c r="K487" t="s">
        <v>714</v>
      </c>
      <c r="L487">
        <v>1191</v>
      </c>
      <c r="N487">
        <v>1013</v>
      </c>
      <c r="O487" t="s">
        <v>715</v>
      </c>
      <c r="P487" t="s">
        <v>715</v>
      </c>
      <c r="Q487">
        <v>1</v>
      </c>
      <c r="X487">
        <v>1.89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23</v>
      </c>
      <c r="AG487">
        <v>2.2679999999999998</v>
      </c>
      <c r="AH487">
        <v>2</v>
      </c>
      <c r="AI487">
        <v>312113290</v>
      </c>
      <c r="AJ487">
        <v>459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ROW(Source!A493)</f>
        <v>493</v>
      </c>
      <c r="B488">
        <v>312113296</v>
      </c>
      <c r="C488">
        <v>312113288</v>
      </c>
      <c r="D488">
        <v>277944474</v>
      </c>
      <c r="E488">
        <v>1</v>
      </c>
      <c r="F488">
        <v>1</v>
      </c>
      <c r="G488">
        <v>1</v>
      </c>
      <c r="H488">
        <v>2</v>
      </c>
      <c r="I488" t="s">
        <v>771</v>
      </c>
      <c r="J488" t="s">
        <v>772</v>
      </c>
      <c r="K488" t="s">
        <v>773</v>
      </c>
      <c r="L488">
        <v>1368</v>
      </c>
      <c r="N488">
        <v>1011</v>
      </c>
      <c r="O488" t="s">
        <v>478</v>
      </c>
      <c r="P488" t="s">
        <v>478</v>
      </c>
      <c r="Q488">
        <v>1</v>
      </c>
      <c r="X488">
        <v>0.96</v>
      </c>
      <c r="Y488">
        <v>0</v>
      </c>
      <c r="Z488">
        <v>1811.82</v>
      </c>
      <c r="AA488">
        <v>549.32000000000005</v>
      </c>
      <c r="AB488">
        <v>0</v>
      </c>
      <c r="AC488">
        <v>0</v>
      </c>
      <c r="AD488">
        <v>1</v>
      </c>
      <c r="AE488">
        <v>0</v>
      </c>
      <c r="AF488" t="s">
        <v>23</v>
      </c>
      <c r="AG488">
        <v>1.1519999999999999</v>
      </c>
      <c r="AH488">
        <v>2</v>
      </c>
      <c r="AI488">
        <v>312113291</v>
      </c>
      <c r="AJ488">
        <v>460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ROW(Source!A493)</f>
        <v>493</v>
      </c>
      <c r="B489">
        <v>312113297</v>
      </c>
      <c r="C489">
        <v>312113288</v>
      </c>
      <c r="D489">
        <v>277944868</v>
      </c>
      <c r="E489">
        <v>1</v>
      </c>
      <c r="F489">
        <v>1</v>
      </c>
      <c r="G489">
        <v>1</v>
      </c>
      <c r="H489">
        <v>2</v>
      </c>
      <c r="I489" t="s">
        <v>723</v>
      </c>
      <c r="J489" t="s">
        <v>724</v>
      </c>
      <c r="K489" t="s">
        <v>725</v>
      </c>
      <c r="L489">
        <v>1368</v>
      </c>
      <c r="N489">
        <v>1011</v>
      </c>
      <c r="O489" t="s">
        <v>478</v>
      </c>
      <c r="P489" t="s">
        <v>478</v>
      </c>
      <c r="Q489">
        <v>1</v>
      </c>
      <c r="X489">
        <v>0.84</v>
      </c>
      <c r="Y489">
        <v>0</v>
      </c>
      <c r="Z489">
        <v>346.73</v>
      </c>
      <c r="AA489">
        <v>477.98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1.008</v>
      </c>
      <c r="AH489">
        <v>2</v>
      </c>
      <c r="AI489">
        <v>312113292</v>
      </c>
      <c r="AJ489">
        <v>461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ROW(Source!A493)</f>
        <v>493</v>
      </c>
      <c r="B490">
        <v>312113298</v>
      </c>
      <c r="C490">
        <v>312113288</v>
      </c>
      <c r="D490">
        <v>277945805</v>
      </c>
      <c r="E490">
        <v>1</v>
      </c>
      <c r="F490">
        <v>1</v>
      </c>
      <c r="G490">
        <v>1</v>
      </c>
      <c r="H490">
        <v>2</v>
      </c>
      <c r="I490" t="s">
        <v>727</v>
      </c>
      <c r="J490" t="s">
        <v>728</v>
      </c>
      <c r="K490" t="s">
        <v>729</v>
      </c>
      <c r="L490">
        <v>1368</v>
      </c>
      <c r="N490">
        <v>1011</v>
      </c>
      <c r="O490" t="s">
        <v>478</v>
      </c>
      <c r="P490" t="s">
        <v>478</v>
      </c>
      <c r="Q490">
        <v>1</v>
      </c>
      <c r="X490">
        <v>0.09</v>
      </c>
      <c r="Y490">
        <v>0</v>
      </c>
      <c r="Z490">
        <v>544.70000000000005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0.108</v>
      </c>
      <c r="AH490">
        <v>2</v>
      </c>
      <c r="AI490">
        <v>312113293</v>
      </c>
      <c r="AJ490">
        <v>462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ROW(Source!A494)</f>
        <v>494</v>
      </c>
      <c r="B491">
        <v>312113305</v>
      </c>
      <c r="C491">
        <v>312113299</v>
      </c>
      <c r="D491">
        <v>277560289</v>
      </c>
      <c r="E491">
        <v>109</v>
      </c>
      <c r="F491">
        <v>1</v>
      </c>
      <c r="G491">
        <v>1</v>
      </c>
      <c r="H491">
        <v>1</v>
      </c>
      <c r="I491" t="s">
        <v>735</v>
      </c>
      <c r="J491" t="s">
        <v>3</v>
      </c>
      <c r="K491" t="s">
        <v>736</v>
      </c>
      <c r="L491">
        <v>1191</v>
      </c>
      <c r="N491">
        <v>1013</v>
      </c>
      <c r="O491" t="s">
        <v>715</v>
      </c>
      <c r="P491" t="s">
        <v>715</v>
      </c>
      <c r="Q491">
        <v>1</v>
      </c>
      <c r="X491">
        <v>2.56</v>
      </c>
      <c r="Y491">
        <v>0</v>
      </c>
      <c r="Z491">
        <v>0</v>
      </c>
      <c r="AA491">
        <v>0</v>
      </c>
      <c r="AB491">
        <v>451.23</v>
      </c>
      <c r="AC491">
        <v>0</v>
      </c>
      <c r="AD491">
        <v>1</v>
      </c>
      <c r="AE491">
        <v>1</v>
      </c>
      <c r="AF491" t="s">
        <v>23</v>
      </c>
      <c r="AG491">
        <v>3.0720000000000001</v>
      </c>
      <c r="AH491">
        <v>2</v>
      </c>
      <c r="AI491">
        <v>312113300</v>
      </c>
      <c r="AJ491">
        <v>463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ROW(Source!A494)</f>
        <v>494</v>
      </c>
      <c r="B492">
        <v>312113306</v>
      </c>
      <c r="C492">
        <v>312113299</v>
      </c>
      <c r="D492">
        <v>277560491</v>
      </c>
      <c r="E492">
        <v>109</v>
      </c>
      <c r="F492">
        <v>1</v>
      </c>
      <c r="G492">
        <v>1</v>
      </c>
      <c r="H492">
        <v>1</v>
      </c>
      <c r="I492" t="s">
        <v>713</v>
      </c>
      <c r="J492" t="s">
        <v>3</v>
      </c>
      <c r="K492" t="s">
        <v>714</v>
      </c>
      <c r="L492">
        <v>1191</v>
      </c>
      <c r="N492">
        <v>1013</v>
      </c>
      <c r="O492" t="s">
        <v>715</v>
      </c>
      <c r="P492" t="s">
        <v>715</v>
      </c>
      <c r="Q492">
        <v>1</v>
      </c>
      <c r="X492">
        <v>2.75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23</v>
      </c>
      <c r="AG492">
        <v>3.3</v>
      </c>
      <c r="AH492">
        <v>2</v>
      </c>
      <c r="AI492">
        <v>312113301</v>
      </c>
      <c r="AJ492">
        <v>464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ROW(Source!A494)</f>
        <v>494</v>
      </c>
      <c r="B493">
        <v>312113307</v>
      </c>
      <c r="C493">
        <v>312113299</v>
      </c>
      <c r="D493">
        <v>277944474</v>
      </c>
      <c r="E493">
        <v>1</v>
      </c>
      <c r="F493">
        <v>1</v>
      </c>
      <c r="G493">
        <v>1</v>
      </c>
      <c r="H493">
        <v>2</v>
      </c>
      <c r="I493" t="s">
        <v>771</v>
      </c>
      <c r="J493" t="s">
        <v>772</v>
      </c>
      <c r="K493" t="s">
        <v>773</v>
      </c>
      <c r="L493">
        <v>1368</v>
      </c>
      <c r="N493">
        <v>1011</v>
      </c>
      <c r="O493" t="s">
        <v>478</v>
      </c>
      <c r="P493" t="s">
        <v>478</v>
      </c>
      <c r="Q493">
        <v>1</v>
      </c>
      <c r="X493">
        <v>1.4</v>
      </c>
      <c r="Y493">
        <v>0</v>
      </c>
      <c r="Z493">
        <v>1811.82</v>
      </c>
      <c r="AA493">
        <v>549.32000000000005</v>
      </c>
      <c r="AB493">
        <v>0</v>
      </c>
      <c r="AC493">
        <v>0</v>
      </c>
      <c r="AD493">
        <v>1</v>
      </c>
      <c r="AE493">
        <v>0</v>
      </c>
      <c r="AF493" t="s">
        <v>23</v>
      </c>
      <c r="AG493">
        <v>1.68</v>
      </c>
      <c r="AH493">
        <v>2</v>
      </c>
      <c r="AI493">
        <v>312113302</v>
      </c>
      <c r="AJ493">
        <v>465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ROW(Source!A494)</f>
        <v>494</v>
      </c>
      <c r="B494">
        <v>312113308</v>
      </c>
      <c r="C494">
        <v>312113299</v>
      </c>
      <c r="D494">
        <v>277944868</v>
      </c>
      <c r="E494">
        <v>1</v>
      </c>
      <c r="F494">
        <v>1</v>
      </c>
      <c r="G494">
        <v>1</v>
      </c>
      <c r="H494">
        <v>2</v>
      </c>
      <c r="I494" t="s">
        <v>723</v>
      </c>
      <c r="J494" t="s">
        <v>724</v>
      </c>
      <c r="K494" t="s">
        <v>725</v>
      </c>
      <c r="L494">
        <v>1368</v>
      </c>
      <c r="N494">
        <v>1011</v>
      </c>
      <c r="O494" t="s">
        <v>478</v>
      </c>
      <c r="P494" t="s">
        <v>478</v>
      </c>
      <c r="Q494">
        <v>1</v>
      </c>
      <c r="X494">
        <v>1.23</v>
      </c>
      <c r="Y494">
        <v>0</v>
      </c>
      <c r="Z494">
        <v>346.73</v>
      </c>
      <c r="AA494">
        <v>477.98</v>
      </c>
      <c r="AB494">
        <v>0</v>
      </c>
      <c r="AC494">
        <v>0</v>
      </c>
      <c r="AD494">
        <v>1</v>
      </c>
      <c r="AE494">
        <v>0</v>
      </c>
      <c r="AF494" t="s">
        <v>23</v>
      </c>
      <c r="AG494">
        <v>1.476</v>
      </c>
      <c r="AH494">
        <v>2</v>
      </c>
      <c r="AI494">
        <v>312113303</v>
      </c>
      <c r="AJ494">
        <v>466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ROW(Source!A494)</f>
        <v>494</v>
      </c>
      <c r="B495">
        <v>312113309</v>
      </c>
      <c r="C495">
        <v>312113299</v>
      </c>
      <c r="D495">
        <v>277945805</v>
      </c>
      <c r="E495">
        <v>1</v>
      </c>
      <c r="F495">
        <v>1</v>
      </c>
      <c r="G495">
        <v>1</v>
      </c>
      <c r="H495">
        <v>2</v>
      </c>
      <c r="I495" t="s">
        <v>727</v>
      </c>
      <c r="J495" t="s">
        <v>728</v>
      </c>
      <c r="K495" t="s">
        <v>729</v>
      </c>
      <c r="L495">
        <v>1368</v>
      </c>
      <c r="N495">
        <v>1011</v>
      </c>
      <c r="O495" t="s">
        <v>478</v>
      </c>
      <c r="P495" t="s">
        <v>478</v>
      </c>
      <c r="Q495">
        <v>1</v>
      </c>
      <c r="X495">
        <v>0.12</v>
      </c>
      <c r="Y495">
        <v>0</v>
      </c>
      <c r="Z495">
        <v>544.70000000000005</v>
      </c>
      <c r="AA495">
        <v>477.98</v>
      </c>
      <c r="AB495">
        <v>0</v>
      </c>
      <c r="AC495">
        <v>0</v>
      </c>
      <c r="AD495">
        <v>1</v>
      </c>
      <c r="AE495">
        <v>0</v>
      </c>
      <c r="AF495" t="s">
        <v>23</v>
      </c>
      <c r="AG495">
        <v>0.14399999999999999</v>
      </c>
      <c r="AH495">
        <v>2</v>
      </c>
      <c r="AI495">
        <v>312113304</v>
      </c>
      <c r="AJ495">
        <v>467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ROW(Source!A495)</f>
        <v>495</v>
      </c>
      <c r="B496">
        <v>312146710</v>
      </c>
      <c r="C496">
        <v>312146705</v>
      </c>
      <c r="D496">
        <v>75629659</v>
      </c>
      <c r="E496">
        <v>109</v>
      </c>
      <c r="F496">
        <v>1</v>
      </c>
      <c r="G496">
        <v>1</v>
      </c>
      <c r="H496">
        <v>1</v>
      </c>
      <c r="I496" t="s">
        <v>735</v>
      </c>
      <c r="J496" t="s">
        <v>3</v>
      </c>
      <c r="K496" t="s">
        <v>736</v>
      </c>
      <c r="L496">
        <v>1191</v>
      </c>
      <c r="N496">
        <v>1013</v>
      </c>
      <c r="O496" t="s">
        <v>715</v>
      </c>
      <c r="P496" t="s">
        <v>715</v>
      </c>
      <c r="Q496">
        <v>1</v>
      </c>
      <c r="X496">
        <v>0.81</v>
      </c>
      <c r="Y496">
        <v>0</v>
      </c>
      <c r="Z496">
        <v>0</v>
      </c>
      <c r="AA496">
        <v>0</v>
      </c>
      <c r="AB496">
        <v>451.23</v>
      </c>
      <c r="AC496">
        <v>0</v>
      </c>
      <c r="AD496">
        <v>1</v>
      </c>
      <c r="AE496">
        <v>1</v>
      </c>
      <c r="AF496" t="s">
        <v>23</v>
      </c>
      <c r="AG496">
        <v>0.97199999999999998</v>
      </c>
      <c r="AH496">
        <v>2</v>
      </c>
      <c r="AI496">
        <v>312146706</v>
      </c>
      <c r="AJ496">
        <v>468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ROW(Source!A495)</f>
        <v>495</v>
      </c>
      <c r="B497">
        <v>312146711</v>
      </c>
      <c r="C497">
        <v>312146705</v>
      </c>
      <c r="D497">
        <v>75629607</v>
      </c>
      <c r="E497">
        <v>109</v>
      </c>
      <c r="F497">
        <v>1</v>
      </c>
      <c r="G497">
        <v>1</v>
      </c>
      <c r="H497">
        <v>1</v>
      </c>
      <c r="I497" t="s">
        <v>713</v>
      </c>
      <c r="J497" t="s">
        <v>3</v>
      </c>
      <c r="K497" t="s">
        <v>714</v>
      </c>
      <c r="L497">
        <v>1191</v>
      </c>
      <c r="N497">
        <v>1013</v>
      </c>
      <c r="O497" t="s">
        <v>715</v>
      </c>
      <c r="P497" t="s">
        <v>715</v>
      </c>
      <c r="Q497">
        <v>1</v>
      </c>
      <c r="X497">
        <v>0.48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2</v>
      </c>
      <c r="AF497" t="s">
        <v>23</v>
      </c>
      <c r="AG497">
        <v>0.57599999999999996</v>
      </c>
      <c r="AH497">
        <v>2</v>
      </c>
      <c r="AI497">
        <v>312146707</v>
      </c>
      <c r="AJ497">
        <v>469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ROW(Source!A495)</f>
        <v>495</v>
      </c>
      <c r="B498">
        <v>312146712</v>
      </c>
      <c r="C498">
        <v>312146705</v>
      </c>
      <c r="D498">
        <v>277944474</v>
      </c>
      <c r="E498">
        <v>1</v>
      </c>
      <c r="F498">
        <v>1</v>
      </c>
      <c r="G498">
        <v>1</v>
      </c>
      <c r="H498">
        <v>2</v>
      </c>
      <c r="I498" t="s">
        <v>771</v>
      </c>
      <c r="J498" t="s">
        <v>772</v>
      </c>
      <c r="K498" t="s">
        <v>773</v>
      </c>
      <c r="L498">
        <v>1368</v>
      </c>
      <c r="N498">
        <v>1011</v>
      </c>
      <c r="O498" t="s">
        <v>478</v>
      </c>
      <c r="P498" t="s">
        <v>478</v>
      </c>
      <c r="Q498">
        <v>1</v>
      </c>
      <c r="X498">
        <v>0.44</v>
      </c>
      <c r="Y498">
        <v>0</v>
      </c>
      <c r="Z498">
        <v>1811.82</v>
      </c>
      <c r="AA498">
        <v>549.32000000000005</v>
      </c>
      <c r="AB498">
        <v>0</v>
      </c>
      <c r="AC498">
        <v>0</v>
      </c>
      <c r="AD498">
        <v>1</v>
      </c>
      <c r="AE498">
        <v>0</v>
      </c>
      <c r="AF498" t="s">
        <v>23</v>
      </c>
      <c r="AG498">
        <v>0.52800000000000002</v>
      </c>
      <c r="AH498">
        <v>2</v>
      </c>
      <c r="AI498">
        <v>312146708</v>
      </c>
      <c r="AJ498">
        <v>470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ROW(Source!A495)</f>
        <v>495</v>
      </c>
      <c r="B499">
        <v>312146713</v>
      </c>
      <c r="C499">
        <v>312146705</v>
      </c>
      <c r="D499">
        <v>277945805</v>
      </c>
      <c r="E499">
        <v>1</v>
      </c>
      <c r="F499">
        <v>1</v>
      </c>
      <c r="G499">
        <v>1</v>
      </c>
      <c r="H499">
        <v>2</v>
      </c>
      <c r="I499" t="s">
        <v>727</v>
      </c>
      <c r="J499" t="s">
        <v>728</v>
      </c>
      <c r="K499" t="s">
        <v>729</v>
      </c>
      <c r="L499">
        <v>1368</v>
      </c>
      <c r="N499">
        <v>1011</v>
      </c>
      <c r="O499" t="s">
        <v>478</v>
      </c>
      <c r="P499" t="s">
        <v>478</v>
      </c>
      <c r="Q499">
        <v>1</v>
      </c>
      <c r="X499">
        <v>0.04</v>
      </c>
      <c r="Y499">
        <v>0</v>
      </c>
      <c r="Z499">
        <v>544.70000000000005</v>
      </c>
      <c r="AA499">
        <v>477.98</v>
      </c>
      <c r="AB499">
        <v>0</v>
      </c>
      <c r="AC499">
        <v>0</v>
      </c>
      <c r="AD499">
        <v>1</v>
      </c>
      <c r="AE499">
        <v>0</v>
      </c>
      <c r="AF499" t="s">
        <v>23</v>
      </c>
      <c r="AG499">
        <v>4.8000000000000001E-2</v>
      </c>
      <c r="AH499">
        <v>2</v>
      </c>
      <c r="AI499">
        <v>312146709</v>
      </c>
      <c r="AJ499">
        <v>471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ROW(Source!A496)</f>
        <v>496</v>
      </c>
      <c r="B500">
        <v>312146720</v>
      </c>
      <c r="C500">
        <v>312146714</v>
      </c>
      <c r="D500">
        <v>75629659</v>
      </c>
      <c r="E500">
        <v>109</v>
      </c>
      <c r="F500">
        <v>1</v>
      </c>
      <c r="G500">
        <v>1</v>
      </c>
      <c r="H500">
        <v>1</v>
      </c>
      <c r="I500" t="s">
        <v>735</v>
      </c>
      <c r="J500" t="s">
        <v>3</v>
      </c>
      <c r="K500" t="s">
        <v>736</v>
      </c>
      <c r="L500">
        <v>1191</v>
      </c>
      <c r="N500">
        <v>1013</v>
      </c>
      <c r="O500" t="s">
        <v>715</v>
      </c>
      <c r="P500" t="s">
        <v>715</v>
      </c>
      <c r="Q500">
        <v>1</v>
      </c>
      <c r="X500">
        <v>1.75</v>
      </c>
      <c r="Y500">
        <v>0</v>
      </c>
      <c r="Z500">
        <v>0</v>
      </c>
      <c r="AA500">
        <v>0</v>
      </c>
      <c r="AB500">
        <v>451.23</v>
      </c>
      <c r="AC500">
        <v>0</v>
      </c>
      <c r="AD500">
        <v>1</v>
      </c>
      <c r="AE500">
        <v>1</v>
      </c>
      <c r="AF500" t="s">
        <v>23</v>
      </c>
      <c r="AG500">
        <v>2.1</v>
      </c>
      <c r="AH500">
        <v>2</v>
      </c>
      <c r="AI500">
        <v>312146715</v>
      </c>
      <c r="AJ500">
        <v>472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ROW(Source!A496)</f>
        <v>496</v>
      </c>
      <c r="B501">
        <v>312146721</v>
      </c>
      <c r="C501">
        <v>312146714</v>
      </c>
      <c r="D501">
        <v>75629607</v>
      </c>
      <c r="E501">
        <v>109</v>
      </c>
      <c r="F501">
        <v>1</v>
      </c>
      <c r="G501">
        <v>1</v>
      </c>
      <c r="H501">
        <v>1</v>
      </c>
      <c r="I501" t="s">
        <v>713</v>
      </c>
      <c r="J501" t="s">
        <v>3</v>
      </c>
      <c r="K501" t="s">
        <v>714</v>
      </c>
      <c r="L501">
        <v>1191</v>
      </c>
      <c r="N501">
        <v>1013</v>
      </c>
      <c r="O501" t="s">
        <v>715</v>
      </c>
      <c r="P501" t="s">
        <v>715</v>
      </c>
      <c r="Q501">
        <v>1</v>
      </c>
      <c r="X501">
        <v>1.89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2</v>
      </c>
      <c r="AF501" t="s">
        <v>23</v>
      </c>
      <c r="AG501">
        <v>2.2679999999999998</v>
      </c>
      <c r="AH501">
        <v>2</v>
      </c>
      <c r="AI501">
        <v>312146716</v>
      </c>
      <c r="AJ501">
        <v>473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ROW(Source!A496)</f>
        <v>496</v>
      </c>
      <c r="B502">
        <v>312146722</v>
      </c>
      <c r="C502">
        <v>312146714</v>
      </c>
      <c r="D502">
        <v>277944474</v>
      </c>
      <c r="E502">
        <v>1</v>
      </c>
      <c r="F502">
        <v>1</v>
      </c>
      <c r="G502">
        <v>1</v>
      </c>
      <c r="H502">
        <v>2</v>
      </c>
      <c r="I502" t="s">
        <v>771</v>
      </c>
      <c r="J502" t="s">
        <v>772</v>
      </c>
      <c r="K502" t="s">
        <v>773</v>
      </c>
      <c r="L502">
        <v>1368</v>
      </c>
      <c r="N502">
        <v>1011</v>
      </c>
      <c r="O502" t="s">
        <v>478</v>
      </c>
      <c r="P502" t="s">
        <v>478</v>
      </c>
      <c r="Q502">
        <v>1</v>
      </c>
      <c r="X502">
        <v>0.96</v>
      </c>
      <c r="Y502">
        <v>0</v>
      </c>
      <c r="Z502">
        <v>1811.82</v>
      </c>
      <c r="AA502">
        <v>549.32000000000005</v>
      </c>
      <c r="AB502">
        <v>0</v>
      </c>
      <c r="AC502">
        <v>0</v>
      </c>
      <c r="AD502">
        <v>1</v>
      </c>
      <c r="AE502">
        <v>0</v>
      </c>
      <c r="AF502" t="s">
        <v>23</v>
      </c>
      <c r="AG502">
        <v>1.1519999999999999</v>
      </c>
      <c r="AH502">
        <v>2</v>
      </c>
      <c r="AI502">
        <v>312146717</v>
      </c>
      <c r="AJ502">
        <v>474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ROW(Source!A496)</f>
        <v>496</v>
      </c>
      <c r="B503">
        <v>312146723</v>
      </c>
      <c r="C503">
        <v>312146714</v>
      </c>
      <c r="D503">
        <v>277944868</v>
      </c>
      <c r="E503">
        <v>1</v>
      </c>
      <c r="F503">
        <v>1</v>
      </c>
      <c r="G503">
        <v>1</v>
      </c>
      <c r="H503">
        <v>2</v>
      </c>
      <c r="I503" t="s">
        <v>723</v>
      </c>
      <c r="J503" t="s">
        <v>724</v>
      </c>
      <c r="K503" t="s">
        <v>725</v>
      </c>
      <c r="L503">
        <v>1368</v>
      </c>
      <c r="N503">
        <v>1011</v>
      </c>
      <c r="O503" t="s">
        <v>478</v>
      </c>
      <c r="P503" t="s">
        <v>478</v>
      </c>
      <c r="Q503">
        <v>1</v>
      </c>
      <c r="X503">
        <v>0.84</v>
      </c>
      <c r="Y503">
        <v>0</v>
      </c>
      <c r="Z503">
        <v>346.73</v>
      </c>
      <c r="AA503">
        <v>477.98</v>
      </c>
      <c r="AB503">
        <v>0</v>
      </c>
      <c r="AC503">
        <v>0</v>
      </c>
      <c r="AD503">
        <v>1</v>
      </c>
      <c r="AE503">
        <v>0</v>
      </c>
      <c r="AF503" t="s">
        <v>23</v>
      </c>
      <c r="AG503">
        <v>1.008</v>
      </c>
      <c r="AH503">
        <v>2</v>
      </c>
      <c r="AI503">
        <v>312146718</v>
      </c>
      <c r="AJ503">
        <v>475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ROW(Source!A496)</f>
        <v>496</v>
      </c>
      <c r="B504">
        <v>312146724</v>
      </c>
      <c r="C504">
        <v>312146714</v>
      </c>
      <c r="D504">
        <v>277945805</v>
      </c>
      <c r="E504">
        <v>1</v>
      </c>
      <c r="F504">
        <v>1</v>
      </c>
      <c r="G504">
        <v>1</v>
      </c>
      <c r="H504">
        <v>2</v>
      </c>
      <c r="I504" t="s">
        <v>727</v>
      </c>
      <c r="J504" t="s">
        <v>728</v>
      </c>
      <c r="K504" t="s">
        <v>729</v>
      </c>
      <c r="L504">
        <v>1368</v>
      </c>
      <c r="N504">
        <v>1011</v>
      </c>
      <c r="O504" t="s">
        <v>478</v>
      </c>
      <c r="P504" t="s">
        <v>478</v>
      </c>
      <c r="Q504">
        <v>1</v>
      </c>
      <c r="X504">
        <v>0.09</v>
      </c>
      <c r="Y504">
        <v>0</v>
      </c>
      <c r="Z504">
        <v>544.70000000000005</v>
      </c>
      <c r="AA504">
        <v>477.98</v>
      </c>
      <c r="AB504">
        <v>0</v>
      </c>
      <c r="AC504">
        <v>0</v>
      </c>
      <c r="AD504">
        <v>1</v>
      </c>
      <c r="AE504">
        <v>0</v>
      </c>
      <c r="AF504" t="s">
        <v>23</v>
      </c>
      <c r="AG504">
        <v>0.108</v>
      </c>
      <c r="AH504">
        <v>2</v>
      </c>
      <c r="AI504">
        <v>312146719</v>
      </c>
      <c r="AJ504">
        <v>476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ROW(Source!A497)</f>
        <v>497</v>
      </c>
      <c r="B505">
        <v>312113318</v>
      </c>
      <c r="C505">
        <v>312113310</v>
      </c>
      <c r="D505">
        <v>277560324</v>
      </c>
      <c r="E505">
        <v>109</v>
      </c>
      <c r="F505">
        <v>1</v>
      </c>
      <c r="G505">
        <v>1</v>
      </c>
      <c r="H505">
        <v>1</v>
      </c>
      <c r="I505" t="s">
        <v>800</v>
      </c>
      <c r="J505" t="s">
        <v>3</v>
      </c>
      <c r="K505" t="s">
        <v>801</v>
      </c>
      <c r="L505">
        <v>1191</v>
      </c>
      <c r="N505">
        <v>1013</v>
      </c>
      <c r="O505" t="s">
        <v>715</v>
      </c>
      <c r="P505" t="s">
        <v>715</v>
      </c>
      <c r="Q505">
        <v>1</v>
      </c>
      <c r="X505">
        <v>0.86</v>
      </c>
      <c r="Y505">
        <v>0</v>
      </c>
      <c r="Z505">
        <v>0</v>
      </c>
      <c r="AA505">
        <v>0</v>
      </c>
      <c r="AB505">
        <v>520.78</v>
      </c>
      <c r="AC505">
        <v>0</v>
      </c>
      <c r="AD505">
        <v>1</v>
      </c>
      <c r="AE505">
        <v>1</v>
      </c>
      <c r="AF505" t="s">
        <v>409</v>
      </c>
      <c r="AG505">
        <v>0.61919999999999997</v>
      </c>
      <c r="AH505">
        <v>2</v>
      </c>
      <c r="AI505">
        <v>312113311</v>
      </c>
      <c r="AJ505">
        <v>477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ROW(Source!A497)</f>
        <v>497</v>
      </c>
      <c r="B506">
        <v>312113319</v>
      </c>
      <c r="C506">
        <v>312113310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713</v>
      </c>
      <c r="J506" t="s">
        <v>3</v>
      </c>
      <c r="K506" t="s">
        <v>714</v>
      </c>
      <c r="L506">
        <v>1191</v>
      </c>
      <c r="N506">
        <v>1013</v>
      </c>
      <c r="O506" t="s">
        <v>715</v>
      </c>
      <c r="P506" t="s">
        <v>715</v>
      </c>
      <c r="Q506">
        <v>1</v>
      </c>
      <c r="X506">
        <v>0.2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409</v>
      </c>
      <c r="AG506">
        <v>0.14399999999999999</v>
      </c>
      <c r="AH506">
        <v>2</v>
      </c>
      <c r="AI506">
        <v>312113312</v>
      </c>
      <c r="AJ506">
        <v>478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ROW(Source!A497)</f>
        <v>497</v>
      </c>
      <c r="B507">
        <v>312113320</v>
      </c>
      <c r="C507">
        <v>312113310</v>
      </c>
      <c r="D507">
        <v>277944622</v>
      </c>
      <c r="E507">
        <v>1</v>
      </c>
      <c r="F507">
        <v>1</v>
      </c>
      <c r="G507">
        <v>1</v>
      </c>
      <c r="H507">
        <v>2</v>
      </c>
      <c r="I507" t="s">
        <v>716</v>
      </c>
      <c r="J507" t="s">
        <v>717</v>
      </c>
      <c r="K507" t="s">
        <v>718</v>
      </c>
      <c r="L507">
        <v>1368</v>
      </c>
      <c r="N507">
        <v>1011</v>
      </c>
      <c r="O507" t="s">
        <v>478</v>
      </c>
      <c r="P507" t="s">
        <v>478</v>
      </c>
      <c r="Q507">
        <v>1</v>
      </c>
      <c r="X507">
        <v>0.1</v>
      </c>
      <c r="Y507">
        <v>0</v>
      </c>
      <c r="Z507">
        <v>1472.33</v>
      </c>
      <c r="AA507">
        <v>642.05999999999995</v>
      </c>
      <c r="AB507">
        <v>0</v>
      </c>
      <c r="AC507">
        <v>0</v>
      </c>
      <c r="AD507">
        <v>1</v>
      </c>
      <c r="AE507">
        <v>0</v>
      </c>
      <c r="AF507" t="s">
        <v>409</v>
      </c>
      <c r="AG507">
        <v>7.1999999999999995E-2</v>
      </c>
      <c r="AH507">
        <v>2</v>
      </c>
      <c r="AI507">
        <v>312113313</v>
      </c>
      <c r="AJ507">
        <v>479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ROW(Source!A497)</f>
        <v>497</v>
      </c>
      <c r="B508">
        <v>312113321</v>
      </c>
      <c r="C508">
        <v>312113310</v>
      </c>
      <c r="D508">
        <v>277945805</v>
      </c>
      <c r="E508">
        <v>1</v>
      </c>
      <c r="F508">
        <v>1</v>
      </c>
      <c r="G508">
        <v>1</v>
      </c>
      <c r="H508">
        <v>2</v>
      </c>
      <c r="I508" t="s">
        <v>727</v>
      </c>
      <c r="J508" t="s">
        <v>728</v>
      </c>
      <c r="K508" t="s">
        <v>729</v>
      </c>
      <c r="L508">
        <v>1368</v>
      </c>
      <c r="N508">
        <v>1011</v>
      </c>
      <c r="O508" t="s">
        <v>478</v>
      </c>
      <c r="P508" t="s">
        <v>478</v>
      </c>
      <c r="Q508">
        <v>1</v>
      </c>
      <c r="X508">
        <v>0.1</v>
      </c>
      <c r="Y508">
        <v>0</v>
      </c>
      <c r="Z508">
        <v>544.70000000000005</v>
      </c>
      <c r="AA508">
        <v>477.98</v>
      </c>
      <c r="AB508">
        <v>0</v>
      </c>
      <c r="AC508">
        <v>0</v>
      </c>
      <c r="AD508">
        <v>1</v>
      </c>
      <c r="AE508">
        <v>0</v>
      </c>
      <c r="AF508" t="s">
        <v>409</v>
      </c>
      <c r="AG508">
        <v>7.1999999999999995E-2</v>
      </c>
      <c r="AH508">
        <v>2</v>
      </c>
      <c r="AI508">
        <v>312113314</v>
      </c>
      <c r="AJ508">
        <v>480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ROW(Source!A497)</f>
        <v>497</v>
      </c>
      <c r="B509">
        <v>312113322</v>
      </c>
      <c r="C509">
        <v>312113310</v>
      </c>
      <c r="D509">
        <v>277865757</v>
      </c>
      <c r="E509">
        <v>1</v>
      </c>
      <c r="F509">
        <v>1</v>
      </c>
      <c r="G509">
        <v>1</v>
      </c>
      <c r="H509">
        <v>3</v>
      </c>
      <c r="I509" t="s">
        <v>802</v>
      </c>
      <c r="J509" t="s">
        <v>803</v>
      </c>
      <c r="K509" t="s">
        <v>804</v>
      </c>
      <c r="L509">
        <v>1301</v>
      </c>
      <c r="N509">
        <v>1003</v>
      </c>
      <c r="O509" t="s">
        <v>805</v>
      </c>
      <c r="P509" t="s">
        <v>805</v>
      </c>
      <c r="Q509">
        <v>1</v>
      </c>
      <c r="X509">
        <v>0.83</v>
      </c>
      <c r="Y509">
        <v>5.87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22</v>
      </c>
      <c r="AG509">
        <v>0</v>
      </c>
      <c r="AH509">
        <v>2</v>
      </c>
      <c r="AI509">
        <v>312113315</v>
      </c>
      <c r="AJ509">
        <v>481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ROW(Source!A497)</f>
        <v>497</v>
      </c>
      <c r="B510">
        <v>312113323</v>
      </c>
      <c r="C510">
        <v>312113310</v>
      </c>
      <c r="D510">
        <v>277867733</v>
      </c>
      <c r="E510">
        <v>1</v>
      </c>
      <c r="F510">
        <v>1</v>
      </c>
      <c r="G510">
        <v>1</v>
      </c>
      <c r="H510">
        <v>3</v>
      </c>
      <c r="I510" t="s">
        <v>149</v>
      </c>
      <c r="J510" t="s">
        <v>152</v>
      </c>
      <c r="K510" t="s">
        <v>150</v>
      </c>
      <c r="L510">
        <v>1346</v>
      </c>
      <c r="N510">
        <v>1009</v>
      </c>
      <c r="O510" t="s">
        <v>151</v>
      </c>
      <c r="P510" t="s">
        <v>151</v>
      </c>
      <c r="Q510">
        <v>1</v>
      </c>
      <c r="X510">
        <v>0.3</v>
      </c>
      <c r="Y510">
        <v>174.93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22</v>
      </c>
      <c r="AG510">
        <v>0</v>
      </c>
      <c r="AH510">
        <v>2</v>
      </c>
      <c r="AI510">
        <v>312113316</v>
      </c>
      <c r="AJ510">
        <v>482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ROW(Source!A497)</f>
        <v>497</v>
      </c>
      <c r="B511">
        <v>312113324</v>
      </c>
      <c r="C511">
        <v>312113310</v>
      </c>
      <c r="D511">
        <v>277879488</v>
      </c>
      <c r="E511">
        <v>1</v>
      </c>
      <c r="F511">
        <v>1</v>
      </c>
      <c r="G511">
        <v>1</v>
      </c>
      <c r="H511">
        <v>3</v>
      </c>
      <c r="I511" t="s">
        <v>806</v>
      </c>
      <c r="J511" t="s">
        <v>807</v>
      </c>
      <c r="K511" t="s">
        <v>808</v>
      </c>
      <c r="L511">
        <v>1348</v>
      </c>
      <c r="N511">
        <v>1009</v>
      </c>
      <c r="O511" t="s">
        <v>141</v>
      </c>
      <c r="P511" t="s">
        <v>141</v>
      </c>
      <c r="Q511">
        <v>1000</v>
      </c>
      <c r="X511">
        <v>5.9999999999999995E-4</v>
      </c>
      <c r="Y511">
        <v>70310.45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22</v>
      </c>
      <c r="AG511">
        <v>0</v>
      </c>
      <c r="AH511">
        <v>2</v>
      </c>
      <c r="AI511">
        <v>312113317</v>
      </c>
      <c r="AJ511">
        <v>483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ROW(Source!A497)</f>
        <v>497</v>
      </c>
      <c r="B512">
        <v>312113325</v>
      </c>
      <c r="C512">
        <v>312113310</v>
      </c>
      <c r="D512">
        <v>277566433</v>
      </c>
      <c r="E512">
        <v>109</v>
      </c>
      <c r="F512">
        <v>1</v>
      </c>
      <c r="G512">
        <v>1</v>
      </c>
      <c r="H512">
        <v>3</v>
      </c>
      <c r="I512" t="s">
        <v>449</v>
      </c>
      <c r="J512" t="s">
        <v>3</v>
      </c>
      <c r="K512" t="s">
        <v>450</v>
      </c>
      <c r="L512">
        <v>3277935</v>
      </c>
      <c r="N512">
        <v>1013</v>
      </c>
      <c r="O512" t="s">
        <v>451</v>
      </c>
      <c r="P512" t="s">
        <v>451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22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ROW(Source!A498)</f>
        <v>498</v>
      </c>
      <c r="B513">
        <v>312113333</v>
      </c>
      <c r="C513">
        <v>312113326</v>
      </c>
      <c r="D513">
        <v>277560284</v>
      </c>
      <c r="E513">
        <v>109</v>
      </c>
      <c r="F513">
        <v>1</v>
      </c>
      <c r="G513">
        <v>1</v>
      </c>
      <c r="H513">
        <v>1</v>
      </c>
      <c r="I513" t="s">
        <v>769</v>
      </c>
      <c r="J513" t="s">
        <v>3</v>
      </c>
      <c r="K513" t="s">
        <v>770</v>
      </c>
      <c r="L513">
        <v>1191</v>
      </c>
      <c r="N513">
        <v>1013</v>
      </c>
      <c r="O513" t="s">
        <v>715</v>
      </c>
      <c r="P513" t="s">
        <v>715</v>
      </c>
      <c r="Q513">
        <v>1</v>
      </c>
      <c r="X513">
        <v>2.0099999999999998</v>
      </c>
      <c r="Y513">
        <v>0</v>
      </c>
      <c r="Z513">
        <v>0</v>
      </c>
      <c r="AA513">
        <v>0</v>
      </c>
      <c r="AB513">
        <v>440.52</v>
      </c>
      <c r="AC513">
        <v>0</v>
      </c>
      <c r="AD513">
        <v>1</v>
      </c>
      <c r="AE513">
        <v>1</v>
      </c>
      <c r="AF513" t="s">
        <v>409</v>
      </c>
      <c r="AG513">
        <v>1.4471999999999996</v>
      </c>
      <c r="AH513">
        <v>2</v>
      </c>
      <c r="AI513">
        <v>312113327</v>
      </c>
      <c r="AJ513">
        <v>484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ROW(Source!A498)</f>
        <v>498</v>
      </c>
      <c r="B514">
        <v>312113334</v>
      </c>
      <c r="C514">
        <v>312113326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713</v>
      </c>
      <c r="J514" t="s">
        <v>3</v>
      </c>
      <c r="K514" t="s">
        <v>714</v>
      </c>
      <c r="L514">
        <v>1191</v>
      </c>
      <c r="N514">
        <v>1013</v>
      </c>
      <c r="O514" t="s">
        <v>715</v>
      </c>
      <c r="P514" t="s">
        <v>715</v>
      </c>
      <c r="Q514">
        <v>1</v>
      </c>
      <c r="X514">
        <v>0.81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409</v>
      </c>
      <c r="AG514">
        <v>0.58319999999999994</v>
      </c>
      <c r="AH514">
        <v>2</v>
      </c>
      <c r="AI514">
        <v>312113328</v>
      </c>
      <c r="AJ514">
        <v>485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ROW(Source!A498)</f>
        <v>498</v>
      </c>
      <c r="B515">
        <v>312113335</v>
      </c>
      <c r="C515">
        <v>312113326</v>
      </c>
      <c r="D515">
        <v>277944870</v>
      </c>
      <c r="E515">
        <v>1</v>
      </c>
      <c r="F515">
        <v>1</v>
      </c>
      <c r="G515">
        <v>1</v>
      </c>
      <c r="H515">
        <v>2</v>
      </c>
      <c r="I515" t="s">
        <v>809</v>
      </c>
      <c r="J515" t="s">
        <v>810</v>
      </c>
      <c r="K515" t="s">
        <v>811</v>
      </c>
      <c r="L515">
        <v>1368</v>
      </c>
      <c r="N515">
        <v>1011</v>
      </c>
      <c r="O515" t="s">
        <v>478</v>
      </c>
      <c r="P515" t="s">
        <v>478</v>
      </c>
      <c r="Q515">
        <v>1</v>
      </c>
      <c r="X515">
        <v>0.7</v>
      </c>
      <c r="Y515">
        <v>0</v>
      </c>
      <c r="Z515">
        <v>756.44</v>
      </c>
      <c r="AA515">
        <v>549.32000000000005</v>
      </c>
      <c r="AB515">
        <v>0</v>
      </c>
      <c r="AC515">
        <v>0</v>
      </c>
      <c r="AD515">
        <v>1</v>
      </c>
      <c r="AE515">
        <v>0</v>
      </c>
      <c r="AF515" t="s">
        <v>409</v>
      </c>
      <c r="AG515">
        <v>0.504</v>
      </c>
      <c r="AH515">
        <v>2</v>
      </c>
      <c r="AI515">
        <v>312113329</v>
      </c>
      <c r="AJ515">
        <v>486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ROW(Source!A498)</f>
        <v>498</v>
      </c>
      <c r="B516">
        <v>312113336</v>
      </c>
      <c r="C516">
        <v>312113326</v>
      </c>
      <c r="D516">
        <v>277945805</v>
      </c>
      <c r="E516">
        <v>1</v>
      </c>
      <c r="F516">
        <v>1</v>
      </c>
      <c r="G516">
        <v>1</v>
      </c>
      <c r="H516">
        <v>2</v>
      </c>
      <c r="I516" t="s">
        <v>727</v>
      </c>
      <c r="J516" t="s">
        <v>728</v>
      </c>
      <c r="K516" t="s">
        <v>729</v>
      </c>
      <c r="L516">
        <v>1368</v>
      </c>
      <c r="N516">
        <v>1011</v>
      </c>
      <c r="O516" t="s">
        <v>478</v>
      </c>
      <c r="P516" t="s">
        <v>478</v>
      </c>
      <c r="Q516">
        <v>1</v>
      </c>
      <c r="X516">
        <v>0.11</v>
      </c>
      <c r="Y516">
        <v>0</v>
      </c>
      <c r="Z516">
        <v>544.70000000000005</v>
      </c>
      <c r="AA516">
        <v>477.98</v>
      </c>
      <c r="AB516">
        <v>0</v>
      </c>
      <c r="AC516">
        <v>0</v>
      </c>
      <c r="AD516">
        <v>1</v>
      </c>
      <c r="AE516">
        <v>0</v>
      </c>
      <c r="AF516" t="s">
        <v>409</v>
      </c>
      <c r="AG516">
        <v>7.9200000000000007E-2</v>
      </c>
      <c r="AH516">
        <v>2</v>
      </c>
      <c r="AI516">
        <v>312113330</v>
      </c>
      <c r="AJ516">
        <v>487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ROW(Source!A498)</f>
        <v>498</v>
      </c>
      <c r="B517">
        <v>312113337</v>
      </c>
      <c r="C517">
        <v>312113326</v>
      </c>
      <c r="D517">
        <v>277862504</v>
      </c>
      <c r="E517">
        <v>1</v>
      </c>
      <c r="F517">
        <v>1</v>
      </c>
      <c r="G517">
        <v>1</v>
      </c>
      <c r="H517">
        <v>3</v>
      </c>
      <c r="I517" t="s">
        <v>812</v>
      </c>
      <c r="J517" t="s">
        <v>813</v>
      </c>
      <c r="K517" t="s">
        <v>814</v>
      </c>
      <c r="L517">
        <v>1346</v>
      </c>
      <c r="N517">
        <v>1009</v>
      </c>
      <c r="O517" t="s">
        <v>151</v>
      </c>
      <c r="P517" t="s">
        <v>151</v>
      </c>
      <c r="Q517">
        <v>1</v>
      </c>
      <c r="X517">
        <v>0.06</v>
      </c>
      <c r="Y517">
        <v>160.27000000000001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22</v>
      </c>
      <c r="AG517">
        <v>0</v>
      </c>
      <c r="AH517">
        <v>2</v>
      </c>
      <c r="AI517">
        <v>312113331</v>
      </c>
      <c r="AJ517">
        <v>488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ROW(Source!A498)</f>
        <v>498</v>
      </c>
      <c r="B518">
        <v>312113338</v>
      </c>
      <c r="C518">
        <v>312113326</v>
      </c>
      <c r="D518">
        <v>277862533</v>
      </c>
      <c r="E518">
        <v>1</v>
      </c>
      <c r="F518">
        <v>1</v>
      </c>
      <c r="G518">
        <v>1</v>
      </c>
      <c r="H518">
        <v>3</v>
      </c>
      <c r="I518" t="s">
        <v>775</v>
      </c>
      <c r="J518" t="s">
        <v>776</v>
      </c>
      <c r="K518" t="s">
        <v>777</v>
      </c>
      <c r="L518">
        <v>1346</v>
      </c>
      <c r="N518">
        <v>1009</v>
      </c>
      <c r="O518" t="s">
        <v>151</v>
      </c>
      <c r="P518" t="s">
        <v>151</v>
      </c>
      <c r="Q518">
        <v>1</v>
      </c>
      <c r="X518">
        <v>0.01</v>
      </c>
      <c r="Y518">
        <v>238.29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22</v>
      </c>
      <c r="AG518">
        <v>0</v>
      </c>
      <c r="AH518">
        <v>2</v>
      </c>
      <c r="AI518">
        <v>312113332</v>
      </c>
      <c r="AJ518">
        <v>489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ROW(Source!A498)</f>
        <v>498</v>
      </c>
      <c r="B519">
        <v>312113339</v>
      </c>
      <c r="C519">
        <v>312113326</v>
      </c>
      <c r="D519">
        <v>277867733</v>
      </c>
      <c r="E519">
        <v>1</v>
      </c>
      <c r="F519">
        <v>1</v>
      </c>
      <c r="G519">
        <v>1</v>
      </c>
      <c r="H519">
        <v>3</v>
      </c>
      <c r="I519" t="s">
        <v>149</v>
      </c>
      <c r="J519" t="s">
        <v>152</v>
      </c>
      <c r="K519" t="s">
        <v>150</v>
      </c>
      <c r="L519">
        <v>1346</v>
      </c>
      <c r="N519">
        <v>1009</v>
      </c>
      <c r="O519" t="s">
        <v>151</v>
      </c>
      <c r="P519" t="s">
        <v>151</v>
      </c>
      <c r="Q519">
        <v>1</v>
      </c>
      <c r="X519">
        <v>0</v>
      </c>
      <c r="Y519">
        <v>174.93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22</v>
      </c>
      <c r="AG519">
        <v>0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ROW(Source!A498)</f>
        <v>498</v>
      </c>
      <c r="B520">
        <v>312113340</v>
      </c>
      <c r="C520">
        <v>312113326</v>
      </c>
      <c r="D520">
        <v>277562780</v>
      </c>
      <c r="E520">
        <v>109</v>
      </c>
      <c r="F520">
        <v>1</v>
      </c>
      <c r="G520">
        <v>1</v>
      </c>
      <c r="H520">
        <v>3</v>
      </c>
      <c r="I520" t="s">
        <v>160</v>
      </c>
      <c r="J520" t="s">
        <v>3</v>
      </c>
      <c r="K520" t="s">
        <v>161</v>
      </c>
      <c r="L520">
        <v>1346</v>
      </c>
      <c r="N520">
        <v>1009</v>
      </c>
      <c r="O520" t="s">
        <v>151</v>
      </c>
      <c r="P520" t="s">
        <v>151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22</v>
      </c>
      <c r="AG520">
        <v>0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ROW(Source!A498)</f>
        <v>498</v>
      </c>
      <c r="B521">
        <v>312113341</v>
      </c>
      <c r="C521">
        <v>312113326</v>
      </c>
      <c r="D521">
        <v>277565288</v>
      </c>
      <c r="E521">
        <v>109</v>
      </c>
      <c r="F521">
        <v>1</v>
      </c>
      <c r="G521">
        <v>1</v>
      </c>
      <c r="H521">
        <v>3</v>
      </c>
      <c r="I521" t="s">
        <v>879</v>
      </c>
      <c r="J521" t="s">
        <v>3</v>
      </c>
      <c r="K521" t="s">
        <v>880</v>
      </c>
      <c r="L521">
        <v>1346</v>
      </c>
      <c r="N521">
        <v>1009</v>
      </c>
      <c r="O521" t="s">
        <v>151</v>
      </c>
      <c r="P521" t="s">
        <v>151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0</v>
      </c>
      <c r="AE521">
        <v>0</v>
      </c>
      <c r="AF521" t="s">
        <v>22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ROW(Source!A498)</f>
        <v>498</v>
      </c>
      <c r="B522">
        <v>312113342</v>
      </c>
      <c r="C522">
        <v>312113326</v>
      </c>
      <c r="D522">
        <v>277565341</v>
      </c>
      <c r="E522">
        <v>109</v>
      </c>
      <c r="F522">
        <v>1</v>
      </c>
      <c r="G522">
        <v>1</v>
      </c>
      <c r="H522">
        <v>3</v>
      </c>
      <c r="I522" t="s">
        <v>881</v>
      </c>
      <c r="J522" t="s">
        <v>3</v>
      </c>
      <c r="K522" t="s">
        <v>882</v>
      </c>
      <c r="L522">
        <v>1371</v>
      </c>
      <c r="N522">
        <v>1013</v>
      </c>
      <c r="O522" t="s">
        <v>34</v>
      </c>
      <c r="P522" t="s">
        <v>34</v>
      </c>
      <c r="Q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 t="s">
        <v>22</v>
      </c>
      <c r="AG522">
        <v>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ROW(Source!A498)</f>
        <v>498</v>
      </c>
      <c r="B523">
        <v>312113343</v>
      </c>
      <c r="C523">
        <v>312113326</v>
      </c>
      <c r="D523">
        <v>277565430</v>
      </c>
      <c r="E523">
        <v>109</v>
      </c>
      <c r="F523">
        <v>1</v>
      </c>
      <c r="G523">
        <v>1</v>
      </c>
      <c r="H523">
        <v>3</v>
      </c>
      <c r="I523" t="s">
        <v>883</v>
      </c>
      <c r="J523" t="s">
        <v>3</v>
      </c>
      <c r="K523" t="s">
        <v>884</v>
      </c>
      <c r="L523">
        <v>1348</v>
      </c>
      <c r="N523">
        <v>1009</v>
      </c>
      <c r="O523" t="s">
        <v>141</v>
      </c>
      <c r="P523" t="s">
        <v>141</v>
      </c>
      <c r="Q523">
        <v>1000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0</v>
      </c>
      <c r="AE523">
        <v>0</v>
      </c>
      <c r="AF523" t="s">
        <v>22</v>
      </c>
      <c r="AG523">
        <v>0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ROW(Source!A499)</f>
        <v>499</v>
      </c>
      <c r="B524">
        <v>312113350</v>
      </c>
      <c r="C524">
        <v>312113344</v>
      </c>
      <c r="D524">
        <v>277560257</v>
      </c>
      <c r="E524">
        <v>109</v>
      </c>
      <c r="F524">
        <v>1</v>
      </c>
      <c r="G524">
        <v>1</v>
      </c>
      <c r="H524">
        <v>1</v>
      </c>
      <c r="I524" t="s">
        <v>737</v>
      </c>
      <c r="J524" t="s">
        <v>3</v>
      </c>
      <c r="K524" t="s">
        <v>738</v>
      </c>
      <c r="L524">
        <v>1191</v>
      </c>
      <c r="N524">
        <v>1013</v>
      </c>
      <c r="O524" t="s">
        <v>715</v>
      </c>
      <c r="P524" t="s">
        <v>715</v>
      </c>
      <c r="Q524">
        <v>1</v>
      </c>
      <c r="X524">
        <v>0.44</v>
      </c>
      <c r="Y524">
        <v>0</v>
      </c>
      <c r="Z524">
        <v>0</v>
      </c>
      <c r="AA524">
        <v>0</v>
      </c>
      <c r="AB524">
        <v>406.64</v>
      </c>
      <c r="AC524">
        <v>0</v>
      </c>
      <c r="AD524">
        <v>1</v>
      </c>
      <c r="AE524">
        <v>1</v>
      </c>
      <c r="AF524" t="s">
        <v>23</v>
      </c>
      <c r="AG524">
        <v>0.52800000000000002</v>
      </c>
      <c r="AH524">
        <v>2</v>
      </c>
      <c r="AI524">
        <v>312113345</v>
      </c>
      <c r="AJ524">
        <v>490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ROW(Source!A499)</f>
        <v>499</v>
      </c>
      <c r="B525">
        <v>312113351</v>
      </c>
      <c r="C525">
        <v>312113344</v>
      </c>
      <c r="D525">
        <v>277560491</v>
      </c>
      <c r="E525">
        <v>109</v>
      </c>
      <c r="F525">
        <v>1</v>
      </c>
      <c r="G525">
        <v>1</v>
      </c>
      <c r="H525">
        <v>1</v>
      </c>
      <c r="I525" t="s">
        <v>713</v>
      </c>
      <c r="J525" t="s">
        <v>3</v>
      </c>
      <c r="K525" t="s">
        <v>714</v>
      </c>
      <c r="L525">
        <v>1191</v>
      </c>
      <c r="N525">
        <v>1013</v>
      </c>
      <c r="O525" t="s">
        <v>715</v>
      </c>
      <c r="P525" t="s">
        <v>715</v>
      </c>
      <c r="Q525">
        <v>1</v>
      </c>
      <c r="X525">
        <v>0.48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23</v>
      </c>
      <c r="AG525">
        <v>0.57599999999999996</v>
      </c>
      <c r="AH525">
        <v>2</v>
      </c>
      <c r="AI525">
        <v>312113346</v>
      </c>
      <c r="AJ525">
        <v>491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ROW(Source!A499)</f>
        <v>499</v>
      </c>
      <c r="B526">
        <v>312113352</v>
      </c>
      <c r="C526">
        <v>312113344</v>
      </c>
      <c r="D526">
        <v>277944622</v>
      </c>
      <c r="E526">
        <v>1</v>
      </c>
      <c r="F526">
        <v>1</v>
      </c>
      <c r="G526">
        <v>1</v>
      </c>
      <c r="H526">
        <v>2</v>
      </c>
      <c r="I526" t="s">
        <v>716</v>
      </c>
      <c r="J526" t="s">
        <v>717</v>
      </c>
      <c r="K526" t="s">
        <v>718</v>
      </c>
      <c r="L526">
        <v>1368</v>
      </c>
      <c r="N526">
        <v>1011</v>
      </c>
      <c r="O526" t="s">
        <v>478</v>
      </c>
      <c r="P526" t="s">
        <v>478</v>
      </c>
      <c r="Q526">
        <v>1</v>
      </c>
      <c r="X526">
        <v>0.24</v>
      </c>
      <c r="Y526">
        <v>0</v>
      </c>
      <c r="Z526">
        <v>1472.33</v>
      </c>
      <c r="AA526">
        <v>642.05999999999995</v>
      </c>
      <c r="AB526">
        <v>0</v>
      </c>
      <c r="AC526">
        <v>0</v>
      </c>
      <c r="AD526">
        <v>1</v>
      </c>
      <c r="AE526">
        <v>0</v>
      </c>
      <c r="AF526" t="s">
        <v>23</v>
      </c>
      <c r="AG526">
        <v>0.28799999999999998</v>
      </c>
      <c r="AH526">
        <v>2</v>
      </c>
      <c r="AI526">
        <v>312113347</v>
      </c>
      <c r="AJ526">
        <v>492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ROW(Source!A499)</f>
        <v>499</v>
      </c>
      <c r="B527">
        <v>312113353</v>
      </c>
      <c r="C527">
        <v>312113344</v>
      </c>
      <c r="D527">
        <v>277945900</v>
      </c>
      <c r="E527">
        <v>1</v>
      </c>
      <c r="F527">
        <v>1</v>
      </c>
      <c r="G527">
        <v>1</v>
      </c>
      <c r="H527">
        <v>2</v>
      </c>
      <c r="I527" t="s">
        <v>815</v>
      </c>
      <c r="J527" t="s">
        <v>816</v>
      </c>
      <c r="K527" t="s">
        <v>817</v>
      </c>
      <c r="L527">
        <v>1368</v>
      </c>
      <c r="N527">
        <v>1011</v>
      </c>
      <c r="O527" t="s">
        <v>478</v>
      </c>
      <c r="P527" t="s">
        <v>478</v>
      </c>
      <c r="Q527">
        <v>1</v>
      </c>
      <c r="X527">
        <v>0.24</v>
      </c>
      <c r="Y527">
        <v>0</v>
      </c>
      <c r="Z527">
        <v>12.95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0.28799999999999998</v>
      </c>
      <c r="AH527">
        <v>2</v>
      </c>
      <c r="AI527">
        <v>312113348</v>
      </c>
      <c r="AJ527">
        <v>493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ROW(Source!A499)</f>
        <v>499</v>
      </c>
      <c r="B528">
        <v>312113354</v>
      </c>
      <c r="C528">
        <v>312113344</v>
      </c>
      <c r="D528">
        <v>277945921</v>
      </c>
      <c r="E528">
        <v>1</v>
      </c>
      <c r="F528">
        <v>1</v>
      </c>
      <c r="G528">
        <v>1</v>
      </c>
      <c r="H528">
        <v>2</v>
      </c>
      <c r="I528" t="s">
        <v>818</v>
      </c>
      <c r="J528" t="s">
        <v>819</v>
      </c>
      <c r="K528" t="s">
        <v>820</v>
      </c>
      <c r="L528">
        <v>1368</v>
      </c>
      <c r="N528">
        <v>1011</v>
      </c>
      <c r="O528" t="s">
        <v>478</v>
      </c>
      <c r="P528" t="s">
        <v>478</v>
      </c>
      <c r="Q528">
        <v>1</v>
      </c>
      <c r="X528">
        <v>0.24</v>
      </c>
      <c r="Y528">
        <v>0</v>
      </c>
      <c r="Z528">
        <v>560.73</v>
      </c>
      <c r="AA528">
        <v>477.98</v>
      </c>
      <c r="AB528">
        <v>0</v>
      </c>
      <c r="AC528">
        <v>0</v>
      </c>
      <c r="AD528">
        <v>1</v>
      </c>
      <c r="AE528">
        <v>0</v>
      </c>
      <c r="AF528" t="s">
        <v>23</v>
      </c>
      <c r="AG528">
        <v>0.28799999999999998</v>
      </c>
      <c r="AH528">
        <v>2</v>
      </c>
      <c r="AI528">
        <v>312113349</v>
      </c>
      <c r="AJ528">
        <v>494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ROW(Source!A500)</f>
        <v>500</v>
      </c>
      <c r="B529">
        <v>312146732</v>
      </c>
      <c r="C529">
        <v>312146727</v>
      </c>
      <c r="D529">
        <v>75631448</v>
      </c>
      <c r="E529">
        <v>109</v>
      </c>
      <c r="F529">
        <v>1</v>
      </c>
      <c r="G529">
        <v>1</v>
      </c>
      <c r="H529">
        <v>1</v>
      </c>
      <c r="I529" t="s">
        <v>737</v>
      </c>
      <c r="J529" t="s">
        <v>3</v>
      </c>
      <c r="K529" t="s">
        <v>738</v>
      </c>
      <c r="L529">
        <v>1191</v>
      </c>
      <c r="N529">
        <v>1013</v>
      </c>
      <c r="O529" t="s">
        <v>715</v>
      </c>
      <c r="P529" t="s">
        <v>715</v>
      </c>
      <c r="Q529">
        <v>1</v>
      </c>
      <c r="X529">
        <v>0.2</v>
      </c>
      <c r="Y529">
        <v>0</v>
      </c>
      <c r="Z529">
        <v>0</v>
      </c>
      <c r="AA529">
        <v>0</v>
      </c>
      <c r="AB529">
        <v>406.64</v>
      </c>
      <c r="AC529">
        <v>0</v>
      </c>
      <c r="AD529">
        <v>1</v>
      </c>
      <c r="AE529">
        <v>1</v>
      </c>
      <c r="AF529" t="s">
        <v>23</v>
      </c>
      <c r="AG529">
        <v>0.24</v>
      </c>
      <c r="AH529">
        <v>2</v>
      </c>
      <c r="AI529">
        <v>312146728</v>
      </c>
      <c r="AJ529">
        <v>495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ROW(Source!A500)</f>
        <v>500</v>
      </c>
      <c r="B530">
        <v>312146733</v>
      </c>
      <c r="C530">
        <v>312146727</v>
      </c>
      <c r="D530">
        <v>75629607</v>
      </c>
      <c r="E530">
        <v>109</v>
      </c>
      <c r="F530">
        <v>1</v>
      </c>
      <c r="G530">
        <v>1</v>
      </c>
      <c r="H530">
        <v>1</v>
      </c>
      <c r="I530" t="s">
        <v>713</v>
      </c>
      <c r="J530" t="s">
        <v>3</v>
      </c>
      <c r="K530" t="s">
        <v>714</v>
      </c>
      <c r="L530">
        <v>1191</v>
      </c>
      <c r="N530">
        <v>1013</v>
      </c>
      <c r="O530" t="s">
        <v>715</v>
      </c>
      <c r="P530" t="s">
        <v>715</v>
      </c>
      <c r="Q530">
        <v>1</v>
      </c>
      <c r="X530">
        <v>0.11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23</v>
      </c>
      <c r="AG530">
        <v>0.13200000000000001</v>
      </c>
      <c r="AH530">
        <v>2</v>
      </c>
      <c r="AI530">
        <v>312146729</v>
      </c>
      <c r="AJ530">
        <v>496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ROW(Source!A500)</f>
        <v>500</v>
      </c>
      <c r="B531">
        <v>312146734</v>
      </c>
      <c r="C531">
        <v>312146727</v>
      </c>
      <c r="D531">
        <v>277945900</v>
      </c>
      <c r="E531">
        <v>1</v>
      </c>
      <c r="F531">
        <v>1</v>
      </c>
      <c r="G531">
        <v>1</v>
      </c>
      <c r="H531">
        <v>2</v>
      </c>
      <c r="I531" t="s">
        <v>815</v>
      </c>
      <c r="J531" t="s">
        <v>816</v>
      </c>
      <c r="K531" t="s">
        <v>817</v>
      </c>
      <c r="L531">
        <v>1368</v>
      </c>
      <c r="N531">
        <v>1011</v>
      </c>
      <c r="O531" t="s">
        <v>478</v>
      </c>
      <c r="P531" t="s">
        <v>478</v>
      </c>
      <c r="Q531">
        <v>1</v>
      </c>
      <c r="X531">
        <v>0.11</v>
      </c>
      <c r="Y531">
        <v>0</v>
      </c>
      <c r="Z531">
        <v>12.95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23</v>
      </c>
      <c r="AG531">
        <v>0.13200000000000001</v>
      </c>
      <c r="AH531">
        <v>2</v>
      </c>
      <c r="AI531">
        <v>312146730</v>
      </c>
      <c r="AJ531">
        <v>497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ROW(Source!A500)</f>
        <v>500</v>
      </c>
      <c r="B532">
        <v>312146735</v>
      </c>
      <c r="C532">
        <v>312146727</v>
      </c>
      <c r="D532">
        <v>277945921</v>
      </c>
      <c r="E532">
        <v>1</v>
      </c>
      <c r="F532">
        <v>1</v>
      </c>
      <c r="G532">
        <v>1</v>
      </c>
      <c r="H532">
        <v>2</v>
      </c>
      <c r="I532" t="s">
        <v>818</v>
      </c>
      <c r="J532" t="s">
        <v>819</v>
      </c>
      <c r="K532" t="s">
        <v>820</v>
      </c>
      <c r="L532">
        <v>1368</v>
      </c>
      <c r="N532">
        <v>1011</v>
      </c>
      <c r="O532" t="s">
        <v>478</v>
      </c>
      <c r="P532" t="s">
        <v>478</v>
      </c>
      <c r="Q532">
        <v>1</v>
      </c>
      <c r="X532">
        <v>0.11</v>
      </c>
      <c r="Y532">
        <v>0</v>
      </c>
      <c r="Z532">
        <v>560.73</v>
      </c>
      <c r="AA532">
        <v>477.98</v>
      </c>
      <c r="AB532">
        <v>0</v>
      </c>
      <c r="AC532">
        <v>0</v>
      </c>
      <c r="AD532">
        <v>1</v>
      </c>
      <c r="AE532">
        <v>0</v>
      </c>
      <c r="AF532" t="s">
        <v>23</v>
      </c>
      <c r="AG532">
        <v>0.13200000000000001</v>
      </c>
      <c r="AH532">
        <v>2</v>
      </c>
      <c r="AI532">
        <v>312146731</v>
      </c>
      <c r="AJ532">
        <v>498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ROW(Source!A501)</f>
        <v>501</v>
      </c>
      <c r="B533">
        <v>312113360</v>
      </c>
      <c r="C533">
        <v>312113355</v>
      </c>
      <c r="D533">
        <v>277560257</v>
      </c>
      <c r="E533">
        <v>109</v>
      </c>
      <c r="F533">
        <v>1</v>
      </c>
      <c r="G533">
        <v>1</v>
      </c>
      <c r="H533">
        <v>1</v>
      </c>
      <c r="I533" t="s">
        <v>737</v>
      </c>
      <c r="J533" t="s">
        <v>3</v>
      </c>
      <c r="K533" t="s">
        <v>738</v>
      </c>
      <c r="L533">
        <v>1191</v>
      </c>
      <c r="N533">
        <v>1013</v>
      </c>
      <c r="O533" t="s">
        <v>715</v>
      </c>
      <c r="P533" t="s">
        <v>715</v>
      </c>
      <c r="Q533">
        <v>1</v>
      </c>
      <c r="X533">
        <v>0.25</v>
      </c>
      <c r="Y533">
        <v>0</v>
      </c>
      <c r="Z533">
        <v>0</v>
      </c>
      <c r="AA533">
        <v>0</v>
      </c>
      <c r="AB533">
        <v>406.64</v>
      </c>
      <c r="AC533">
        <v>0</v>
      </c>
      <c r="AD533">
        <v>1</v>
      </c>
      <c r="AE533">
        <v>1</v>
      </c>
      <c r="AF533" t="s">
        <v>23</v>
      </c>
      <c r="AG533">
        <v>0.3</v>
      </c>
      <c r="AH533">
        <v>2</v>
      </c>
      <c r="AI533">
        <v>312113356</v>
      </c>
      <c r="AJ533">
        <v>499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ROW(Source!A501)</f>
        <v>501</v>
      </c>
      <c r="B534">
        <v>312113361</v>
      </c>
      <c r="C534">
        <v>312113355</v>
      </c>
      <c r="D534">
        <v>277560491</v>
      </c>
      <c r="E534">
        <v>109</v>
      </c>
      <c r="F534">
        <v>1</v>
      </c>
      <c r="G534">
        <v>1</v>
      </c>
      <c r="H534">
        <v>1</v>
      </c>
      <c r="I534" t="s">
        <v>713</v>
      </c>
      <c r="J534" t="s">
        <v>3</v>
      </c>
      <c r="K534" t="s">
        <v>714</v>
      </c>
      <c r="L534">
        <v>1191</v>
      </c>
      <c r="N534">
        <v>1013</v>
      </c>
      <c r="O534" t="s">
        <v>715</v>
      </c>
      <c r="P534" t="s">
        <v>715</v>
      </c>
      <c r="Q534">
        <v>1</v>
      </c>
      <c r="X534">
        <v>0.14000000000000001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23</v>
      </c>
      <c r="AG534">
        <v>0.16800000000000001</v>
      </c>
      <c r="AH534">
        <v>2</v>
      </c>
      <c r="AI534">
        <v>312113357</v>
      </c>
      <c r="AJ534">
        <v>500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ROW(Source!A501)</f>
        <v>501</v>
      </c>
      <c r="B535">
        <v>312113362</v>
      </c>
      <c r="C535">
        <v>312113355</v>
      </c>
      <c r="D535">
        <v>277945900</v>
      </c>
      <c r="E535">
        <v>1</v>
      </c>
      <c r="F535">
        <v>1</v>
      </c>
      <c r="G535">
        <v>1</v>
      </c>
      <c r="H535">
        <v>2</v>
      </c>
      <c r="I535" t="s">
        <v>815</v>
      </c>
      <c r="J535" t="s">
        <v>816</v>
      </c>
      <c r="K535" t="s">
        <v>817</v>
      </c>
      <c r="L535">
        <v>1368</v>
      </c>
      <c r="N535">
        <v>1011</v>
      </c>
      <c r="O535" t="s">
        <v>478</v>
      </c>
      <c r="P535" t="s">
        <v>478</v>
      </c>
      <c r="Q535">
        <v>1</v>
      </c>
      <c r="X535">
        <v>0.14000000000000001</v>
      </c>
      <c r="Y535">
        <v>0</v>
      </c>
      <c r="Z535">
        <v>12.95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23</v>
      </c>
      <c r="AG535">
        <v>0.16800000000000001</v>
      </c>
      <c r="AH535">
        <v>2</v>
      </c>
      <c r="AI535">
        <v>312113358</v>
      </c>
      <c r="AJ535">
        <v>501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ROW(Source!A501)</f>
        <v>501</v>
      </c>
      <c r="B536">
        <v>312113363</v>
      </c>
      <c r="C536">
        <v>312113355</v>
      </c>
      <c r="D536">
        <v>277945921</v>
      </c>
      <c r="E536">
        <v>1</v>
      </c>
      <c r="F536">
        <v>1</v>
      </c>
      <c r="G536">
        <v>1</v>
      </c>
      <c r="H536">
        <v>2</v>
      </c>
      <c r="I536" t="s">
        <v>818</v>
      </c>
      <c r="J536" t="s">
        <v>819</v>
      </c>
      <c r="K536" t="s">
        <v>820</v>
      </c>
      <c r="L536">
        <v>1368</v>
      </c>
      <c r="N536">
        <v>1011</v>
      </c>
      <c r="O536" t="s">
        <v>478</v>
      </c>
      <c r="P536" t="s">
        <v>478</v>
      </c>
      <c r="Q536">
        <v>1</v>
      </c>
      <c r="X536">
        <v>0.14000000000000001</v>
      </c>
      <c r="Y536">
        <v>0</v>
      </c>
      <c r="Z536">
        <v>560.73</v>
      </c>
      <c r="AA536">
        <v>477.98</v>
      </c>
      <c r="AB536">
        <v>0</v>
      </c>
      <c r="AC536">
        <v>0</v>
      </c>
      <c r="AD536">
        <v>1</v>
      </c>
      <c r="AE536">
        <v>0</v>
      </c>
      <c r="AF536" t="s">
        <v>23</v>
      </c>
      <c r="AG536">
        <v>0.16800000000000001</v>
      </c>
      <c r="AH536">
        <v>2</v>
      </c>
      <c r="AI536">
        <v>312113359</v>
      </c>
      <c r="AJ536">
        <v>502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ROW(Source!A502)</f>
        <v>502</v>
      </c>
      <c r="B537">
        <v>312113369</v>
      </c>
      <c r="C537">
        <v>312113364</v>
      </c>
      <c r="D537">
        <v>277560257</v>
      </c>
      <c r="E537">
        <v>109</v>
      </c>
      <c r="F537">
        <v>1</v>
      </c>
      <c r="G537">
        <v>1</v>
      </c>
      <c r="H537">
        <v>1</v>
      </c>
      <c r="I537" t="s">
        <v>737</v>
      </c>
      <c r="J537" t="s">
        <v>3</v>
      </c>
      <c r="K537" t="s">
        <v>738</v>
      </c>
      <c r="L537">
        <v>1191</v>
      </c>
      <c r="N537">
        <v>1013</v>
      </c>
      <c r="O537" t="s">
        <v>715</v>
      </c>
      <c r="P537" t="s">
        <v>715</v>
      </c>
      <c r="Q537">
        <v>1</v>
      </c>
      <c r="X537">
        <v>0.3</v>
      </c>
      <c r="Y537">
        <v>0</v>
      </c>
      <c r="Z537">
        <v>0</v>
      </c>
      <c r="AA537">
        <v>0</v>
      </c>
      <c r="AB537">
        <v>406.64</v>
      </c>
      <c r="AC537">
        <v>0</v>
      </c>
      <c r="AD537">
        <v>1</v>
      </c>
      <c r="AE537">
        <v>1</v>
      </c>
      <c r="AF537" t="s">
        <v>23</v>
      </c>
      <c r="AG537">
        <v>0.36</v>
      </c>
      <c r="AH537">
        <v>2</v>
      </c>
      <c r="AI537">
        <v>312113365</v>
      </c>
      <c r="AJ537">
        <v>503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ROW(Source!A502)</f>
        <v>502</v>
      </c>
      <c r="B538">
        <v>312113370</v>
      </c>
      <c r="C538">
        <v>312113364</v>
      </c>
      <c r="D538">
        <v>277560491</v>
      </c>
      <c r="E538">
        <v>109</v>
      </c>
      <c r="F538">
        <v>1</v>
      </c>
      <c r="G538">
        <v>1</v>
      </c>
      <c r="H538">
        <v>1</v>
      </c>
      <c r="I538" t="s">
        <v>713</v>
      </c>
      <c r="J538" t="s">
        <v>3</v>
      </c>
      <c r="K538" t="s">
        <v>714</v>
      </c>
      <c r="L538">
        <v>1191</v>
      </c>
      <c r="N538">
        <v>1013</v>
      </c>
      <c r="O538" t="s">
        <v>715</v>
      </c>
      <c r="P538" t="s">
        <v>715</v>
      </c>
      <c r="Q538">
        <v>1</v>
      </c>
      <c r="X538">
        <v>0.16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23</v>
      </c>
      <c r="AG538">
        <v>0.192</v>
      </c>
      <c r="AH538">
        <v>2</v>
      </c>
      <c r="AI538">
        <v>312113366</v>
      </c>
      <c r="AJ538">
        <v>504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ROW(Source!A502)</f>
        <v>502</v>
      </c>
      <c r="B539">
        <v>312113371</v>
      </c>
      <c r="C539">
        <v>312113364</v>
      </c>
      <c r="D539">
        <v>277945900</v>
      </c>
      <c r="E539">
        <v>1</v>
      </c>
      <c r="F539">
        <v>1</v>
      </c>
      <c r="G539">
        <v>1</v>
      </c>
      <c r="H539">
        <v>2</v>
      </c>
      <c r="I539" t="s">
        <v>815</v>
      </c>
      <c r="J539" t="s">
        <v>816</v>
      </c>
      <c r="K539" t="s">
        <v>817</v>
      </c>
      <c r="L539">
        <v>1368</v>
      </c>
      <c r="N539">
        <v>1011</v>
      </c>
      <c r="O539" t="s">
        <v>478</v>
      </c>
      <c r="P539" t="s">
        <v>478</v>
      </c>
      <c r="Q539">
        <v>1</v>
      </c>
      <c r="X539">
        <v>0.16</v>
      </c>
      <c r="Y539">
        <v>0</v>
      </c>
      <c r="Z539">
        <v>12.95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23</v>
      </c>
      <c r="AG539">
        <v>0.192</v>
      </c>
      <c r="AH539">
        <v>2</v>
      </c>
      <c r="AI539">
        <v>312113367</v>
      </c>
      <c r="AJ539">
        <v>505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ROW(Source!A502)</f>
        <v>502</v>
      </c>
      <c r="B540">
        <v>312113372</v>
      </c>
      <c r="C540">
        <v>312113364</v>
      </c>
      <c r="D540">
        <v>277945921</v>
      </c>
      <c r="E540">
        <v>1</v>
      </c>
      <c r="F540">
        <v>1</v>
      </c>
      <c r="G540">
        <v>1</v>
      </c>
      <c r="H540">
        <v>2</v>
      </c>
      <c r="I540" t="s">
        <v>818</v>
      </c>
      <c r="J540" t="s">
        <v>819</v>
      </c>
      <c r="K540" t="s">
        <v>820</v>
      </c>
      <c r="L540">
        <v>1368</v>
      </c>
      <c r="N540">
        <v>1011</v>
      </c>
      <c r="O540" t="s">
        <v>478</v>
      </c>
      <c r="P540" t="s">
        <v>478</v>
      </c>
      <c r="Q540">
        <v>1</v>
      </c>
      <c r="X540">
        <v>0.16</v>
      </c>
      <c r="Y540">
        <v>0</v>
      </c>
      <c r="Z540">
        <v>560.73</v>
      </c>
      <c r="AA540">
        <v>477.98</v>
      </c>
      <c r="AB540">
        <v>0</v>
      </c>
      <c r="AC540">
        <v>0</v>
      </c>
      <c r="AD540">
        <v>1</v>
      </c>
      <c r="AE540">
        <v>0</v>
      </c>
      <c r="AF540" t="s">
        <v>23</v>
      </c>
      <c r="AG540">
        <v>0.192</v>
      </c>
      <c r="AH540">
        <v>2</v>
      </c>
      <c r="AI540">
        <v>312113368</v>
      </c>
      <c r="AJ540">
        <v>506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ROW(Source!A543)</f>
        <v>543</v>
      </c>
      <c r="B541">
        <v>312113380</v>
      </c>
      <c r="C541">
        <v>312113375</v>
      </c>
      <c r="D541">
        <v>277560272</v>
      </c>
      <c r="E541">
        <v>109</v>
      </c>
      <c r="F541">
        <v>1</v>
      </c>
      <c r="G541">
        <v>1</v>
      </c>
      <c r="H541">
        <v>1</v>
      </c>
      <c r="I541" t="s">
        <v>836</v>
      </c>
      <c r="J541" t="s">
        <v>3</v>
      </c>
      <c r="K541" t="s">
        <v>837</v>
      </c>
      <c r="L541">
        <v>1191</v>
      </c>
      <c r="N541">
        <v>1013</v>
      </c>
      <c r="O541" t="s">
        <v>715</v>
      </c>
      <c r="P541" t="s">
        <v>715</v>
      </c>
      <c r="Q541">
        <v>1</v>
      </c>
      <c r="X541">
        <v>0.67</v>
      </c>
      <c r="Y541">
        <v>0</v>
      </c>
      <c r="Z541">
        <v>0</v>
      </c>
      <c r="AA541">
        <v>0</v>
      </c>
      <c r="AB541">
        <v>420.91</v>
      </c>
      <c r="AC541">
        <v>0</v>
      </c>
      <c r="AD541">
        <v>1</v>
      </c>
      <c r="AE541">
        <v>1</v>
      </c>
      <c r="AF541" t="s">
        <v>23</v>
      </c>
      <c r="AG541">
        <v>0.80400000000000005</v>
      </c>
      <c r="AH541">
        <v>2</v>
      </c>
      <c r="AI541">
        <v>312113376</v>
      </c>
      <c r="AJ541">
        <v>507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ROW(Source!A543)</f>
        <v>543</v>
      </c>
      <c r="B542">
        <v>312113381</v>
      </c>
      <c r="C542">
        <v>312113375</v>
      </c>
      <c r="D542">
        <v>277946011</v>
      </c>
      <c r="E542">
        <v>1</v>
      </c>
      <c r="F542">
        <v>1</v>
      </c>
      <c r="G542">
        <v>1</v>
      </c>
      <c r="H542">
        <v>2</v>
      </c>
      <c r="I542" t="s">
        <v>838</v>
      </c>
      <c r="J542" t="s">
        <v>839</v>
      </c>
      <c r="K542" t="s">
        <v>840</v>
      </c>
      <c r="L542">
        <v>1368</v>
      </c>
      <c r="N542">
        <v>1011</v>
      </c>
      <c r="O542" t="s">
        <v>478</v>
      </c>
      <c r="P542" t="s">
        <v>478</v>
      </c>
      <c r="Q542">
        <v>1</v>
      </c>
      <c r="X542">
        <v>0.12</v>
      </c>
      <c r="Y542">
        <v>0</v>
      </c>
      <c r="Z542">
        <v>95.79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23</v>
      </c>
      <c r="AG542">
        <v>0.14399999999999999</v>
      </c>
      <c r="AH542">
        <v>2</v>
      </c>
      <c r="AI542">
        <v>312113377</v>
      </c>
      <c r="AJ542">
        <v>508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ROW(Source!A543)</f>
        <v>543</v>
      </c>
      <c r="B543">
        <v>312113382</v>
      </c>
      <c r="C543">
        <v>312113375</v>
      </c>
      <c r="D543">
        <v>277866682</v>
      </c>
      <c r="E543">
        <v>1</v>
      </c>
      <c r="F543">
        <v>1</v>
      </c>
      <c r="G543">
        <v>1</v>
      </c>
      <c r="H543">
        <v>3</v>
      </c>
      <c r="I543" t="s">
        <v>763</v>
      </c>
      <c r="J543" t="s">
        <v>764</v>
      </c>
      <c r="K543" t="s">
        <v>765</v>
      </c>
      <c r="L543">
        <v>1346</v>
      </c>
      <c r="N543">
        <v>1009</v>
      </c>
      <c r="O543" t="s">
        <v>151</v>
      </c>
      <c r="P543" t="s">
        <v>151</v>
      </c>
      <c r="Q543">
        <v>1</v>
      </c>
      <c r="X543">
        <v>0.03</v>
      </c>
      <c r="Y543">
        <v>155.63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0.03</v>
      </c>
      <c r="AH543">
        <v>2</v>
      </c>
      <c r="AI543">
        <v>312113378</v>
      </c>
      <c r="AJ543">
        <v>509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ROW(Source!A543)</f>
        <v>543</v>
      </c>
      <c r="B544">
        <v>312113383</v>
      </c>
      <c r="C544">
        <v>312113375</v>
      </c>
      <c r="D544">
        <v>277880063</v>
      </c>
      <c r="E544">
        <v>1</v>
      </c>
      <c r="F544">
        <v>1</v>
      </c>
      <c r="G544">
        <v>1</v>
      </c>
      <c r="H544">
        <v>3</v>
      </c>
      <c r="I544" t="s">
        <v>841</v>
      </c>
      <c r="J544" t="s">
        <v>842</v>
      </c>
      <c r="K544" t="s">
        <v>843</v>
      </c>
      <c r="L544">
        <v>1348</v>
      </c>
      <c r="N544">
        <v>1009</v>
      </c>
      <c r="O544" t="s">
        <v>141</v>
      </c>
      <c r="P544" t="s">
        <v>141</v>
      </c>
      <c r="Q544">
        <v>1000</v>
      </c>
      <c r="X544">
        <v>5.0000000000000001E-3</v>
      </c>
      <c r="Y544">
        <v>51875.98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5.0000000000000001E-3</v>
      </c>
      <c r="AH544">
        <v>2</v>
      </c>
      <c r="AI544">
        <v>312113379</v>
      </c>
      <c r="AJ544">
        <v>510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ROW(Source!A544)</f>
        <v>544</v>
      </c>
      <c r="B545">
        <v>312113394</v>
      </c>
      <c r="C545">
        <v>312113384</v>
      </c>
      <c r="D545">
        <v>277560299</v>
      </c>
      <c r="E545">
        <v>109</v>
      </c>
      <c r="F545">
        <v>1</v>
      </c>
      <c r="G545">
        <v>1</v>
      </c>
      <c r="H545">
        <v>1</v>
      </c>
      <c r="I545" t="s">
        <v>739</v>
      </c>
      <c r="J545" t="s">
        <v>3</v>
      </c>
      <c r="K545" t="s">
        <v>740</v>
      </c>
      <c r="L545">
        <v>1191</v>
      </c>
      <c r="N545">
        <v>1013</v>
      </c>
      <c r="O545" t="s">
        <v>715</v>
      </c>
      <c r="P545" t="s">
        <v>715</v>
      </c>
      <c r="Q545">
        <v>1</v>
      </c>
      <c r="X545">
        <v>18.5</v>
      </c>
      <c r="Y545">
        <v>0</v>
      </c>
      <c r="Z545">
        <v>0</v>
      </c>
      <c r="AA545">
        <v>0</v>
      </c>
      <c r="AB545">
        <v>467.28</v>
      </c>
      <c r="AC545">
        <v>0</v>
      </c>
      <c r="AD545">
        <v>1</v>
      </c>
      <c r="AE545">
        <v>1</v>
      </c>
      <c r="AF545" t="s">
        <v>23</v>
      </c>
      <c r="AG545">
        <v>22.2</v>
      </c>
      <c r="AH545">
        <v>2</v>
      </c>
      <c r="AI545">
        <v>312113385</v>
      </c>
      <c r="AJ545">
        <v>511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ROW(Source!A544)</f>
        <v>544</v>
      </c>
      <c r="B546">
        <v>312113395</v>
      </c>
      <c r="C546">
        <v>312113384</v>
      </c>
      <c r="D546">
        <v>277560491</v>
      </c>
      <c r="E546">
        <v>109</v>
      </c>
      <c r="F546">
        <v>1</v>
      </c>
      <c r="G546">
        <v>1</v>
      </c>
      <c r="H546">
        <v>1</v>
      </c>
      <c r="I546" t="s">
        <v>713</v>
      </c>
      <c r="J546" t="s">
        <v>3</v>
      </c>
      <c r="K546" t="s">
        <v>714</v>
      </c>
      <c r="L546">
        <v>1191</v>
      </c>
      <c r="N546">
        <v>1013</v>
      </c>
      <c r="O546" t="s">
        <v>715</v>
      </c>
      <c r="P546" t="s">
        <v>715</v>
      </c>
      <c r="Q546">
        <v>1</v>
      </c>
      <c r="X546">
        <v>0.34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23</v>
      </c>
      <c r="AG546">
        <v>0.40800000000000003</v>
      </c>
      <c r="AH546">
        <v>2</v>
      </c>
      <c r="AI546">
        <v>312113386</v>
      </c>
      <c r="AJ546">
        <v>512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ROW(Source!A544)</f>
        <v>544</v>
      </c>
      <c r="B547">
        <v>312113396</v>
      </c>
      <c r="C547">
        <v>312113384</v>
      </c>
      <c r="D547">
        <v>277944622</v>
      </c>
      <c r="E547">
        <v>1</v>
      </c>
      <c r="F547">
        <v>1</v>
      </c>
      <c r="G547">
        <v>1</v>
      </c>
      <c r="H547">
        <v>2</v>
      </c>
      <c r="I547" t="s">
        <v>716</v>
      </c>
      <c r="J547" t="s">
        <v>717</v>
      </c>
      <c r="K547" t="s">
        <v>718</v>
      </c>
      <c r="L547">
        <v>1368</v>
      </c>
      <c r="N547">
        <v>1011</v>
      </c>
      <c r="O547" t="s">
        <v>478</v>
      </c>
      <c r="P547" t="s">
        <v>478</v>
      </c>
      <c r="Q547">
        <v>1</v>
      </c>
      <c r="X547">
        <v>0.17</v>
      </c>
      <c r="Y547">
        <v>0</v>
      </c>
      <c r="Z547">
        <v>1472.33</v>
      </c>
      <c r="AA547">
        <v>642.05999999999995</v>
      </c>
      <c r="AB547">
        <v>0</v>
      </c>
      <c r="AC547">
        <v>0</v>
      </c>
      <c r="AD547">
        <v>1</v>
      </c>
      <c r="AE547">
        <v>0</v>
      </c>
      <c r="AF547" t="s">
        <v>23</v>
      </c>
      <c r="AG547">
        <v>0.20400000000000001</v>
      </c>
      <c r="AH547">
        <v>2</v>
      </c>
      <c r="AI547">
        <v>312113387</v>
      </c>
      <c r="AJ547">
        <v>513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ROW(Source!A544)</f>
        <v>544</v>
      </c>
      <c r="B548">
        <v>312113397</v>
      </c>
      <c r="C548">
        <v>312113384</v>
      </c>
      <c r="D548">
        <v>277945805</v>
      </c>
      <c r="E548">
        <v>1</v>
      </c>
      <c r="F548">
        <v>1</v>
      </c>
      <c r="G548">
        <v>1</v>
      </c>
      <c r="H548">
        <v>2</v>
      </c>
      <c r="I548" t="s">
        <v>727</v>
      </c>
      <c r="J548" t="s">
        <v>728</v>
      </c>
      <c r="K548" t="s">
        <v>729</v>
      </c>
      <c r="L548">
        <v>1368</v>
      </c>
      <c r="N548">
        <v>1011</v>
      </c>
      <c r="O548" t="s">
        <v>478</v>
      </c>
      <c r="P548" t="s">
        <v>478</v>
      </c>
      <c r="Q548">
        <v>1</v>
      </c>
      <c r="X548">
        <v>0.17</v>
      </c>
      <c r="Y548">
        <v>0</v>
      </c>
      <c r="Z548">
        <v>544.70000000000005</v>
      </c>
      <c r="AA548">
        <v>477.98</v>
      </c>
      <c r="AB548">
        <v>0</v>
      </c>
      <c r="AC548">
        <v>0</v>
      </c>
      <c r="AD548">
        <v>1</v>
      </c>
      <c r="AE548">
        <v>0</v>
      </c>
      <c r="AF548" t="s">
        <v>23</v>
      </c>
      <c r="AG548">
        <v>0.20400000000000001</v>
      </c>
      <c r="AH548">
        <v>2</v>
      </c>
      <c r="AI548">
        <v>312113388</v>
      </c>
      <c r="AJ548">
        <v>514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ROW(Source!A544)</f>
        <v>544</v>
      </c>
      <c r="B549">
        <v>312113398</v>
      </c>
      <c r="C549">
        <v>312113384</v>
      </c>
      <c r="D549">
        <v>277946072</v>
      </c>
      <c r="E549">
        <v>1</v>
      </c>
      <c r="F549">
        <v>1</v>
      </c>
      <c r="G549">
        <v>1</v>
      </c>
      <c r="H549">
        <v>2</v>
      </c>
      <c r="I549" t="s">
        <v>760</v>
      </c>
      <c r="J549" t="s">
        <v>761</v>
      </c>
      <c r="K549" t="s">
        <v>762</v>
      </c>
      <c r="L549">
        <v>1368</v>
      </c>
      <c r="N549">
        <v>1011</v>
      </c>
      <c r="O549" t="s">
        <v>478</v>
      </c>
      <c r="P549" t="s">
        <v>478</v>
      </c>
      <c r="Q549">
        <v>1</v>
      </c>
      <c r="X549">
        <v>2.9</v>
      </c>
      <c r="Y549">
        <v>0</v>
      </c>
      <c r="Z549">
        <v>26.66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23</v>
      </c>
      <c r="AG549">
        <v>3.48</v>
      </c>
      <c r="AH549">
        <v>2</v>
      </c>
      <c r="AI549">
        <v>312113389</v>
      </c>
      <c r="AJ549">
        <v>515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ROW(Source!A544)</f>
        <v>544</v>
      </c>
      <c r="B550">
        <v>312113399</v>
      </c>
      <c r="C550">
        <v>312113384</v>
      </c>
      <c r="D550">
        <v>277866682</v>
      </c>
      <c r="E550">
        <v>1</v>
      </c>
      <c r="F550">
        <v>1</v>
      </c>
      <c r="G550">
        <v>1</v>
      </c>
      <c r="H550">
        <v>3</v>
      </c>
      <c r="I550" t="s">
        <v>763</v>
      </c>
      <c r="J550" t="s">
        <v>764</v>
      </c>
      <c r="K550" t="s">
        <v>765</v>
      </c>
      <c r="L550">
        <v>1346</v>
      </c>
      <c r="N550">
        <v>1009</v>
      </c>
      <c r="O550" t="s">
        <v>151</v>
      </c>
      <c r="P550" t="s">
        <v>151</v>
      </c>
      <c r="Q550">
        <v>1</v>
      </c>
      <c r="X550">
        <v>0.9</v>
      </c>
      <c r="Y550">
        <v>155.63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0.9</v>
      </c>
      <c r="AH550">
        <v>2</v>
      </c>
      <c r="AI550">
        <v>312113390</v>
      </c>
      <c r="AJ550">
        <v>516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ROW(Source!A544)</f>
        <v>544</v>
      </c>
      <c r="B551">
        <v>312113400</v>
      </c>
      <c r="C551">
        <v>312113384</v>
      </c>
      <c r="D551">
        <v>277879351</v>
      </c>
      <c r="E551">
        <v>1</v>
      </c>
      <c r="F551">
        <v>1</v>
      </c>
      <c r="G551">
        <v>1</v>
      </c>
      <c r="H551">
        <v>3</v>
      </c>
      <c r="I551" t="s">
        <v>844</v>
      </c>
      <c r="J551" t="s">
        <v>845</v>
      </c>
      <c r="K551" t="s">
        <v>846</v>
      </c>
      <c r="L551">
        <v>1348</v>
      </c>
      <c r="N551">
        <v>1009</v>
      </c>
      <c r="O551" t="s">
        <v>141</v>
      </c>
      <c r="P551" t="s">
        <v>141</v>
      </c>
      <c r="Q551">
        <v>1000</v>
      </c>
      <c r="X551">
        <v>4.0000000000000001E-3</v>
      </c>
      <c r="Y551">
        <v>57629.03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4.0000000000000001E-3</v>
      </c>
      <c r="AH551">
        <v>2</v>
      </c>
      <c r="AI551">
        <v>312113391</v>
      </c>
      <c r="AJ551">
        <v>517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ROW(Source!A544)</f>
        <v>544</v>
      </c>
      <c r="B552">
        <v>312113401</v>
      </c>
      <c r="C552">
        <v>312113384</v>
      </c>
      <c r="D552">
        <v>277896184</v>
      </c>
      <c r="E552">
        <v>1</v>
      </c>
      <c r="F552">
        <v>1</v>
      </c>
      <c r="G552">
        <v>1</v>
      </c>
      <c r="H552">
        <v>3</v>
      </c>
      <c r="I552" t="s">
        <v>847</v>
      </c>
      <c r="J552" t="s">
        <v>848</v>
      </c>
      <c r="K552" t="s">
        <v>849</v>
      </c>
      <c r="L552">
        <v>1346</v>
      </c>
      <c r="N552">
        <v>1009</v>
      </c>
      <c r="O552" t="s">
        <v>151</v>
      </c>
      <c r="P552" t="s">
        <v>151</v>
      </c>
      <c r="Q552">
        <v>1</v>
      </c>
      <c r="X552">
        <v>2.4</v>
      </c>
      <c r="Y552">
        <v>1175.51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2.4</v>
      </c>
      <c r="AH552">
        <v>2</v>
      </c>
      <c r="AI552">
        <v>312113392</v>
      </c>
      <c r="AJ552">
        <v>518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ROW(Source!A544)</f>
        <v>544</v>
      </c>
      <c r="B553">
        <v>312113402</v>
      </c>
      <c r="C553">
        <v>312113384</v>
      </c>
      <c r="D553">
        <v>277566433</v>
      </c>
      <c r="E553">
        <v>109</v>
      </c>
      <c r="F553">
        <v>1</v>
      </c>
      <c r="G553">
        <v>1</v>
      </c>
      <c r="H553">
        <v>3</v>
      </c>
      <c r="I553" t="s">
        <v>449</v>
      </c>
      <c r="J553" t="s">
        <v>3</v>
      </c>
      <c r="K553" t="s">
        <v>450</v>
      </c>
      <c r="L553">
        <v>3277935</v>
      </c>
      <c r="N553">
        <v>1013</v>
      </c>
      <c r="O553" t="s">
        <v>451</v>
      </c>
      <c r="P553" t="s">
        <v>451</v>
      </c>
      <c r="Q553">
        <v>1</v>
      </c>
      <c r="X553">
        <v>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3</v>
      </c>
      <c r="AG553">
        <v>2</v>
      </c>
      <c r="AH553">
        <v>2</v>
      </c>
      <c r="AI553">
        <v>312113393</v>
      </c>
      <c r="AJ553">
        <v>519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ROW(Source!A546)</f>
        <v>546</v>
      </c>
      <c r="B554">
        <v>312113414</v>
      </c>
      <c r="C554">
        <v>312113404</v>
      </c>
      <c r="D554">
        <v>277560305</v>
      </c>
      <c r="E554">
        <v>109</v>
      </c>
      <c r="F554">
        <v>1</v>
      </c>
      <c r="G554">
        <v>1</v>
      </c>
      <c r="H554">
        <v>1</v>
      </c>
      <c r="I554" t="s">
        <v>850</v>
      </c>
      <c r="J554" t="s">
        <v>3</v>
      </c>
      <c r="K554" t="s">
        <v>851</v>
      </c>
      <c r="L554">
        <v>1191</v>
      </c>
      <c r="N554">
        <v>1013</v>
      </c>
      <c r="O554" t="s">
        <v>715</v>
      </c>
      <c r="P554" t="s">
        <v>715</v>
      </c>
      <c r="Q554">
        <v>1</v>
      </c>
      <c r="X554">
        <v>41.2</v>
      </c>
      <c r="Y554">
        <v>0</v>
      </c>
      <c r="Z554">
        <v>0</v>
      </c>
      <c r="AA554">
        <v>0</v>
      </c>
      <c r="AB554">
        <v>477.98</v>
      </c>
      <c r="AC554">
        <v>0</v>
      </c>
      <c r="AD554">
        <v>1</v>
      </c>
      <c r="AE554">
        <v>1</v>
      </c>
      <c r="AF554" t="s">
        <v>457</v>
      </c>
      <c r="AG554">
        <v>51.912000000000006</v>
      </c>
      <c r="AH554">
        <v>2</v>
      </c>
      <c r="AI554">
        <v>312113405</v>
      </c>
      <c r="AJ554">
        <v>520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ROW(Source!A546)</f>
        <v>546</v>
      </c>
      <c r="B555">
        <v>312113415</v>
      </c>
      <c r="C555">
        <v>312113404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713</v>
      </c>
      <c r="J555" t="s">
        <v>3</v>
      </c>
      <c r="K555" t="s">
        <v>714</v>
      </c>
      <c r="L555">
        <v>1191</v>
      </c>
      <c r="N555">
        <v>1013</v>
      </c>
      <c r="O555" t="s">
        <v>715</v>
      </c>
      <c r="P555" t="s">
        <v>715</v>
      </c>
      <c r="Q555">
        <v>1</v>
      </c>
      <c r="X555">
        <v>0.2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23</v>
      </c>
      <c r="AG555">
        <v>0.24</v>
      </c>
      <c r="AH555">
        <v>2</v>
      </c>
      <c r="AI555">
        <v>312113406</v>
      </c>
      <c r="AJ555">
        <v>521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ROW(Source!A546)</f>
        <v>546</v>
      </c>
      <c r="B556">
        <v>312113416</v>
      </c>
      <c r="C556">
        <v>312113404</v>
      </c>
      <c r="D556">
        <v>277944622</v>
      </c>
      <c r="E556">
        <v>1</v>
      </c>
      <c r="F556">
        <v>1</v>
      </c>
      <c r="G556">
        <v>1</v>
      </c>
      <c r="H556">
        <v>2</v>
      </c>
      <c r="I556" t="s">
        <v>716</v>
      </c>
      <c r="J556" t="s">
        <v>717</v>
      </c>
      <c r="K556" t="s">
        <v>718</v>
      </c>
      <c r="L556">
        <v>1368</v>
      </c>
      <c r="N556">
        <v>1011</v>
      </c>
      <c r="O556" t="s">
        <v>478</v>
      </c>
      <c r="P556" t="s">
        <v>478</v>
      </c>
      <c r="Q556">
        <v>1</v>
      </c>
      <c r="X556">
        <v>0.1</v>
      </c>
      <c r="Y556">
        <v>0</v>
      </c>
      <c r="Z556">
        <v>1472.33</v>
      </c>
      <c r="AA556">
        <v>642.05999999999995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0.12</v>
      </c>
      <c r="AH556">
        <v>2</v>
      </c>
      <c r="AI556">
        <v>312113407</v>
      </c>
      <c r="AJ556">
        <v>522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ROW(Source!A546)</f>
        <v>546</v>
      </c>
      <c r="B557">
        <v>312113417</v>
      </c>
      <c r="C557">
        <v>312113404</v>
      </c>
      <c r="D557">
        <v>277945805</v>
      </c>
      <c r="E557">
        <v>1</v>
      </c>
      <c r="F557">
        <v>1</v>
      </c>
      <c r="G557">
        <v>1</v>
      </c>
      <c r="H557">
        <v>2</v>
      </c>
      <c r="I557" t="s">
        <v>727</v>
      </c>
      <c r="J557" t="s">
        <v>728</v>
      </c>
      <c r="K557" t="s">
        <v>729</v>
      </c>
      <c r="L557">
        <v>1368</v>
      </c>
      <c r="N557">
        <v>1011</v>
      </c>
      <c r="O557" t="s">
        <v>478</v>
      </c>
      <c r="P557" t="s">
        <v>478</v>
      </c>
      <c r="Q557">
        <v>1</v>
      </c>
      <c r="X557">
        <v>0.1</v>
      </c>
      <c r="Y557">
        <v>0</v>
      </c>
      <c r="Z557">
        <v>544.70000000000005</v>
      </c>
      <c r="AA557">
        <v>477.98</v>
      </c>
      <c r="AB557">
        <v>0</v>
      </c>
      <c r="AC557">
        <v>0</v>
      </c>
      <c r="AD557">
        <v>1</v>
      </c>
      <c r="AE557">
        <v>0</v>
      </c>
      <c r="AF557" t="s">
        <v>23</v>
      </c>
      <c r="AG557">
        <v>0.12</v>
      </c>
      <c r="AH557">
        <v>2</v>
      </c>
      <c r="AI557">
        <v>312113408</v>
      </c>
      <c r="AJ557">
        <v>523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ROW(Source!A546)</f>
        <v>546</v>
      </c>
      <c r="B558">
        <v>312113418</v>
      </c>
      <c r="C558">
        <v>312113404</v>
      </c>
      <c r="D558">
        <v>277946072</v>
      </c>
      <c r="E558">
        <v>1</v>
      </c>
      <c r="F558">
        <v>1</v>
      </c>
      <c r="G558">
        <v>1</v>
      </c>
      <c r="H558">
        <v>2</v>
      </c>
      <c r="I558" t="s">
        <v>760</v>
      </c>
      <c r="J558" t="s">
        <v>761</v>
      </c>
      <c r="K558" t="s">
        <v>762</v>
      </c>
      <c r="L558">
        <v>1368</v>
      </c>
      <c r="N558">
        <v>1011</v>
      </c>
      <c r="O558" t="s">
        <v>478</v>
      </c>
      <c r="P558" t="s">
        <v>478</v>
      </c>
      <c r="Q558">
        <v>1</v>
      </c>
      <c r="X558">
        <v>0.16</v>
      </c>
      <c r="Y558">
        <v>0</v>
      </c>
      <c r="Z558">
        <v>26.66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23</v>
      </c>
      <c r="AG558">
        <v>0.192</v>
      </c>
      <c r="AH558">
        <v>2</v>
      </c>
      <c r="AI558">
        <v>312113409</v>
      </c>
      <c r="AJ558">
        <v>524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ROW(Source!A546)</f>
        <v>546</v>
      </c>
      <c r="B559">
        <v>312113419</v>
      </c>
      <c r="C559">
        <v>312113404</v>
      </c>
      <c r="D559">
        <v>277879488</v>
      </c>
      <c r="E559">
        <v>1</v>
      </c>
      <c r="F559">
        <v>1</v>
      </c>
      <c r="G559">
        <v>1</v>
      </c>
      <c r="H559">
        <v>3</v>
      </c>
      <c r="I559" t="s">
        <v>806</v>
      </c>
      <c r="J559" t="s">
        <v>807</v>
      </c>
      <c r="K559" t="s">
        <v>808</v>
      </c>
      <c r="L559">
        <v>1348</v>
      </c>
      <c r="N559">
        <v>1009</v>
      </c>
      <c r="O559" t="s">
        <v>141</v>
      </c>
      <c r="P559" t="s">
        <v>141</v>
      </c>
      <c r="Q559">
        <v>1000</v>
      </c>
      <c r="X559">
        <v>3.0000000000000001E-3</v>
      </c>
      <c r="Y559">
        <v>70310.45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54</v>
      </c>
      <c r="AG559">
        <v>0</v>
      </c>
      <c r="AH559">
        <v>2</v>
      </c>
      <c r="AI559">
        <v>312113410</v>
      </c>
      <c r="AJ559">
        <v>525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ROW(Source!A546)</f>
        <v>546</v>
      </c>
      <c r="B560">
        <v>312113420</v>
      </c>
      <c r="C560">
        <v>312113404</v>
      </c>
      <c r="D560">
        <v>277896271</v>
      </c>
      <c r="E560">
        <v>1</v>
      </c>
      <c r="F560">
        <v>1</v>
      </c>
      <c r="G560">
        <v>1</v>
      </c>
      <c r="H560">
        <v>3</v>
      </c>
      <c r="I560" t="s">
        <v>853</v>
      </c>
      <c r="J560" t="s">
        <v>854</v>
      </c>
      <c r="K560" t="s">
        <v>855</v>
      </c>
      <c r="L560">
        <v>1346</v>
      </c>
      <c r="N560">
        <v>1009</v>
      </c>
      <c r="O560" t="s">
        <v>151</v>
      </c>
      <c r="P560" t="s">
        <v>151</v>
      </c>
      <c r="Q560">
        <v>1</v>
      </c>
      <c r="X560">
        <v>0.8</v>
      </c>
      <c r="Y560">
        <v>79.88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54</v>
      </c>
      <c r="AG560">
        <v>0</v>
      </c>
      <c r="AH560">
        <v>2</v>
      </c>
      <c r="AI560">
        <v>312113411</v>
      </c>
      <c r="AJ560">
        <v>526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ROW(Source!A546)</f>
        <v>546</v>
      </c>
      <c r="B561">
        <v>312113421</v>
      </c>
      <c r="C561">
        <v>312113404</v>
      </c>
      <c r="D561">
        <v>277913527</v>
      </c>
      <c r="E561">
        <v>1</v>
      </c>
      <c r="F561">
        <v>1</v>
      </c>
      <c r="G561">
        <v>1</v>
      </c>
      <c r="H561">
        <v>3</v>
      </c>
      <c r="I561" t="s">
        <v>856</v>
      </c>
      <c r="J561" t="s">
        <v>857</v>
      </c>
      <c r="K561" t="s">
        <v>858</v>
      </c>
      <c r="L561">
        <v>1425</v>
      </c>
      <c r="N561">
        <v>1013</v>
      </c>
      <c r="O561" t="s">
        <v>455</v>
      </c>
      <c r="P561" t="s">
        <v>455</v>
      </c>
      <c r="Q561">
        <v>1</v>
      </c>
      <c r="X561">
        <v>1.02</v>
      </c>
      <c r="Y561">
        <v>896.51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54</v>
      </c>
      <c r="AG561">
        <v>0</v>
      </c>
      <c r="AH561">
        <v>2</v>
      </c>
      <c r="AI561">
        <v>312113412</v>
      </c>
      <c r="AJ561">
        <v>527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ROW(Source!A546)</f>
        <v>546</v>
      </c>
      <c r="B562">
        <v>312113422</v>
      </c>
      <c r="C562">
        <v>312113404</v>
      </c>
      <c r="D562">
        <v>277566433</v>
      </c>
      <c r="E562">
        <v>109</v>
      </c>
      <c r="F562">
        <v>1</v>
      </c>
      <c r="G562">
        <v>1</v>
      </c>
      <c r="H562">
        <v>3</v>
      </c>
      <c r="I562" t="s">
        <v>449</v>
      </c>
      <c r="J562" t="s">
        <v>3</v>
      </c>
      <c r="K562" t="s">
        <v>450</v>
      </c>
      <c r="L562">
        <v>3277935</v>
      </c>
      <c r="N562">
        <v>1013</v>
      </c>
      <c r="O562" t="s">
        <v>451</v>
      </c>
      <c r="P562" t="s">
        <v>451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54</v>
      </c>
      <c r="AG562">
        <v>0</v>
      </c>
      <c r="AH562">
        <v>2</v>
      </c>
      <c r="AI562">
        <v>312113413</v>
      </c>
      <c r="AJ562">
        <v>528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ROW(Source!A583)</f>
        <v>583</v>
      </c>
      <c r="B563">
        <v>312113437</v>
      </c>
      <c r="C563">
        <v>312113428</v>
      </c>
      <c r="D563">
        <v>277560289</v>
      </c>
      <c r="E563">
        <v>109</v>
      </c>
      <c r="F563">
        <v>1</v>
      </c>
      <c r="G563">
        <v>1</v>
      </c>
      <c r="H563">
        <v>1</v>
      </c>
      <c r="I563" t="s">
        <v>735</v>
      </c>
      <c r="J563" t="s">
        <v>3</v>
      </c>
      <c r="K563" t="s">
        <v>736</v>
      </c>
      <c r="L563">
        <v>1191</v>
      </c>
      <c r="N563">
        <v>1013</v>
      </c>
      <c r="O563" t="s">
        <v>715</v>
      </c>
      <c r="P563" t="s">
        <v>715</v>
      </c>
      <c r="Q563">
        <v>1</v>
      </c>
      <c r="X563">
        <v>5.38</v>
      </c>
      <c r="Y563">
        <v>0</v>
      </c>
      <c r="Z563">
        <v>0</v>
      </c>
      <c r="AA563">
        <v>0</v>
      </c>
      <c r="AB563">
        <v>451.23</v>
      </c>
      <c r="AC563">
        <v>0</v>
      </c>
      <c r="AD563">
        <v>1</v>
      </c>
      <c r="AE563">
        <v>1</v>
      </c>
      <c r="AF563" t="s">
        <v>468</v>
      </c>
      <c r="AG563">
        <v>14.848799999999997</v>
      </c>
      <c r="AH563">
        <v>2</v>
      </c>
      <c r="AI563">
        <v>312113429</v>
      </c>
      <c r="AJ563">
        <v>529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ROW(Source!A583)</f>
        <v>583</v>
      </c>
      <c r="B564">
        <v>312113438</v>
      </c>
      <c r="C564">
        <v>312113428</v>
      </c>
      <c r="D564">
        <v>277560491</v>
      </c>
      <c r="E564">
        <v>109</v>
      </c>
      <c r="F564">
        <v>1</v>
      </c>
      <c r="G564">
        <v>1</v>
      </c>
      <c r="H564">
        <v>1</v>
      </c>
      <c r="I564" t="s">
        <v>713</v>
      </c>
      <c r="J564" t="s">
        <v>3</v>
      </c>
      <c r="K564" t="s">
        <v>714</v>
      </c>
      <c r="L564">
        <v>1191</v>
      </c>
      <c r="N564">
        <v>1013</v>
      </c>
      <c r="O564" t="s">
        <v>715</v>
      </c>
      <c r="P564" t="s">
        <v>715</v>
      </c>
      <c r="Q564">
        <v>1</v>
      </c>
      <c r="X564">
        <v>0.02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2</v>
      </c>
      <c r="AF564" t="s">
        <v>467</v>
      </c>
      <c r="AG564">
        <v>0.06</v>
      </c>
      <c r="AH564">
        <v>2</v>
      </c>
      <c r="AI564">
        <v>312113430</v>
      </c>
      <c r="AJ564">
        <v>530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ROW(Source!A583)</f>
        <v>583</v>
      </c>
      <c r="B565">
        <v>312113439</v>
      </c>
      <c r="C565">
        <v>312113428</v>
      </c>
      <c r="D565">
        <v>277944814</v>
      </c>
      <c r="E565">
        <v>1</v>
      </c>
      <c r="F565">
        <v>1</v>
      </c>
      <c r="G565">
        <v>1</v>
      </c>
      <c r="H565">
        <v>2</v>
      </c>
      <c r="I565" t="s">
        <v>859</v>
      </c>
      <c r="J565" t="s">
        <v>860</v>
      </c>
      <c r="K565" t="s">
        <v>861</v>
      </c>
      <c r="L565">
        <v>1368</v>
      </c>
      <c r="N565">
        <v>1011</v>
      </c>
      <c r="O565" t="s">
        <v>478</v>
      </c>
      <c r="P565" t="s">
        <v>478</v>
      </c>
      <c r="Q565">
        <v>1</v>
      </c>
      <c r="X565">
        <v>0.01</v>
      </c>
      <c r="Y565">
        <v>0</v>
      </c>
      <c r="Z565">
        <v>6.62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467</v>
      </c>
      <c r="AG565">
        <v>0.03</v>
      </c>
      <c r="AH565">
        <v>2</v>
      </c>
      <c r="AI565">
        <v>312113431</v>
      </c>
      <c r="AJ565">
        <v>531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ROW(Source!A583)</f>
        <v>583</v>
      </c>
      <c r="B566">
        <v>312113440</v>
      </c>
      <c r="C566">
        <v>312113428</v>
      </c>
      <c r="D566">
        <v>277944840</v>
      </c>
      <c r="E566">
        <v>1</v>
      </c>
      <c r="F566">
        <v>1</v>
      </c>
      <c r="G566">
        <v>1</v>
      </c>
      <c r="H566">
        <v>2</v>
      </c>
      <c r="I566" t="s">
        <v>862</v>
      </c>
      <c r="J566" t="s">
        <v>863</v>
      </c>
      <c r="K566" t="s">
        <v>864</v>
      </c>
      <c r="L566">
        <v>1368</v>
      </c>
      <c r="N566">
        <v>1011</v>
      </c>
      <c r="O566" t="s">
        <v>478</v>
      </c>
      <c r="P566" t="s">
        <v>478</v>
      </c>
      <c r="Q566">
        <v>1</v>
      </c>
      <c r="X566">
        <v>0.01</v>
      </c>
      <c r="Y566">
        <v>0</v>
      </c>
      <c r="Z566">
        <v>1627.51</v>
      </c>
      <c r="AA566">
        <v>549.32000000000005</v>
      </c>
      <c r="AB566">
        <v>0</v>
      </c>
      <c r="AC566">
        <v>0</v>
      </c>
      <c r="AD566">
        <v>1</v>
      </c>
      <c r="AE566">
        <v>0</v>
      </c>
      <c r="AF566" t="s">
        <v>467</v>
      </c>
      <c r="AG566">
        <v>0.03</v>
      </c>
      <c r="AH566">
        <v>2</v>
      </c>
      <c r="AI566">
        <v>312113432</v>
      </c>
      <c r="AJ566">
        <v>532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ROW(Source!A583)</f>
        <v>583</v>
      </c>
      <c r="B567">
        <v>312113441</v>
      </c>
      <c r="C567">
        <v>312113428</v>
      </c>
      <c r="D567">
        <v>277945805</v>
      </c>
      <c r="E567">
        <v>1</v>
      </c>
      <c r="F567">
        <v>1</v>
      </c>
      <c r="G567">
        <v>1</v>
      </c>
      <c r="H567">
        <v>2</v>
      </c>
      <c r="I567" t="s">
        <v>727</v>
      </c>
      <c r="J567" t="s">
        <v>728</v>
      </c>
      <c r="K567" t="s">
        <v>729</v>
      </c>
      <c r="L567">
        <v>1368</v>
      </c>
      <c r="N567">
        <v>1011</v>
      </c>
      <c r="O567" t="s">
        <v>478</v>
      </c>
      <c r="P567" t="s">
        <v>478</v>
      </c>
      <c r="Q567">
        <v>1</v>
      </c>
      <c r="X567">
        <v>0.01</v>
      </c>
      <c r="Y567">
        <v>0</v>
      </c>
      <c r="Z567">
        <v>544.70000000000005</v>
      </c>
      <c r="AA567">
        <v>477.98</v>
      </c>
      <c r="AB567">
        <v>0</v>
      </c>
      <c r="AC567">
        <v>0</v>
      </c>
      <c r="AD567">
        <v>1</v>
      </c>
      <c r="AE567">
        <v>0</v>
      </c>
      <c r="AF567" t="s">
        <v>467</v>
      </c>
      <c r="AG567">
        <v>0.03</v>
      </c>
      <c r="AH567">
        <v>2</v>
      </c>
      <c r="AI567">
        <v>312113433</v>
      </c>
      <c r="AJ567">
        <v>533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ROW(Source!A583)</f>
        <v>583</v>
      </c>
      <c r="B568">
        <v>312113442</v>
      </c>
      <c r="C568">
        <v>312113428</v>
      </c>
      <c r="D568">
        <v>277946526</v>
      </c>
      <c r="E568">
        <v>1</v>
      </c>
      <c r="F568">
        <v>1</v>
      </c>
      <c r="G568">
        <v>1</v>
      </c>
      <c r="H568">
        <v>2</v>
      </c>
      <c r="I568" t="s">
        <v>865</v>
      </c>
      <c r="J568" t="s">
        <v>866</v>
      </c>
      <c r="K568" t="s">
        <v>867</v>
      </c>
      <c r="L568">
        <v>1368</v>
      </c>
      <c r="N568">
        <v>1011</v>
      </c>
      <c r="O568" t="s">
        <v>478</v>
      </c>
      <c r="P568" t="s">
        <v>478</v>
      </c>
      <c r="Q568">
        <v>1</v>
      </c>
      <c r="X568">
        <v>0.65</v>
      </c>
      <c r="Y568">
        <v>0</v>
      </c>
      <c r="Z568">
        <v>6.46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467</v>
      </c>
      <c r="AG568">
        <v>1.95</v>
      </c>
      <c r="AH568">
        <v>2</v>
      </c>
      <c r="AI568">
        <v>312113434</v>
      </c>
      <c r="AJ568">
        <v>534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ROW(Source!A583)</f>
        <v>583</v>
      </c>
      <c r="B569">
        <v>312113443</v>
      </c>
      <c r="C569">
        <v>312113428</v>
      </c>
      <c r="D569">
        <v>277896417</v>
      </c>
      <c r="E569">
        <v>1</v>
      </c>
      <c r="F569">
        <v>1</v>
      </c>
      <c r="G569">
        <v>1</v>
      </c>
      <c r="H569">
        <v>3</v>
      </c>
      <c r="I569" t="s">
        <v>868</v>
      </c>
      <c r="J569" t="s">
        <v>869</v>
      </c>
      <c r="K569" t="s">
        <v>870</v>
      </c>
      <c r="L569">
        <v>1348</v>
      </c>
      <c r="N569">
        <v>1009</v>
      </c>
      <c r="O569" t="s">
        <v>141</v>
      </c>
      <c r="P569" t="s">
        <v>141</v>
      </c>
      <c r="Q569">
        <v>1000</v>
      </c>
      <c r="X569">
        <v>8.9999999999999993E-3</v>
      </c>
      <c r="Y569">
        <v>104389.33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466</v>
      </c>
      <c r="AG569">
        <v>1.7999999999999999E-2</v>
      </c>
      <c r="AH569">
        <v>2</v>
      </c>
      <c r="AI569">
        <v>312113435</v>
      </c>
      <c r="AJ569">
        <v>535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ROW(Source!A583)</f>
        <v>583</v>
      </c>
      <c r="B570">
        <v>312113444</v>
      </c>
      <c r="C570">
        <v>312113428</v>
      </c>
      <c r="D570">
        <v>277896804</v>
      </c>
      <c r="E570">
        <v>1</v>
      </c>
      <c r="F570">
        <v>1</v>
      </c>
      <c r="G570">
        <v>1</v>
      </c>
      <c r="H570">
        <v>3</v>
      </c>
      <c r="I570" t="s">
        <v>871</v>
      </c>
      <c r="J570" t="s">
        <v>872</v>
      </c>
      <c r="K570" t="s">
        <v>873</v>
      </c>
      <c r="L570">
        <v>1348</v>
      </c>
      <c r="N570">
        <v>1009</v>
      </c>
      <c r="O570" t="s">
        <v>141</v>
      </c>
      <c r="P570" t="s">
        <v>141</v>
      </c>
      <c r="Q570">
        <v>1000</v>
      </c>
      <c r="X570">
        <v>1.4E-3</v>
      </c>
      <c r="Y570">
        <v>75885.63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466</v>
      </c>
      <c r="AG570">
        <v>2.8E-3</v>
      </c>
      <c r="AH570">
        <v>2</v>
      </c>
      <c r="AI570">
        <v>312113436</v>
      </c>
      <c r="AJ570">
        <v>536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ROW(Source!A619)</f>
        <v>619</v>
      </c>
      <c r="B571">
        <v>312113447</v>
      </c>
      <c r="C571">
        <v>312113445</v>
      </c>
      <c r="D571">
        <v>277560606</v>
      </c>
      <c r="E571">
        <v>109</v>
      </c>
      <c r="F571">
        <v>1</v>
      </c>
      <c r="G571">
        <v>1</v>
      </c>
      <c r="H571">
        <v>1</v>
      </c>
      <c r="I571" t="s">
        <v>726</v>
      </c>
      <c r="J571" t="s">
        <v>3</v>
      </c>
      <c r="K571" t="s">
        <v>874</v>
      </c>
      <c r="L571">
        <v>1191</v>
      </c>
      <c r="N571">
        <v>1013</v>
      </c>
      <c r="O571" t="s">
        <v>715</v>
      </c>
      <c r="P571" t="s">
        <v>715</v>
      </c>
      <c r="Q571">
        <v>1</v>
      </c>
      <c r="X571">
        <v>1</v>
      </c>
      <c r="Y571">
        <v>0</v>
      </c>
      <c r="Z571">
        <v>0</v>
      </c>
      <c r="AA571">
        <v>0</v>
      </c>
      <c r="AB571">
        <v>477.98</v>
      </c>
      <c r="AC571">
        <v>0</v>
      </c>
      <c r="AD571">
        <v>1</v>
      </c>
      <c r="AE571">
        <v>2</v>
      </c>
      <c r="AF571" t="s">
        <v>3</v>
      </c>
      <c r="AG571">
        <v>1</v>
      </c>
      <c r="AH571">
        <v>2</v>
      </c>
      <c r="AI571">
        <v>312113446</v>
      </c>
      <c r="AJ571">
        <v>537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2024-11-13T10:30:28Z</dcterms:created>
  <dcterms:modified xsi:type="dcterms:W3CDTF">2024-11-14T05:55:11Z</dcterms:modified>
</cp:coreProperties>
</file>